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Z:\Services\Finance\0991\Formula Rate Filings\2026-2027 Filing\2-Annual Updates\Rate Filing\Final\wo Corp Jet Excl\"/>
    </mc:Choice>
  </mc:AlternateContent>
  <xr:revisionPtr revIDLastSave="0" documentId="13_ncr:1_{CDCC1E2F-1DDF-4CA1-85F2-F2719919846B}" xr6:coauthVersionLast="47" xr6:coauthVersionMax="47" xr10:uidLastSave="{00000000-0000-0000-0000-000000000000}"/>
  <bookViews>
    <workbookView xWindow="-120" yWindow="-120" windowWidth="29040" windowHeight="15720" tabRatio="1000" xr2:uid="{F991FF5F-9BB7-494F-8B15-1BD8BA950BE1}"/>
  </bookViews>
  <sheets>
    <sheet name="ATT H-9A" sheetId="1" r:id="rId1"/>
    <sheet name="1A - ADIT Summary" sheetId="41" r:id="rId2"/>
    <sheet name="1B - ADIT EOY" sheetId="42" r:id="rId3"/>
    <sheet name="1C - ADIT BOY" sheetId="49" r:id="rId4"/>
    <sheet name="1D - EDIT Rate Base Adjustment" sheetId="44" r:id="rId5"/>
    <sheet name="1E - ADIT Amortization" sheetId="45" r:id="rId6"/>
    <sheet name="1F - ADIT Remeasurement" sheetId="46" r:id="rId7"/>
    <sheet name="2 - Other Tax" sheetId="5" r:id="rId8"/>
    <sheet name="Prop Taxes to Function" sheetId="6" r:id="rId9"/>
    <sheet name="3 - Revenue Credits" sheetId="7" r:id="rId10"/>
    <sheet name="4 - 100 Basis Pt ROE" sheetId="8" r:id="rId11"/>
    <sheet name="5 - Cost Support 1" sheetId="9" r:id="rId12"/>
    <sheet name="5a - Affiliate Allocations" sheetId="47" r:id="rId13"/>
    <sheet name="5b - EBSC Affiliate Allocations" sheetId="48" r:id="rId14"/>
    <sheet name="6 - Project Rev Req" sheetId="12" r:id="rId15"/>
    <sheet name="6A - Project True-up" sheetId="13" r:id="rId16"/>
    <sheet name="6B - True-up Interest " sheetId="14" r:id="rId17"/>
    <sheet name="7 - Cap Add WS" sheetId="15" r:id="rId18"/>
    <sheet name="8 - Securitization" sheetId="16" r:id="rId19"/>
    <sheet name="9 - Rate Base" sheetId="17" r:id="rId20"/>
    <sheet name="9A - Gross Plant &amp; ARO" sheetId="18" r:id="rId21"/>
    <sheet name="10 - Merger Costs" sheetId="19" r:id="rId22"/>
    <sheet name="11A - O&amp;M" sheetId="32" r:id="rId23"/>
    <sheet name="11B - A&amp;G" sheetId="33" r:id="rId24"/>
    <sheet name="12 - Depreciation Rates" sheetId="50" r:id="rId25"/>
  </sheets>
  <definedNames>
    <definedName name="\0" localSheetId="3">#REF!</definedName>
    <definedName name="\0" localSheetId="15">#REF!</definedName>
    <definedName name="\0" localSheetId="16">#REF!</definedName>
    <definedName name="\0">#REF!</definedName>
    <definedName name="\1" localSheetId="3">#REF!</definedName>
    <definedName name="\1">#REF!</definedName>
    <definedName name="\A" localSheetId="3">#REF!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P2">#REF!</definedName>
    <definedName name="\q">#REF!</definedName>
    <definedName name="\R">#REF!</definedName>
    <definedName name="\S">#REF!</definedName>
    <definedName name="\U">#REF!</definedName>
    <definedName name="\W">#REF!</definedName>
    <definedName name="__________________________DAT1">#REF!</definedName>
    <definedName name="__________________________DAT2">#REF!</definedName>
    <definedName name="__________________________DAT3">#REF!</definedName>
    <definedName name="_________________________DAT1">#REF!</definedName>
    <definedName name="_________________________DAT2">#REF!</definedName>
    <definedName name="_________________________DAT3">#REF!</definedName>
    <definedName name="________________________DAT1">#REF!</definedName>
    <definedName name="________________________DAT2">#REF!</definedName>
    <definedName name="________________________DAT3">#REF!</definedName>
    <definedName name="_______________________DAT1">#REF!</definedName>
    <definedName name="_______________________DAT2">#REF!</definedName>
    <definedName name="_______________________DAT3">#REF!</definedName>
    <definedName name="______________________DAT1">#REF!</definedName>
    <definedName name="______________________DAT2">#REF!</definedName>
    <definedName name="______________________DAT3">#REF!</definedName>
    <definedName name="_____________________DAT1">#REF!</definedName>
    <definedName name="_____________________DAT2">#REF!</definedName>
    <definedName name="_____________________DAT3">#REF!</definedName>
    <definedName name="____________________DAT1">#REF!</definedName>
    <definedName name="____________________DAT2">#REF!</definedName>
    <definedName name="____________________DAT3">#REF!</definedName>
    <definedName name="___________________DAT1">#REF!</definedName>
    <definedName name="___________________DAT2">#REF!</definedName>
    <definedName name="___________________DAT3">#REF!</definedName>
    <definedName name="__________________DAT1">#REF!</definedName>
    <definedName name="__________________DAT2">#REF!</definedName>
    <definedName name="__________________DAT3">#REF!</definedName>
    <definedName name="_________________DAT1">#REF!</definedName>
    <definedName name="_________________DAT2">#REF!</definedName>
    <definedName name="_________________DAT3">#REF!</definedName>
    <definedName name="_________________H1" localSheetId="24">{"'Metretek HTML'!$A$7:$W$42"}</definedName>
    <definedName name="_________________H1" localSheetId="3">{"'Metretek HTML'!$A$7:$W$42"}</definedName>
    <definedName name="_________________H1" localSheetId="15">{"'Metretek HTML'!$A$7:$W$42"}</definedName>
    <definedName name="_________________H1" localSheetId="16">{"'Metretek HTML'!$A$7:$W$42"}</definedName>
    <definedName name="_________________H1">{"'Metretek HTML'!$A$7:$W$42"}</definedName>
    <definedName name="_________________PG1">#REF!</definedName>
    <definedName name="_________________PG2">#REF!</definedName>
    <definedName name="_________________PG3">#REF!</definedName>
    <definedName name="_________________PG4">#REF!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PG1">#REF!</definedName>
    <definedName name="________________PG2">#REF!</definedName>
    <definedName name="________________PG3">#REF!</definedName>
    <definedName name="________________PG4">#REF!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PG1">#REF!</definedName>
    <definedName name="_______________PG2">#REF!</definedName>
    <definedName name="_______________PG3">#REF!</definedName>
    <definedName name="_______________PG4">#REF!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PG1">#REF!</definedName>
    <definedName name="______________PG2">#REF!</definedName>
    <definedName name="______________PG3">#REF!</definedName>
    <definedName name="______________PG4">#REF!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PG1">#REF!</definedName>
    <definedName name="_____________PG2">#REF!</definedName>
    <definedName name="_____________PG3">#REF!</definedName>
    <definedName name="_____________PG4">#REF!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PG1">#REF!</definedName>
    <definedName name="____________PG2">#REF!</definedName>
    <definedName name="____________PG3">#REF!</definedName>
    <definedName name="____________PG4">#REF!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PG1">#REF!</definedName>
    <definedName name="___________PG2">#REF!</definedName>
    <definedName name="___________PG3">#REF!</definedName>
    <definedName name="___________PG4">#REF!</definedName>
    <definedName name="___________SUM282">#REF!</definedName>
    <definedName name="__________DAT1">#REF!</definedName>
    <definedName name="__________DAT10">#REF!</definedName>
    <definedName name="__________DAT11">#REF!</definedName>
    <definedName name="__________dat11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New2">#REF!</definedName>
    <definedName name="__________New3">#REF!</definedName>
    <definedName name="__________New4">#REF!</definedName>
    <definedName name="__________PG1">#REF!</definedName>
    <definedName name="__________PG2">#REF!</definedName>
    <definedName name="__________PG3">#REF!</definedName>
    <definedName name="__________PG4">#REF!</definedName>
    <definedName name="__________PG5">#REF!</definedName>
    <definedName name="__________PG6">#REF!</definedName>
    <definedName name="__________SUM282">#REF!</definedName>
    <definedName name="_________DAT1">#REF!</definedName>
    <definedName name="_________DAT10">#REF!</definedName>
    <definedName name="_________DAT11">#REF!</definedName>
    <definedName name="_________dat11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New2">#REF!</definedName>
    <definedName name="_________New3">#REF!</definedName>
    <definedName name="_________New4">#REF!</definedName>
    <definedName name="_________PG1">#REF!</definedName>
    <definedName name="_________PG2">#REF!</definedName>
    <definedName name="_________PG3">#REF!</definedName>
    <definedName name="_________PG4">#REF!</definedName>
    <definedName name="_________PG5">#REF!</definedName>
    <definedName name="_________PG6">#REF!</definedName>
    <definedName name="_________SUM282">#REF!</definedName>
    <definedName name="________DAT1">#REF!</definedName>
    <definedName name="________DAT10">#REF!</definedName>
    <definedName name="________DAT11">#REF!</definedName>
    <definedName name="________dat11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New2">#REF!</definedName>
    <definedName name="________New3">#REF!</definedName>
    <definedName name="________New4">#REF!</definedName>
    <definedName name="________PG1">#REF!</definedName>
    <definedName name="________PG2">#REF!</definedName>
    <definedName name="________PG3">#REF!</definedName>
    <definedName name="________PG4">#REF!</definedName>
    <definedName name="________PG5">#REF!</definedName>
    <definedName name="________PG6">#REF!</definedName>
    <definedName name="________SUM282">#REF!</definedName>
    <definedName name="________SUM3">#REF!</definedName>
    <definedName name="________SUM4">#REF!</definedName>
    <definedName name="_______agr8690">#REF!</definedName>
    <definedName name="_______agr8790">#REF!</definedName>
    <definedName name="_______agr8791">#REF!</definedName>
    <definedName name="_______agr8890">#REF!</definedName>
    <definedName name="_______agr8891">#REF!</definedName>
    <definedName name="_______agr8892">#REF!</definedName>
    <definedName name="_______agr8990">#REF!</definedName>
    <definedName name="_______agr8991">#REF!</definedName>
    <definedName name="_______agr8992">#REF!</definedName>
    <definedName name="_______agr8993">#REF!</definedName>
    <definedName name="_______agr9091">#REF!</definedName>
    <definedName name="_______agr9092">#REF!</definedName>
    <definedName name="_______agr9093">#REF!</definedName>
    <definedName name="_______agr9094">#REF!</definedName>
    <definedName name="_______agr9192">#REF!</definedName>
    <definedName name="_______agr9193">#REF!</definedName>
    <definedName name="_______agr9194">#REF!</definedName>
    <definedName name="_______agr9195">#REF!</definedName>
    <definedName name="_______agr9293">#REF!</definedName>
    <definedName name="_______agr9294">#REF!</definedName>
    <definedName name="_______agr9295">#REF!</definedName>
    <definedName name="_______agr9296">#REF!</definedName>
    <definedName name="_______agr9394">#REF!</definedName>
    <definedName name="_______agr9395">#REF!</definedName>
    <definedName name="_______agr9396">#REF!</definedName>
    <definedName name="_______agr9397">#REF!</definedName>
    <definedName name="_______agr9495">#REF!</definedName>
    <definedName name="_______agr9496">#REF!</definedName>
    <definedName name="_______agr9497">#REF!</definedName>
    <definedName name="_______agr9498">#REF!</definedName>
    <definedName name="_______agr9596">#REF!</definedName>
    <definedName name="_______agr9597">#REF!</definedName>
    <definedName name="_______agr9598">#REF!</definedName>
    <definedName name="_______agr9697">#REF!</definedName>
    <definedName name="_______agr9698">#REF!</definedName>
    <definedName name="_______agr9798">#REF!</definedName>
    <definedName name="_______DAT1">#REF!</definedName>
    <definedName name="_______DAT10">#REF!</definedName>
    <definedName name="_______DAT11">#REF!</definedName>
    <definedName name="_______dat11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New2">#REF!</definedName>
    <definedName name="_______New3">#REF!</definedName>
    <definedName name="_______New4">#REF!</definedName>
    <definedName name="_______PG1">#REF!</definedName>
    <definedName name="_______PG2">#REF!</definedName>
    <definedName name="_______PG3">#REF!</definedName>
    <definedName name="_______PG4">#REF!</definedName>
    <definedName name="_______PG5">#REF!</definedName>
    <definedName name="_______PG6">#REF!</definedName>
    <definedName name="_______qre84">#REF!</definedName>
    <definedName name="_______qre8490">#REF!</definedName>
    <definedName name="_______qre8491">#REF!</definedName>
    <definedName name="_______qre8492">#REF!</definedName>
    <definedName name="_______qre8493">#REF!</definedName>
    <definedName name="_______qre8494">#REF!</definedName>
    <definedName name="_______qre8495">#REF!</definedName>
    <definedName name="_______qre8496">#REF!</definedName>
    <definedName name="_______qre8497">#REF!</definedName>
    <definedName name="_______qre8498">#REF!</definedName>
    <definedName name="_______qre85">#REF!</definedName>
    <definedName name="_______qre8590">#REF!</definedName>
    <definedName name="_______qre8591">#REF!</definedName>
    <definedName name="_______qre8592">#REF!</definedName>
    <definedName name="_______qre8593">#REF!</definedName>
    <definedName name="_______qre8594">#REF!</definedName>
    <definedName name="_______qre8595">#REF!</definedName>
    <definedName name="_______qre8596">#REF!</definedName>
    <definedName name="_______qre8597">#REF!</definedName>
    <definedName name="_______qre8598">#REF!</definedName>
    <definedName name="_______qre86">#REF!</definedName>
    <definedName name="_______qre8690">#REF!</definedName>
    <definedName name="_______qre8691">#REF!</definedName>
    <definedName name="_______qre8692">#REF!</definedName>
    <definedName name="_______qre8693">#REF!</definedName>
    <definedName name="_______qre8694">#REF!</definedName>
    <definedName name="_______qre8695">#REF!</definedName>
    <definedName name="_______qre8696">#REF!</definedName>
    <definedName name="_______qre8697">#REF!</definedName>
    <definedName name="_______qre8698">#REF!</definedName>
    <definedName name="_______qre87">#REF!</definedName>
    <definedName name="_______qre8790">#REF!</definedName>
    <definedName name="_______qre8791">#REF!</definedName>
    <definedName name="_______qre8792">#REF!</definedName>
    <definedName name="_______qre8793">#REF!</definedName>
    <definedName name="_______qre8794">#REF!</definedName>
    <definedName name="_______qre8795">#REF!</definedName>
    <definedName name="_______qre8796">#REF!</definedName>
    <definedName name="_______qre8797">#REF!</definedName>
    <definedName name="_______qre8798">#REF!</definedName>
    <definedName name="_______qre88">#REF!</definedName>
    <definedName name="_______qre8890">#REF!</definedName>
    <definedName name="_______qre8891">#REF!</definedName>
    <definedName name="_______qre8892">#REF!</definedName>
    <definedName name="_______qre8893">#REF!</definedName>
    <definedName name="_______qre8894">#REF!</definedName>
    <definedName name="_______qre8895">#REF!</definedName>
    <definedName name="_______qre8896">#REF!</definedName>
    <definedName name="_______qre8897">#REF!</definedName>
    <definedName name="_______qre8898">#REF!</definedName>
    <definedName name="_______qre89">#REF!</definedName>
    <definedName name="_______qre90">#REF!</definedName>
    <definedName name="_______qre91">#REF!</definedName>
    <definedName name="_______qre92">#REF!</definedName>
    <definedName name="_______qre93">#REF!</definedName>
    <definedName name="_______qre94">#REF!</definedName>
    <definedName name="_______qre95">#REF!</definedName>
    <definedName name="_______qre96">#REF!</definedName>
    <definedName name="_______qre97">#REF!</definedName>
    <definedName name="_______qre98">#REF!</definedName>
    <definedName name="_______SUM282">#REF!</definedName>
    <definedName name="_______SUM3">#REF!</definedName>
    <definedName name="_______SUM4">#REF!</definedName>
    <definedName name="_______tqc90">#REF!</definedName>
    <definedName name="_______tqc91">#REF!</definedName>
    <definedName name="_______tqc92">#REF!</definedName>
    <definedName name="_______tqc93">#REF!</definedName>
    <definedName name="_______tqc94">#REF!</definedName>
    <definedName name="_______tqc95">#REF!</definedName>
    <definedName name="_______tqc96">#REF!</definedName>
    <definedName name="_______tqc97">#REF!</definedName>
    <definedName name="_______tqc98">#REF!</definedName>
    <definedName name="_______tql90">#REF!</definedName>
    <definedName name="_______tql91">#REF!</definedName>
    <definedName name="_______tql92">#REF!</definedName>
    <definedName name="_______tql93">#REF!</definedName>
    <definedName name="_______tql94">#REF!</definedName>
    <definedName name="_______tql95">#REF!</definedName>
    <definedName name="_______tql96">#REF!</definedName>
    <definedName name="_______tql97">#REF!</definedName>
    <definedName name="_______tql98">#REF!</definedName>
    <definedName name="_______tqs90">#REF!</definedName>
    <definedName name="_______tqs91">#REF!</definedName>
    <definedName name="_______tqs92">#REF!</definedName>
    <definedName name="_______tqs93">#REF!</definedName>
    <definedName name="_______tqs94">#REF!</definedName>
    <definedName name="_______tqs95">#REF!</definedName>
    <definedName name="_______tqs96">#REF!</definedName>
    <definedName name="_______tqs97">#REF!</definedName>
    <definedName name="_______tqs98">#REF!</definedName>
    <definedName name="______agr8690">#REF!</definedName>
    <definedName name="______agr8790">#REF!</definedName>
    <definedName name="______agr8791">#REF!</definedName>
    <definedName name="______agr8890">#REF!</definedName>
    <definedName name="______agr8891">#REF!</definedName>
    <definedName name="______agr8892">#REF!</definedName>
    <definedName name="______agr8990">#REF!</definedName>
    <definedName name="______agr8991">#REF!</definedName>
    <definedName name="______agr8992">#REF!</definedName>
    <definedName name="______agr8993">#REF!</definedName>
    <definedName name="______agr9091">#REF!</definedName>
    <definedName name="______agr9092">#REF!</definedName>
    <definedName name="______agr9093">#REF!</definedName>
    <definedName name="______agr9094">#REF!</definedName>
    <definedName name="______agr9192">#REF!</definedName>
    <definedName name="______agr9193">#REF!</definedName>
    <definedName name="______agr9194">#REF!</definedName>
    <definedName name="______agr9195">#REF!</definedName>
    <definedName name="______agr9293">#REF!</definedName>
    <definedName name="______agr9294">#REF!</definedName>
    <definedName name="______agr9295">#REF!</definedName>
    <definedName name="______agr9296">#REF!</definedName>
    <definedName name="______agr9394">#REF!</definedName>
    <definedName name="______agr9395">#REF!</definedName>
    <definedName name="______agr9396">#REF!</definedName>
    <definedName name="______agr9397">#REF!</definedName>
    <definedName name="______agr9495">#REF!</definedName>
    <definedName name="______agr9496">#REF!</definedName>
    <definedName name="______agr9497">#REF!</definedName>
    <definedName name="______agr9498">#REF!</definedName>
    <definedName name="______agr9596">#REF!</definedName>
    <definedName name="______agr9597">#REF!</definedName>
    <definedName name="______agr9598">#REF!</definedName>
    <definedName name="______agr9697">#REF!</definedName>
    <definedName name="______agr9698">#REF!</definedName>
    <definedName name="______agr9798">#REF!</definedName>
    <definedName name="______DAT1">#REF!</definedName>
    <definedName name="______DAT10">#REF!</definedName>
    <definedName name="______DAT11">#REF!</definedName>
    <definedName name="______dat11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H1" localSheetId="24">{"'Metretek HTML'!$A$7:$W$42"}</definedName>
    <definedName name="______H1" localSheetId="3">{"'Metretek HTML'!$A$7:$W$42"}</definedName>
    <definedName name="______H1" localSheetId="15">{"'Metretek HTML'!$A$7:$W$42"}</definedName>
    <definedName name="______H1" localSheetId="16">{"'Metretek HTML'!$A$7:$W$42"}</definedName>
    <definedName name="______H1">{"'Metretek HTML'!$A$7:$W$42"}</definedName>
    <definedName name="______New2">#REF!</definedName>
    <definedName name="______New3">#REF!</definedName>
    <definedName name="______New4">#REF!</definedName>
    <definedName name="______PG1">#REF!</definedName>
    <definedName name="______PG2">#REF!</definedName>
    <definedName name="______PG3">#REF!</definedName>
    <definedName name="______PG4">#REF!</definedName>
    <definedName name="______PG5">#REF!</definedName>
    <definedName name="______PG6">#REF!</definedName>
    <definedName name="______qre84">#REF!</definedName>
    <definedName name="______qre8490">#REF!</definedName>
    <definedName name="______qre8491">#REF!</definedName>
    <definedName name="______qre8492">#REF!</definedName>
    <definedName name="______qre8493">#REF!</definedName>
    <definedName name="______qre8494">#REF!</definedName>
    <definedName name="______qre8495">#REF!</definedName>
    <definedName name="______qre8496">#REF!</definedName>
    <definedName name="______qre8497">#REF!</definedName>
    <definedName name="______qre8498">#REF!</definedName>
    <definedName name="______qre85">#REF!</definedName>
    <definedName name="______qre8590">#REF!</definedName>
    <definedName name="______qre8591">#REF!</definedName>
    <definedName name="______qre8592">#REF!</definedName>
    <definedName name="______qre8593">#REF!</definedName>
    <definedName name="______qre8594">#REF!</definedName>
    <definedName name="______qre8595">#REF!</definedName>
    <definedName name="______qre8596">#REF!</definedName>
    <definedName name="______qre8597">#REF!</definedName>
    <definedName name="______qre8598">#REF!</definedName>
    <definedName name="______qre86">#REF!</definedName>
    <definedName name="______qre8690">#REF!</definedName>
    <definedName name="______qre8691">#REF!</definedName>
    <definedName name="______qre8692">#REF!</definedName>
    <definedName name="______qre8693">#REF!</definedName>
    <definedName name="______qre8694">#REF!</definedName>
    <definedName name="______qre8695">#REF!</definedName>
    <definedName name="______qre8696">#REF!</definedName>
    <definedName name="______qre8697">#REF!</definedName>
    <definedName name="______qre8698">#REF!</definedName>
    <definedName name="______qre87">#REF!</definedName>
    <definedName name="______qre8790">#REF!</definedName>
    <definedName name="______qre8791">#REF!</definedName>
    <definedName name="______qre8792">#REF!</definedName>
    <definedName name="______qre8793">#REF!</definedName>
    <definedName name="______qre8794">#REF!</definedName>
    <definedName name="______qre8795">#REF!</definedName>
    <definedName name="______qre8796">#REF!</definedName>
    <definedName name="______qre8797">#REF!</definedName>
    <definedName name="______qre8798">#REF!</definedName>
    <definedName name="______qre88">#REF!</definedName>
    <definedName name="______qre8890">#REF!</definedName>
    <definedName name="______qre8891">#REF!</definedName>
    <definedName name="______qre8892">#REF!</definedName>
    <definedName name="______qre8893">#REF!</definedName>
    <definedName name="______qre8894">#REF!</definedName>
    <definedName name="______qre8895">#REF!</definedName>
    <definedName name="______qre8896">#REF!</definedName>
    <definedName name="______qre8897">#REF!</definedName>
    <definedName name="______qre8898">#REF!</definedName>
    <definedName name="______qre89">#REF!</definedName>
    <definedName name="______qre90">#REF!</definedName>
    <definedName name="______qre91">#REF!</definedName>
    <definedName name="______qre92">#REF!</definedName>
    <definedName name="______qre93">#REF!</definedName>
    <definedName name="______qre94">#REF!</definedName>
    <definedName name="______qre95">#REF!</definedName>
    <definedName name="______qre96">#REF!</definedName>
    <definedName name="______qre97">#REF!</definedName>
    <definedName name="______qre98">#REF!</definedName>
    <definedName name="______SUM282">#REF!</definedName>
    <definedName name="______SUM3">#REF!</definedName>
    <definedName name="______SUM4">#REF!</definedName>
    <definedName name="______tqc90">#REF!</definedName>
    <definedName name="______tqc91">#REF!</definedName>
    <definedName name="______tqc92">#REF!</definedName>
    <definedName name="______tqc93">#REF!</definedName>
    <definedName name="______tqc94">#REF!</definedName>
    <definedName name="______tqc95">#REF!</definedName>
    <definedName name="______tqc96">#REF!</definedName>
    <definedName name="______tqc97">#REF!</definedName>
    <definedName name="______tqc98">#REF!</definedName>
    <definedName name="______tql90">#REF!</definedName>
    <definedName name="______tql91">#REF!</definedName>
    <definedName name="______tql92">#REF!</definedName>
    <definedName name="______tql93">#REF!</definedName>
    <definedName name="______tql94">#REF!</definedName>
    <definedName name="______tql95">#REF!</definedName>
    <definedName name="______tql96">#REF!</definedName>
    <definedName name="______tql97">#REF!</definedName>
    <definedName name="______tql98">#REF!</definedName>
    <definedName name="______tqs90">#REF!</definedName>
    <definedName name="______tqs91">#REF!</definedName>
    <definedName name="______tqs92">#REF!</definedName>
    <definedName name="______tqs93">#REF!</definedName>
    <definedName name="______tqs94">#REF!</definedName>
    <definedName name="______tqs95">#REF!</definedName>
    <definedName name="______tqs96">#REF!</definedName>
    <definedName name="______tqs97">#REF!</definedName>
    <definedName name="______tqs98">#REF!</definedName>
    <definedName name="_____agr8690">#REF!</definedName>
    <definedName name="_____agr8790">#REF!</definedName>
    <definedName name="_____agr8791">#REF!</definedName>
    <definedName name="_____agr8890">#REF!</definedName>
    <definedName name="_____agr8891">#REF!</definedName>
    <definedName name="_____agr8892">#REF!</definedName>
    <definedName name="_____agr8990">#REF!</definedName>
    <definedName name="_____agr8991">#REF!</definedName>
    <definedName name="_____agr8992">#REF!</definedName>
    <definedName name="_____agr8993">#REF!</definedName>
    <definedName name="_____agr9091">#REF!</definedName>
    <definedName name="_____agr9092">#REF!</definedName>
    <definedName name="_____agr9093">#REF!</definedName>
    <definedName name="_____agr9094">#REF!</definedName>
    <definedName name="_____agr9192">#REF!</definedName>
    <definedName name="_____agr9193">#REF!</definedName>
    <definedName name="_____agr9194">#REF!</definedName>
    <definedName name="_____agr9195">#REF!</definedName>
    <definedName name="_____agr9293">#REF!</definedName>
    <definedName name="_____agr9294">#REF!</definedName>
    <definedName name="_____agr9295">#REF!</definedName>
    <definedName name="_____agr9296">#REF!</definedName>
    <definedName name="_____agr9394">#REF!</definedName>
    <definedName name="_____agr9395">#REF!</definedName>
    <definedName name="_____agr9396">#REF!</definedName>
    <definedName name="_____agr9397">#REF!</definedName>
    <definedName name="_____agr9495">#REF!</definedName>
    <definedName name="_____agr9496">#REF!</definedName>
    <definedName name="_____agr9497">#REF!</definedName>
    <definedName name="_____agr9498">#REF!</definedName>
    <definedName name="_____agr9596">#REF!</definedName>
    <definedName name="_____agr9597">#REF!</definedName>
    <definedName name="_____agr9598">#REF!</definedName>
    <definedName name="_____agr9697">#REF!</definedName>
    <definedName name="_____agr9698">#REF!</definedName>
    <definedName name="_____agr9798">#REF!</definedName>
    <definedName name="_____DAT1">#REF!</definedName>
    <definedName name="_____DAT10">#REF!</definedName>
    <definedName name="_____DAT11">#REF!</definedName>
    <definedName name="_____dat11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GO2003">#REF!</definedName>
    <definedName name="_____DGO2004">#REF!</definedName>
    <definedName name="_____DGO2005">#REF!</definedName>
    <definedName name="_____DGO2006">#REF!</definedName>
    <definedName name="_____DGO2007">#REF!</definedName>
    <definedName name="_____DGO2008">#REF!</definedName>
    <definedName name="_____H1" localSheetId="24">{"'Metretek HTML'!$A$7:$W$42"}</definedName>
    <definedName name="_____H1" localSheetId="3">{"'Metretek HTML'!$A$7:$W$42"}</definedName>
    <definedName name="_____H1" localSheetId="15">{"'Metretek HTML'!$A$7:$W$42"}</definedName>
    <definedName name="_____H1" localSheetId="16">{"'Metretek HTML'!$A$7:$W$42"}</definedName>
    <definedName name="_____H1">{"'Metretek HTML'!$A$7:$W$42"}</definedName>
    <definedName name="_____je1">#REF!</definedName>
    <definedName name="_____JE124">#REF!</definedName>
    <definedName name="_____JE13">#REF!</definedName>
    <definedName name="_____je14">#REF!</definedName>
    <definedName name="_____JE147">#REF!</definedName>
    <definedName name="_____JE16">#REF!</definedName>
    <definedName name="_____JE17">#REF!</definedName>
    <definedName name="_____je2">#REF!</definedName>
    <definedName name="_____JE220">#REF!</definedName>
    <definedName name="_____JE230">#REF!</definedName>
    <definedName name="_____JE234">#REF!</definedName>
    <definedName name="_____JE236">#REF!</definedName>
    <definedName name="_____JE237">#REF!</definedName>
    <definedName name="_____JE24">#REF!</definedName>
    <definedName name="_____JE33">#REF!</definedName>
    <definedName name="_____New2">#REF!</definedName>
    <definedName name="_____New3">#REF!</definedName>
    <definedName name="_____New4">#REF!</definedName>
    <definedName name="_____PG1">#REF!</definedName>
    <definedName name="_____PG2">#REF!</definedName>
    <definedName name="_____PG3">#REF!</definedName>
    <definedName name="_____PG4">#REF!</definedName>
    <definedName name="_____PG5">#REF!</definedName>
    <definedName name="_____PG6">#REF!</definedName>
    <definedName name="_____qre84">#REF!</definedName>
    <definedName name="_____qre8490">#REF!</definedName>
    <definedName name="_____qre8491">#REF!</definedName>
    <definedName name="_____qre8492">#REF!</definedName>
    <definedName name="_____qre8493">#REF!</definedName>
    <definedName name="_____qre8494">#REF!</definedName>
    <definedName name="_____qre8495">#REF!</definedName>
    <definedName name="_____qre8496">#REF!</definedName>
    <definedName name="_____qre8497">#REF!</definedName>
    <definedName name="_____qre8498">#REF!</definedName>
    <definedName name="_____qre85">#REF!</definedName>
    <definedName name="_____qre8590">#REF!</definedName>
    <definedName name="_____qre8591">#REF!</definedName>
    <definedName name="_____qre8592">#REF!</definedName>
    <definedName name="_____qre8593">#REF!</definedName>
    <definedName name="_____qre8594">#REF!</definedName>
    <definedName name="_____qre8595">#REF!</definedName>
    <definedName name="_____qre8596">#REF!</definedName>
    <definedName name="_____qre8597">#REF!</definedName>
    <definedName name="_____qre8598">#REF!</definedName>
    <definedName name="_____qre86">#REF!</definedName>
    <definedName name="_____qre8690">#REF!</definedName>
    <definedName name="_____qre8691">#REF!</definedName>
    <definedName name="_____qre8692">#REF!</definedName>
    <definedName name="_____qre8693">#REF!</definedName>
    <definedName name="_____qre8694">#REF!</definedName>
    <definedName name="_____qre8695">#REF!</definedName>
    <definedName name="_____qre8696">#REF!</definedName>
    <definedName name="_____qre8697">#REF!</definedName>
    <definedName name="_____qre8698">#REF!</definedName>
    <definedName name="_____qre87">#REF!</definedName>
    <definedName name="_____qre8790">#REF!</definedName>
    <definedName name="_____qre8791">#REF!</definedName>
    <definedName name="_____qre8792">#REF!</definedName>
    <definedName name="_____qre8793">#REF!</definedName>
    <definedName name="_____qre8794">#REF!</definedName>
    <definedName name="_____qre8795">#REF!</definedName>
    <definedName name="_____qre8796">#REF!</definedName>
    <definedName name="_____qre8797">#REF!</definedName>
    <definedName name="_____qre8798">#REF!</definedName>
    <definedName name="_____qre88">#REF!</definedName>
    <definedName name="_____qre8890">#REF!</definedName>
    <definedName name="_____qre8891">#REF!</definedName>
    <definedName name="_____qre8892">#REF!</definedName>
    <definedName name="_____qre8893">#REF!</definedName>
    <definedName name="_____qre8894">#REF!</definedName>
    <definedName name="_____qre8895">#REF!</definedName>
    <definedName name="_____qre8896">#REF!</definedName>
    <definedName name="_____qre8897">#REF!</definedName>
    <definedName name="_____qre8898">#REF!</definedName>
    <definedName name="_____qre89">#REF!</definedName>
    <definedName name="_____qre90">#REF!</definedName>
    <definedName name="_____qre91">#REF!</definedName>
    <definedName name="_____qre92">#REF!</definedName>
    <definedName name="_____qre93">#REF!</definedName>
    <definedName name="_____qre94">#REF!</definedName>
    <definedName name="_____qre95">#REF!</definedName>
    <definedName name="_____qre96">#REF!</definedName>
    <definedName name="_____qre97">#REF!</definedName>
    <definedName name="_____qre98">#REF!</definedName>
    <definedName name="_____SUM282">#REF!</definedName>
    <definedName name="_____SUM3">#REF!</definedName>
    <definedName name="_____SUM4">#REF!</definedName>
    <definedName name="_____tqc90">#REF!</definedName>
    <definedName name="_____tqc91">#REF!</definedName>
    <definedName name="_____tqc92">#REF!</definedName>
    <definedName name="_____tqc93">#REF!</definedName>
    <definedName name="_____tqc94">#REF!</definedName>
    <definedName name="_____tqc95">#REF!</definedName>
    <definedName name="_____tqc96">#REF!</definedName>
    <definedName name="_____tqc97">#REF!</definedName>
    <definedName name="_____tqc98">#REF!</definedName>
    <definedName name="_____tql90">#REF!</definedName>
    <definedName name="_____tql91">#REF!</definedName>
    <definedName name="_____tql92">#REF!</definedName>
    <definedName name="_____tql93">#REF!</definedName>
    <definedName name="_____tql94">#REF!</definedName>
    <definedName name="_____tql95">#REF!</definedName>
    <definedName name="_____tql96">#REF!</definedName>
    <definedName name="_____tql97">#REF!</definedName>
    <definedName name="_____tql98">#REF!</definedName>
    <definedName name="_____tqs90">#REF!</definedName>
    <definedName name="_____tqs91">#REF!</definedName>
    <definedName name="_____tqs92">#REF!</definedName>
    <definedName name="_____tqs93">#REF!</definedName>
    <definedName name="_____tqs94">#REF!</definedName>
    <definedName name="_____tqs95">#REF!</definedName>
    <definedName name="_____tqs96">#REF!</definedName>
    <definedName name="_____tqs97">#REF!</definedName>
    <definedName name="_____tqs98">#REF!</definedName>
    <definedName name="____agr8690">#REF!</definedName>
    <definedName name="____agr8790">#REF!</definedName>
    <definedName name="____agr8791">#REF!</definedName>
    <definedName name="____agr8890">#REF!</definedName>
    <definedName name="____agr8891">#REF!</definedName>
    <definedName name="____agr8892">#REF!</definedName>
    <definedName name="____agr8990">#REF!</definedName>
    <definedName name="____agr8991">#REF!</definedName>
    <definedName name="____agr8992">#REF!</definedName>
    <definedName name="____agr8993">#REF!</definedName>
    <definedName name="____agr9091">#REF!</definedName>
    <definedName name="____agr9092">#REF!</definedName>
    <definedName name="____agr9093">#REF!</definedName>
    <definedName name="____agr9094">#REF!</definedName>
    <definedName name="____agr9192">#REF!</definedName>
    <definedName name="____agr9193">#REF!</definedName>
    <definedName name="____agr9194">#REF!</definedName>
    <definedName name="____agr9195">#REF!</definedName>
    <definedName name="____agr9293">#REF!</definedName>
    <definedName name="____agr9294">#REF!</definedName>
    <definedName name="____agr9295">#REF!</definedName>
    <definedName name="____agr9296">#REF!</definedName>
    <definedName name="____agr9394">#REF!</definedName>
    <definedName name="____agr9395">#REF!</definedName>
    <definedName name="____agr9396">#REF!</definedName>
    <definedName name="____agr9397">#REF!</definedName>
    <definedName name="____agr9495">#REF!</definedName>
    <definedName name="____agr9496">#REF!</definedName>
    <definedName name="____agr9497">#REF!</definedName>
    <definedName name="____agr9498">#REF!</definedName>
    <definedName name="____agr9596">#REF!</definedName>
    <definedName name="____agr9597">#REF!</definedName>
    <definedName name="____agr9598">#REF!</definedName>
    <definedName name="____agr9697">#REF!</definedName>
    <definedName name="____agr9698">#REF!</definedName>
    <definedName name="____agr9798">#REF!</definedName>
    <definedName name="____DAT1">#REF!</definedName>
    <definedName name="____DAT10">#REF!</definedName>
    <definedName name="____DAT11">#REF!</definedName>
    <definedName name="____dat11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GO2003">#REF!</definedName>
    <definedName name="____DGO2004">#REF!</definedName>
    <definedName name="____DGO2005">#REF!</definedName>
    <definedName name="____DGO2006">#REF!</definedName>
    <definedName name="____DGO2007">#REF!</definedName>
    <definedName name="____DGO2008">#REF!</definedName>
    <definedName name="____gas2">#REF!</definedName>
    <definedName name="____gas2006">#REF!</definedName>
    <definedName name="____H1" localSheetId="24">{"'Metretek HTML'!$A$7:$W$42"}</definedName>
    <definedName name="____H1" localSheetId="3">{"'Metretek HTML'!$A$7:$W$42"}</definedName>
    <definedName name="____H1" localSheetId="15">{"'Metretek HTML'!$A$7:$W$42"}</definedName>
    <definedName name="____H1" localSheetId="16">{"'Metretek HTML'!$A$7:$W$42"}</definedName>
    <definedName name="____H1">{"'Metretek HTML'!$A$7:$W$42"}</definedName>
    <definedName name="____je1">#REF!</definedName>
    <definedName name="____JE124">#REF!</definedName>
    <definedName name="____JE13">#REF!</definedName>
    <definedName name="____je14">#REF!</definedName>
    <definedName name="____JE147">#REF!</definedName>
    <definedName name="____JE16">#REF!</definedName>
    <definedName name="____JE17">#REF!</definedName>
    <definedName name="____je2">#REF!</definedName>
    <definedName name="____JE220">#REF!</definedName>
    <definedName name="____JE230">#REF!</definedName>
    <definedName name="____JE234">#REF!</definedName>
    <definedName name="____JE236">#REF!</definedName>
    <definedName name="____JE237">#REF!</definedName>
    <definedName name="____JE24">#REF!</definedName>
    <definedName name="____JE33">#REF!</definedName>
    <definedName name="____New2">#REF!</definedName>
    <definedName name="____New3">#REF!</definedName>
    <definedName name="____New4">#REF!</definedName>
    <definedName name="____PG1">#REF!</definedName>
    <definedName name="____PG2">#REF!</definedName>
    <definedName name="____PG3">#REF!</definedName>
    <definedName name="____PG4">#REF!</definedName>
    <definedName name="____PG5">#REF!</definedName>
    <definedName name="____PG6">#REF!</definedName>
    <definedName name="____qre84">#REF!</definedName>
    <definedName name="____qre8490">#REF!</definedName>
    <definedName name="____qre8491">#REF!</definedName>
    <definedName name="____qre8492">#REF!</definedName>
    <definedName name="____qre8493">#REF!</definedName>
    <definedName name="____qre8494">#REF!</definedName>
    <definedName name="____qre8495">#REF!</definedName>
    <definedName name="____qre8496">#REF!</definedName>
    <definedName name="____qre8497">#REF!</definedName>
    <definedName name="____qre8498">#REF!</definedName>
    <definedName name="____qre85">#REF!</definedName>
    <definedName name="____qre8590">#REF!</definedName>
    <definedName name="____qre8591">#REF!</definedName>
    <definedName name="____qre8592">#REF!</definedName>
    <definedName name="____qre8593">#REF!</definedName>
    <definedName name="____qre8594">#REF!</definedName>
    <definedName name="____qre8595">#REF!</definedName>
    <definedName name="____qre8596">#REF!</definedName>
    <definedName name="____qre8597">#REF!</definedName>
    <definedName name="____qre8598">#REF!</definedName>
    <definedName name="____qre86">#REF!</definedName>
    <definedName name="____qre8690">#REF!</definedName>
    <definedName name="____qre8691">#REF!</definedName>
    <definedName name="____qre8692">#REF!</definedName>
    <definedName name="____qre8693">#REF!</definedName>
    <definedName name="____qre8694">#REF!</definedName>
    <definedName name="____qre8695">#REF!</definedName>
    <definedName name="____qre8696">#REF!</definedName>
    <definedName name="____qre8697">#REF!</definedName>
    <definedName name="____qre8698">#REF!</definedName>
    <definedName name="____qre87">#REF!</definedName>
    <definedName name="____qre8790">#REF!</definedName>
    <definedName name="____qre8791">#REF!</definedName>
    <definedName name="____qre8792">#REF!</definedName>
    <definedName name="____qre8793">#REF!</definedName>
    <definedName name="____qre8794">#REF!</definedName>
    <definedName name="____qre8795">#REF!</definedName>
    <definedName name="____qre8796">#REF!</definedName>
    <definedName name="____qre8797">#REF!</definedName>
    <definedName name="____qre8798">#REF!</definedName>
    <definedName name="____qre88">#REF!</definedName>
    <definedName name="____qre8890">#REF!</definedName>
    <definedName name="____qre8891">#REF!</definedName>
    <definedName name="____qre8892">#REF!</definedName>
    <definedName name="____qre8893">#REF!</definedName>
    <definedName name="____qre8894">#REF!</definedName>
    <definedName name="____qre8895">#REF!</definedName>
    <definedName name="____qre8896">#REF!</definedName>
    <definedName name="____qre8897">#REF!</definedName>
    <definedName name="____qre8898">#REF!</definedName>
    <definedName name="____qre89">#REF!</definedName>
    <definedName name="____qre90">#REF!</definedName>
    <definedName name="____qre91">#REF!</definedName>
    <definedName name="____qre92">#REF!</definedName>
    <definedName name="____qre93">#REF!</definedName>
    <definedName name="____qre94">#REF!</definedName>
    <definedName name="____qre95">#REF!</definedName>
    <definedName name="____qre96">#REF!</definedName>
    <definedName name="____qre97">#REF!</definedName>
    <definedName name="____qre98">#REF!</definedName>
    <definedName name="____SUM282">#REF!</definedName>
    <definedName name="____SUM3">#REF!</definedName>
    <definedName name="____SUM4">#REF!</definedName>
    <definedName name="____tqc90">#REF!</definedName>
    <definedName name="____tqc91">#REF!</definedName>
    <definedName name="____tqc92">#REF!</definedName>
    <definedName name="____tqc93">#REF!</definedName>
    <definedName name="____tqc94">#REF!</definedName>
    <definedName name="____tqc95">#REF!</definedName>
    <definedName name="____tqc96">#REF!</definedName>
    <definedName name="____tqc97">#REF!</definedName>
    <definedName name="____tqc98">#REF!</definedName>
    <definedName name="____tql90">#REF!</definedName>
    <definedName name="____tql91">#REF!</definedName>
    <definedName name="____tql92">#REF!</definedName>
    <definedName name="____tql93">#REF!</definedName>
    <definedName name="____tql94">#REF!</definedName>
    <definedName name="____tql95">#REF!</definedName>
    <definedName name="____tql96">#REF!</definedName>
    <definedName name="____tql97">#REF!</definedName>
    <definedName name="____tql98">#REF!</definedName>
    <definedName name="____tqs90">#REF!</definedName>
    <definedName name="____tqs91">#REF!</definedName>
    <definedName name="____tqs92">#REF!</definedName>
    <definedName name="____tqs93">#REF!</definedName>
    <definedName name="____tqs94">#REF!</definedName>
    <definedName name="____tqs95">#REF!</definedName>
    <definedName name="____tqs96">#REF!</definedName>
    <definedName name="____tqs97">#REF!</definedName>
    <definedName name="____tqs98">#REF!</definedName>
    <definedName name="___agr8690">#REF!</definedName>
    <definedName name="___agr8790">#REF!</definedName>
    <definedName name="___agr8791">#REF!</definedName>
    <definedName name="___agr8890">#REF!</definedName>
    <definedName name="___agr8891">#REF!</definedName>
    <definedName name="___agr8892">#REF!</definedName>
    <definedName name="___agr8990">#REF!</definedName>
    <definedName name="___agr8991">#REF!</definedName>
    <definedName name="___agr8992">#REF!</definedName>
    <definedName name="___agr8993">#REF!</definedName>
    <definedName name="___agr9091">#REF!</definedName>
    <definedName name="___agr9092">#REF!</definedName>
    <definedName name="___agr9093">#REF!</definedName>
    <definedName name="___agr9094">#REF!</definedName>
    <definedName name="___agr9192">#REF!</definedName>
    <definedName name="___agr9193">#REF!</definedName>
    <definedName name="___agr9194">#REF!</definedName>
    <definedName name="___agr9195">#REF!</definedName>
    <definedName name="___agr9293">#REF!</definedName>
    <definedName name="___agr9294">#REF!</definedName>
    <definedName name="___agr9295">#REF!</definedName>
    <definedName name="___agr9296">#REF!</definedName>
    <definedName name="___agr9394">#REF!</definedName>
    <definedName name="___agr9395">#REF!</definedName>
    <definedName name="___agr9396">#REF!</definedName>
    <definedName name="___agr9397">#REF!</definedName>
    <definedName name="___agr9495">#REF!</definedName>
    <definedName name="___agr9496">#REF!</definedName>
    <definedName name="___agr9497">#REF!</definedName>
    <definedName name="___agr9498">#REF!</definedName>
    <definedName name="___agr9596">#REF!</definedName>
    <definedName name="___agr9597">#REF!</definedName>
    <definedName name="___agr9598">#REF!</definedName>
    <definedName name="___agr9697">#REF!</definedName>
    <definedName name="___agr9698">#REF!</definedName>
    <definedName name="___agr9798">#REF!</definedName>
    <definedName name="___DAT1">#REF!</definedName>
    <definedName name="___DAT10">#REF!</definedName>
    <definedName name="___DAT11">#REF!</definedName>
    <definedName name="___dat11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GO2003">#REF!</definedName>
    <definedName name="___DGO2004">#REF!</definedName>
    <definedName name="___DGO2005">#REF!</definedName>
    <definedName name="___DGO2006">#REF!</definedName>
    <definedName name="___DGO2007">#REF!</definedName>
    <definedName name="___DGO2008">#REF!</definedName>
    <definedName name="___gas2">#REF!</definedName>
    <definedName name="___gas2006">#REF!</definedName>
    <definedName name="___H1" localSheetId="24">{"'Metretek HTML'!$A$7:$W$42"}</definedName>
    <definedName name="___H1" localSheetId="3">{"'Metretek HTML'!$A$7:$W$42"}</definedName>
    <definedName name="___H1" localSheetId="15">{"'Metretek HTML'!$A$7:$W$42"}</definedName>
    <definedName name="___H1" localSheetId="16">{"'Metretek HTML'!$A$7:$W$42"}</definedName>
    <definedName name="___H1">{"'Metretek HTML'!$A$7:$W$42"}</definedName>
    <definedName name="___je1">#REF!</definedName>
    <definedName name="___JE124">#REF!</definedName>
    <definedName name="___JE13">#REF!</definedName>
    <definedName name="___je14">#REF!</definedName>
    <definedName name="___JE147">#REF!</definedName>
    <definedName name="___JE16">#REF!</definedName>
    <definedName name="___JE17">#REF!</definedName>
    <definedName name="___je2">#REF!</definedName>
    <definedName name="___JE220">#REF!</definedName>
    <definedName name="___JE230">#REF!</definedName>
    <definedName name="___JE234">#REF!</definedName>
    <definedName name="___JE236">#REF!</definedName>
    <definedName name="___JE237">#REF!</definedName>
    <definedName name="___JE24">#REF!</definedName>
    <definedName name="___JE33">#REF!</definedName>
    <definedName name="___New2">#REF!</definedName>
    <definedName name="___New3">#REF!</definedName>
    <definedName name="___New4">#REF!</definedName>
    <definedName name="___PG1">#REF!</definedName>
    <definedName name="___PG2">#REF!</definedName>
    <definedName name="___PG3">#REF!</definedName>
    <definedName name="___PG4">#REF!</definedName>
    <definedName name="___PG5">#REF!</definedName>
    <definedName name="___PG6">#REF!</definedName>
    <definedName name="___PG7">#REF!</definedName>
    <definedName name="___PG8">#REF!</definedName>
    <definedName name="___qre84">#REF!</definedName>
    <definedName name="___qre8490">#REF!</definedName>
    <definedName name="___qre8491">#REF!</definedName>
    <definedName name="___qre8492">#REF!</definedName>
    <definedName name="___qre8493">#REF!</definedName>
    <definedName name="___qre8494">#REF!</definedName>
    <definedName name="___qre8495">#REF!</definedName>
    <definedName name="___qre8496">#REF!</definedName>
    <definedName name="___qre8497">#REF!</definedName>
    <definedName name="___qre8498">#REF!</definedName>
    <definedName name="___qre85">#REF!</definedName>
    <definedName name="___qre8590">#REF!</definedName>
    <definedName name="___qre8591">#REF!</definedName>
    <definedName name="___qre8592">#REF!</definedName>
    <definedName name="___qre8593">#REF!</definedName>
    <definedName name="___qre8594">#REF!</definedName>
    <definedName name="___qre8595">#REF!</definedName>
    <definedName name="___qre8596">#REF!</definedName>
    <definedName name="___qre8597">#REF!</definedName>
    <definedName name="___qre8598">#REF!</definedName>
    <definedName name="___qre86">#REF!</definedName>
    <definedName name="___qre8690">#REF!</definedName>
    <definedName name="___qre8691">#REF!</definedName>
    <definedName name="___qre8692">#REF!</definedName>
    <definedName name="___qre8693">#REF!</definedName>
    <definedName name="___qre8694">#REF!</definedName>
    <definedName name="___qre8695">#REF!</definedName>
    <definedName name="___qre8696">#REF!</definedName>
    <definedName name="___qre8697">#REF!</definedName>
    <definedName name="___qre8698">#REF!</definedName>
    <definedName name="___qre87">#REF!</definedName>
    <definedName name="___qre8790">#REF!</definedName>
    <definedName name="___qre8791">#REF!</definedName>
    <definedName name="___qre8792">#REF!</definedName>
    <definedName name="___qre8793">#REF!</definedName>
    <definedName name="___qre8794">#REF!</definedName>
    <definedName name="___qre8795">#REF!</definedName>
    <definedName name="___qre8796">#REF!</definedName>
    <definedName name="___qre8797">#REF!</definedName>
    <definedName name="___qre8798">#REF!</definedName>
    <definedName name="___qre88">#REF!</definedName>
    <definedName name="___qre8890">#REF!</definedName>
    <definedName name="___qre8891">#REF!</definedName>
    <definedName name="___qre8892">#REF!</definedName>
    <definedName name="___qre8893">#REF!</definedName>
    <definedName name="___qre8894">#REF!</definedName>
    <definedName name="___qre8895">#REF!</definedName>
    <definedName name="___qre8896">#REF!</definedName>
    <definedName name="___qre8897">#REF!</definedName>
    <definedName name="___qre8898">#REF!</definedName>
    <definedName name="___qre89">#REF!</definedName>
    <definedName name="___qre90">#REF!</definedName>
    <definedName name="___qre91">#REF!</definedName>
    <definedName name="___qre92">#REF!</definedName>
    <definedName name="___qre93">#REF!</definedName>
    <definedName name="___qre94">#REF!</definedName>
    <definedName name="___qre95">#REF!</definedName>
    <definedName name="___qre96">#REF!</definedName>
    <definedName name="___qre97">#REF!</definedName>
    <definedName name="___qre98">#REF!</definedName>
    <definedName name="___SUM282">#REF!</definedName>
    <definedName name="___SUM3">#REF!</definedName>
    <definedName name="___SUM4">#REF!</definedName>
    <definedName name="___tqc90">#REF!</definedName>
    <definedName name="___tqc91">#REF!</definedName>
    <definedName name="___tqc92">#REF!</definedName>
    <definedName name="___tqc93">#REF!</definedName>
    <definedName name="___tqc94">#REF!</definedName>
    <definedName name="___tqc95">#REF!</definedName>
    <definedName name="___tqc96">#REF!</definedName>
    <definedName name="___tqc97">#REF!</definedName>
    <definedName name="___tqc98">#REF!</definedName>
    <definedName name="___tql90">#REF!</definedName>
    <definedName name="___tql91">#REF!</definedName>
    <definedName name="___tql92">#REF!</definedName>
    <definedName name="___tql93">#REF!</definedName>
    <definedName name="___tql94">#REF!</definedName>
    <definedName name="___tql95">#REF!</definedName>
    <definedName name="___tql96">#REF!</definedName>
    <definedName name="___tql97">#REF!</definedName>
    <definedName name="___tql98">#REF!</definedName>
    <definedName name="___tqs90">#REF!</definedName>
    <definedName name="___tqs91">#REF!</definedName>
    <definedName name="___tqs92">#REF!</definedName>
    <definedName name="___tqs93">#REF!</definedName>
    <definedName name="___tqs94">#REF!</definedName>
    <definedName name="___tqs95">#REF!</definedName>
    <definedName name="___tqs96">#REF!</definedName>
    <definedName name="___tqs97">#REF!</definedName>
    <definedName name="___tqs98">#REF!</definedName>
    <definedName name="__123Graph_A" hidden="1">#REF!</definedName>
    <definedName name="__123Graph_B" localSheetId="15" hidden="1">#REF!</definedName>
    <definedName name="__123Graph_B" localSheetId="16" hidden="1">#REF!</definedName>
    <definedName name="__123Graph_B" localSheetId="20" hidden="1">#REF!</definedName>
    <definedName name="__123Graph_B" hidden="1">#REF!</definedName>
    <definedName name="__123Graph_C" hidden="1">#REF!</definedName>
    <definedName name="__123Graph_D" localSheetId="20" hidden="1">#REF!</definedName>
    <definedName name="__123Graph_D" hidden="1">#REF!</definedName>
    <definedName name="__123Graph_E" hidden="1">#REF!</definedName>
    <definedName name="__123Graph_F" hidden="1">#REF!</definedName>
    <definedName name="__123Graph_X" hidden="1">#REF!</definedName>
    <definedName name="__agr8690">#REF!</definedName>
    <definedName name="__agr8790">#REF!</definedName>
    <definedName name="__agr8791">#REF!</definedName>
    <definedName name="__agr8890">#REF!</definedName>
    <definedName name="__agr8891">#REF!</definedName>
    <definedName name="__agr8892">#REF!</definedName>
    <definedName name="__agr8990">#REF!</definedName>
    <definedName name="__agr8991">#REF!</definedName>
    <definedName name="__agr8992">#REF!</definedName>
    <definedName name="__agr8993">#REF!</definedName>
    <definedName name="__agr9091">#REF!</definedName>
    <definedName name="__agr9092">#REF!</definedName>
    <definedName name="__agr9093">#REF!</definedName>
    <definedName name="__agr9094">#REF!</definedName>
    <definedName name="__agr9192">#REF!</definedName>
    <definedName name="__agr9193">#REF!</definedName>
    <definedName name="__agr9194">#REF!</definedName>
    <definedName name="__agr9195">#REF!</definedName>
    <definedName name="__agr9293">#REF!</definedName>
    <definedName name="__agr9294">#REF!</definedName>
    <definedName name="__agr9295">#REF!</definedName>
    <definedName name="__agr9296">#REF!</definedName>
    <definedName name="__agr9394">#REF!</definedName>
    <definedName name="__agr9395">#REF!</definedName>
    <definedName name="__agr9396">#REF!</definedName>
    <definedName name="__agr9397">#REF!</definedName>
    <definedName name="__agr9495">#REF!</definedName>
    <definedName name="__agr9496">#REF!</definedName>
    <definedName name="__agr9497">#REF!</definedName>
    <definedName name="__agr9498">#REF!</definedName>
    <definedName name="__agr9596">#REF!</definedName>
    <definedName name="__agr9597">#REF!</definedName>
    <definedName name="__agr9598">#REF!</definedName>
    <definedName name="__agr9697">#REF!</definedName>
    <definedName name="__agr9698">#REF!</definedName>
    <definedName name="__agr9798">#REF!</definedName>
    <definedName name="__CPK1">#REF!</definedName>
    <definedName name="__CPK2">#REF!</definedName>
    <definedName name="__CPK3">#REF!</definedName>
    <definedName name="__DAT1">#REF!</definedName>
    <definedName name="__DAT10">#REF!</definedName>
    <definedName name="__DAT11">#REF!</definedName>
    <definedName name="__dat11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GO2003">#REF!</definedName>
    <definedName name="__DGO2004">#REF!</definedName>
    <definedName name="__DGO2005">#REF!</definedName>
    <definedName name="__DGO2006">#REF!</definedName>
    <definedName name="__DGO2007">#REF!</definedName>
    <definedName name="__DGO2008">#REF!</definedName>
    <definedName name="__EGR1">#N/A</definedName>
    <definedName name="__EGR2">#N/A</definedName>
    <definedName name="__EGR3">#N/A</definedName>
    <definedName name="__gas2">#REF!</definedName>
    <definedName name="__gas2006">#REF!</definedName>
    <definedName name="__H1" localSheetId="24">{"'Metretek HTML'!$A$7:$W$42"}</definedName>
    <definedName name="__H1" localSheetId="3">{"'Metretek HTML'!$A$7:$W$42"}</definedName>
    <definedName name="__H1" localSheetId="15">{"'Metretek HTML'!$A$7:$W$42"}</definedName>
    <definedName name="__H1" localSheetId="16">{"'Metretek HTML'!$A$7:$W$42"}</definedName>
    <definedName name="__H1">{"'Metretek HTML'!$A$7:$W$42"}</definedName>
    <definedName name="__je1">#REF!</definedName>
    <definedName name="__JE124">#REF!</definedName>
    <definedName name="__JE13">#REF!</definedName>
    <definedName name="__je14">#REF!</definedName>
    <definedName name="__JE147">#REF!</definedName>
    <definedName name="__JE16">#REF!</definedName>
    <definedName name="__JE17">#REF!</definedName>
    <definedName name="__je2">#REF!</definedName>
    <definedName name="__JE220">#REF!</definedName>
    <definedName name="__JE230">#REF!</definedName>
    <definedName name="__JE234">#REF!</definedName>
    <definedName name="__JE236">#REF!</definedName>
    <definedName name="__JE237">#REF!</definedName>
    <definedName name="__JE24">#REF!</definedName>
    <definedName name="__JE33">#REF!</definedName>
    <definedName name="__New2">#REF!</definedName>
    <definedName name="__New3">#REF!</definedName>
    <definedName name="__New4">#REF!</definedName>
    <definedName name="__PG1">#REF!</definedName>
    <definedName name="__PG2">#REF!</definedName>
    <definedName name="__PG3">#REF!</definedName>
    <definedName name="__PG4">#REF!</definedName>
    <definedName name="__PG5">#REF!</definedName>
    <definedName name="__PG6">#REF!</definedName>
    <definedName name="__PG7">#REF!</definedName>
    <definedName name="__PG8">#REF!</definedName>
    <definedName name="__qre84">#REF!</definedName>
    <definedName name="__qre8490">#REF!</definedName>
    <definedName name="__qre8491">#REF!</definedName>
    <definedName name="__qre8492">#REF!</definedName>
    <definedName name="__qre8493">#REF!</definedName>
    <definedName name="__qre8494">#REF!</definedName>
    <definedName name="__qre8495">#REF!</definedName>
    <definedName name="__qre8496">#REF!</definedName>
    <definedName name="__qre8497">#REF!</definedName>
    <definedName name="__qre8498">#REF!</definedName>
    <definedName name="__qre85">#REF!</definedName>
    <definedName name="__qre8590">#REF!</definedName>
    <definedName name="__qre8591">#REF!</definedName>
    <definedName name="__qre8592">#REF!</definedName>
    <definedName name="__qre8593">#REF!</definedName>
    <definedName name="__qre8594">#REF!</definedName>
    <definedName name="__qre8595">#REF!</definedName>
    <definedName name="__qre8596">#REF!</definedName>
    <definedName name="__qre8597">#REF!</definedName>
    <definedName name="__qre8598">#REF!</definedName>
    <definedName name="__qre86">#REF!</definedName>
    <definedName name="__qre8690">#REF!</definedName>
    <definedName name="__qre8691">#REF!</definedName>
    <definedName name="__qre8692">#REF!</definedName>
    <definedName name="__qre8693">#REF!</definedName>
    <definedName name="__qre8694">#REF!</definedName>
    <definedName name="__qre8695">#REF!</definedName>
    <definedName name="__qre8696">#REF!</definedName>
    <definedName name="__qre8697">#REF!</definedName>
    <definedName name="__qre8698">#REF!</definedName>
    <definedName name="__qre87">#REF!</definedName>
    <definedName name="__qre8790">#REF!</definedName>
    <definedName name="__qre8791">#REF!</definedName>
    <definedName name="__qre8792">#REF!</definedName>
    <definedName name="__qre8793">#REF!</definedName>
    <definedName name="__qre8794">#REF!</definedName>
    <definedName name="__qre8795">#REF!</definedName>
    <definedName name="__qre8796">#REF!</definedName>
    <definedName name="__qre8797">#REF!</definedName>
    <definedName name="__qre8798">#REF!</definedName>
    <definedName name="__qre88">#REF!</definedName>
    <definedName name="__qre8890">#REF!</definedName>
    <definedName name="__qre8891">#REF!</definedName>
    <definedName name="__qre8892">#REF!</definedName>
    <definedName name="__qre8893">#REF!</definedName>
    <definedName name="__qre8894">#REF!</definedName>
    <definedName name="__qre8895">#REF!</definedName>
    <definedName name="__qre8896">#REF!</definedName>
    <definedName name="__qre8897">#REF!</definedName>
    <definedName name="__qre8898">#REF!</definedName>
    <definedName name="__qre89">#REF!</definedName>
    <definedName name="__qre90">#REF!</definedName>
    <definedName name="__qre91">#REF!</definedName>
    <definedName name="__qre92">#REF!</definedName>
    <definedName name="__qre93">#REF!</definedName>
    <definedName name="__qre94">#REF!</definedName>
    <definedName name="__qre95">#REF!</definedName>
    <definedName name="__qre96">#REF!</definedName>
    <definedName name="__qre97">#REF!</definedName>
    <definedName name="__qre98">#REF!</definedName>
    <definedName name="__sam1">#REF!</definedName>
    <definedName name="__ss1">#REF!</definedName>
    <definedName name="__SUM282">#REF!</definedName>
    <definedName name="__SUM3">#REF!</definedName>
    <definedName name="__SUM4">#REF!</definedName>
    <definedName name="__tet12" localSheetId="24" hidden="1">{"assumptions",#N/A,FALSE,"Scenario 1";"valuation",#N/A,FALSE,"Scenario 1"}</definedName>
    <definedName name="__tet12" localSheetId="3" hidden="1">{"assumptions",#N/A,FALSE,"Scenario 1";"valuation",#N/A,FALSE,"Scenario 1"}</definedName>
    <definedName name="__tet12" hidden="1">{"assumptions",#N/A,FALSE,"Scenario 1";"valuation",#N/A,FALSE,"Scenario 1"}</definedName>
    <definedName name="__tet5" localSheetId="24" hidden="1">{"assumptions",#N/A,FALSE,"Scenario 1";"valuation",#N/A,FALSE,"Scenario 1"}</definedName>
    <definedName name="__tet5" localSheetId="3" hidden="1">{"assumptions",#N/A,FALSE,"Scenario 1";"valuation",#N/A,FALSE,"Scenario 1"}</definedName>
    <definedName name="__tet5" hidden="1">{"assumptions",#N/A,FALSE,"Scenario 1";"valuation",#N/A,FALSE,"Scenario 1"}</definedName>
    <definedName name="__tqc90">#REF!</definedName>
    <definedName name="__tqc91">#REF!</definedName>
    <definedName name="__tqc92">#REF!</definedName>
    <definedName name="__tqc93">#REF!</definedName>
    <definedName name="__tqc94">#REF!</definedName>
    <definedName name="__tqc95">#REF!</definedName>
    <definedName name="__tqc96">#REF!</definedName>
    <definedName name="__tqc97">#REF!</definedName>
    <definedName name="__tqc98">#REF!</definedName>
    <definedName name="__tql90">#REF!</definedName>
    <definedName name="__tql91">#REF!</definedName>
    <definedName name="__tql92">#REF!</definedName>
    <definedName name="__tql93">#REF!</definedName>
    <definedName name="__tql94">#REF!</definedName>
    <definedName name="__tql95">#REF!</definedName>
    <definedName name="__tql96">#REF!</definedName>
    <definedName name="__tql97">#REF!</definedName>
    <definedName name="__tql98">#REF!</definedName>
    <definedName name="__tqs90">#REF!</definedName>
    <definedName name="__tqs91">#REF!</definedName>
    <definedName name="__tqs92">#REF!</definedName>
    <definedName name="__tqs93">#REF!</definedName>
    <definedName name="__tqs94">#REF!</definedName>
    <definedName name="__tqs95">#REF!</definedName>
    <definedName name="__tqs96">#REF!</definedName>
    <definedName name="__tqs97">#REF!</definedName>
    <definedName name="__tqs98">#REF!</definedName>
    <definedName name="_1__123Graph_ACONTRACT_BY_B_U" hidden="1">#REF!</definedName>
    <definedName name="_10__123Graph_AWAGES_BY_B_U" hidden="1">#REF!</definedName>
    <definedName name="_10__123Graph_BQRE_S_BY_TYPE" hidden="1">#REF!</definedName>
    <definedName name="_11__123Graph_BCONTRACT_BY_B_U" hidden="1">#REF!</definedName>
    <definedName name="_11__123Graph_BSENS_COMPARISON" hidden="1">#REF!</definedName>
    <definedName name="_12__123Graph_BQRE_S_BY_CO." hidden="1">#REF!</definedName>
    <definedName name="_12__123Graph_BSUPPLIES_BY_B_U" hidden="1">#REF!</definedName>
    <definedName name="_123Graph_B.1" hidden="1">#REF!</definedName>
    <definedName name="_13__123Graph_BQRE_S_BY_TYPE" hidden="1">#REF!</definedName>
    <definedName name="_13__123Graph_BTAX_CREDIT" hidden="1">#REF!</definedName>
    <definedName name="_14__123Graph_BSENS_COMPARISON" hidden="1">#REF!</definedName>
    <definedName name="_14__123Graph_BWAGES_BY_B_U" hidden="1">#REF!</definedName>
    <definedName name="_15__123Graph_BSUPPLIES_BY_B_U" hidden="1">#REF!</definedName>
    <definedName name="_15__123Graph_CCONTRACT_BY_B_U" hidden="1">#REF!</definedName>
    <definedName name="_16__123Graph_BTAX_CREDIT" hidden="1">#REF!</definedName>
    <definedName name="_16__123Graph_CQRE_S_BY_CO." hidden="1">#REF!</definedName>
    <definedName name="_17__123Graph_BWAGES_BY_B_U" hidden="1">#REF!</definedName>
    <definedName name="_17__123Graph_CQRE_S_BY_TYPE" hidden="1">#REF!</definedName>
    <definedName name="_18__123Graph_CCONTRACT_BY_B_U" hidden="1">#REF!</definedName>
    <definedName name="_18__123Graph_CSENS_COMPARISON" hidden="1">#REF!</definedName>
    <definedName name="_19__123Graph_CQRE_S_BY_CO." hidden="1">#REF!</definedName>
    <definedName name="_19__123Graph_CSUPPLIES_BY_B_U" hidden="1">#REF!</definedName>
    <definedName name="_1JE220_WP">#REF!</definedName>
    <definedName name="_1K" localSheetId="21" hidden="1">#REF!</definedName>
    <definedName name="_1K" localSheetId="14" hidden="1">#REF!</definedName>
    <definedName name="_1K" localSheetId="15" hidden="1">#REF!</definedName>
    <definedName name="_1K" localSheetId="20" hidden="1">#REF!</definedName>
    <definedName name="_1K" hidden="1">#REF!</definedName>
    <definedName name="_2__123Graph_AQRE_S_BY_CO." hidden="1">#REF!</definedName>
    <definedName name="_20__123Graph_CQRE_S_BY_TYPE" hidden="1">#REF!</definedName>
    <definedName name="_20__123Graph_CWAGES_BY_B_U" hidden="1">#REF!</definedName>
    <definedName name="_21__123Graph_CSENS_COMPARISON" hidden="1">#REF!</definedName>
    <definedName name="_21__123Graph_DCONTRACT_BY_B_U" hidden="1">#REF!</definedName>
    <definedName name="_22__123Graph_CSUPPLIES_BY_B_U" hidden="1">#REF!</definedName>
    <definedName name="_22__123Graph_DQRE_S_BY_CO." hidden="1">#REF!</definedName>
    <definedName name="_23__123Graph_CWAGES_BY_B_U" hidden="1">#REF!</definedName>
    <definedName name="_23__123Graph_DSUPPLIES_BY_B_U" hidden="1">#REF!</definedName>
    <definedName name="_24__123Graph_DCONTRACT_BY_B_U" hidden="1">#REF!</definedName>
    <definedName name="_24__123Graph_DWAGES_BY_B_U" hidden="1">#REF!</definedName>
    <definedName name="_25__123Graph_DQRE_S_BY_CO." hidden="1">#REF!</definedName>
    <definedName name="_25__123Graph_ECONTRACT_BY_B_U" hidden="1">#REF!</definedName>
    <definedName name="_26__123Graph_DSUPPLIES_BY_B_U" hidden="1">#REF!</definedName>
    <definedName name="_26__123Graph_EQRE_S_BY_CO." hidden="1">#REF!</definedName>
    <definedName name="_27__123Graph_DWAGES_BY_B_U" hidden="1">#REF!</definedName>
    <definedName name="_27__123Graph_ESUPPLIES_BY_B_U" hidden="1">#REF!</definedName>
    <definedName name="_28__123Graph_ECONTRACT_BY_B_U" hidden="1">#REF!</definedName>
    <definedName name="_28__123Graph_EWAGES_BY_B_U" hidden="1">#REF!</definedName>
    <definedName name="_29__123Graph_EQRE_S_BY_CO." hidden="1">#REF!</definedName>
    <definedName name="_29__123Graph_FCONTRACT_BY_B_U" hidden="1">#REF!</definedName>
    <definedName name="_2JE220_WP">#REF!</definedName>
    <definedName name="_2K" localSheetId="21" hidden="1">#REF!</definedName>
    <definedName name="_2K" localSheetId="14" hidden="1">#REF!</definedName>
    <definedName name="_2K" localSheetId="15" hidden="1">#REF!</definedName>
    <definedName name="_2K" localSheetId="20" hidden="1">#REF!</definedName>
    <definedName name="_2K" hidden="1">#REF!</definedName>
    <definedName name="_2QTR">#REF!</definedName>
    <definedName name="_2S" localSheetId="21" hidden="1">#REF!</definedName>
    <definedName name="_2S" localSheetId="14" hidden="1">#REF!</definedName>
    <definedName name="_2S" localSheetId="15" hidden="1">#REF!</definedName>
    <definedName name="_2S" localSheetId="20" hidden="1">#REF!</definedName>
    <definedName name="_2S" hidden="1">#REF!</definedName>
    <definedName name="_3_">#REF!</definedName>
    <definedName name="_3__123Graph_AQRE_S_BY_TYPE" hidden="1">#REF!</definedName>
    <definedName name="_30__123Graph_ESUPPLIES_BY_B_U" hidden="1">#REF!</definedName>
    <definedName name="_30__123Graph_FQRE_S_BY_CO." hidden="1">#REF!</definedName>
    <definedName name="_31__123Graph_EWAGES_BY_B_U" hidden="1">#REF!</definedName>
    <definedName name="_31__123Graph_FSUPPLIES_BY_B_U" hidden="1">#REF!</definedName>
    <definedName name="_32__123Graph_FCONTRACT_BY_B_U" hidden="1">#REF!</definedName>
    <definedName name="_32__123Graph_FWAGES_BY_B_U" hidden="1">#REF!</definedName>
    <definedName name="_33__123Graph_FQRE_S_BY_CO." hidden="1">#REF!</definedName>
    <definedName name="_33__123Graph_XCONTRACT_BY_B_U" hidden="1">#REF!</definedName>
    <definedName name="_34__123Graph_FSUPPLIES_BY_B_U" hidden="1">#REF!</definedName>
    <definedName name="_34__123Graph_XQRE_S_BY_CO." hidden="1">#REF!</definedName>
    <definedName name="_35__123Graph_FWAGES_BY_B_U" hidden="1">#REF!</definedName>
    <definedName name="_35__123Graph_XQRE_S_BY_TYPE" hidden="1">#REF!</definedName>
    <definedName name="_36__123Graph_XCONTRACT_BY_B_U" hidden="1">#REF!</definedName>
    <definedName name="_36__123Graph_XSUPPLIES_BY_B_U" hidden="1">#REF!</definedName>
    <definedName name="_37__123Graph_XQRE_S_BY_CO." hidden="1">#REF!</definedName>
    <definedName name="_37__123Graph_XTAX_CREDIT" hidden="1">#REF!</definedName>
    <definedName name="_38__123Graph_XQRE_S_BY_TYPE" hidden="1">#REF!</definedName>
    <definedName name="_39__123Graph_XSUPPLIES_BY_B_U" hidden="1">#REF!</definedName>
    <definedName name="_4__123Graph_ACONTRACT_BY_B_U" hidden="1">#REF!</definedName>
    <definedName name="_4__123Graph_ASENS_COMPARISON" hidden="1">#REF!</definedName>
    <definedName name="_40__123Graph_XTAX_CREDIT" hidden="1">#REF!</definedName>
    <definedName name="_4JE220_WP">#REF!</definedName>
    <definedName name="_4S" localSheetId="21" hidden="1">#REF!</definedName>
    <definedName name="_4S" localSheetId="14" hidden="1">#REF!</definedName>
    <definedName name="_4S" localSheetId="15" hidden="1">#REF!</definedName>
    <definedName name="_4S" localSheetId="20" hidden="1">#REF!</definedName>
    <definedName name="_4S" hidden="1">#REF!</definedName>
    <definedName name="_5__123Graph_AQRE_S_BY_CO." hidden="1">#REF!</definedName>
    <definedName name="_5__123Graph_ASUPPLIES_BY_B_U" hidden="1">#REF!</definedName>
    <definedName name="_6__123Graph_AQRE_S_BY_TYPE" hidden="1">#REF!</definedName>
    <definedName name="_6__123Graph_ATAX_CREDIT" hidden="1">#REF!</definedName>
    <definedName name="_6501">#REF!</definedName>
    <definedName name="_6532">#REF!</definedName>
    <definedName name="_6533">#REF!</definedName>
    <definedName name="_6540">#REF!</definedName>
    <definedName name="_6543">#REF!</definedName>
    <definedName name="_6546">#REF!</definedName>
    <definedName name="_7__123Graph_ASENS_COMPARISON" hidden="1">#REF!</definedName>
    <definedName name="_7__123Graph_AWAGES_BY_B_U" hidden="1">#REF!</definedName>
    <definedName name="_8__123Graph_ASUPPLIES_BY_B_U" hidden="1">#REF!</definedName>
    <definedName name="_8__123Graph_BCONTRACT_BY_B_U" hidden="1">#REF!</definedName>
    <definedName name="_84_PHASE1">#REF!</definedName>
    <definedName name="_85_PHASE1">#REF!</definedName>
    <definedName name="_86_PHASE1">#REF!</definedName>
    <definedName name="_87_PHASE1">#REF!</definedName>
    <definedName name="_88_PHASE1">#REF!</definedName>
    <definedName name="_88TOTALS">#REF!</definedName>
    <definedName name="_89_PHASE1">#REF!</definedName>
    <definedName name="_9__123Graph_ATAX_CREDIT" hidden="1">#REF!</definedName>
    <definedName name="_9__123Graph_BQRE_S_BY_CO." hidden="1">#REF!</definedName>
    <definedName name="_90_PHASE1">#REF!</definedName>
    <definedName name="_91_PHASE1">#REF!</definedName>
    <definedName name="_92_PHASE1">#REF!</definedName>
    <definedName name="_93_PHASE1">#REF!</definedName>
    <definedName name="_94_PHASE1">#REF!</definedName>
    <definedName name="_95_PHASE1">#REF!</definedName>
    <definedName name="_96_PHASE1">#REF!</definedName>
    <definedName name="_97_PHASE1">#REF!</definedName>
    <definedName name="_98_PHASE1">#REF!</definedName>
    <definedName name="_agr100101">#REF!</definedName>
    <definedName name="_agr100102">#REF!</definedName>
    <definedName name="_agr100103">#REF!</definedName>
    <definedName name="_agr101102">#REF!</definedName>
    <definedName name="_agr101103">#REF!</definedName>
    <definedName name="_agr102103">#REF!</definedName>
    <definedName name="_agr8590">#REF!</definedName>
    <definedName name="_agr8690">#REF!</definedName>
    <definedName name="_agr8691">#REF!</definedName>
    <definedName name="_agr8790">#REF!</definedName>
    <definedName name="_agr8791">#REF!</definedName>
    <definedName name="_agr8792">#REF!</definedName>
    <definedName name="_agr8890">#REF!</definedName>
    <definedName name="_agr8891">#REF!</definedName>
    <definedName name="_agr8892">#REF!</definedName>
    <definedName name="_agr8893">#REF!</definedName>
    <definedName name="_agr8990">#REF!</definedName>
    <definedName name="_agr8991">#REF!</definedName>
    <definedName name="_agr8992">#REF!</definedName>
    <definedName name="_agr8993">#REF!</definedName>
    <definedName name="_agr8994">#REF!</definedName>
    <definedName name="_agr9091">#REF!</definedName>
    <definedName name="_agr9092">#REF!</definedName>
    <definedName name="_agr9093">#REF!</definedName>
    <definedName name="_agr9094">#REF!</definedName>
    <definedName name="_agr9095">#REF!</definedName>
    <definedName name="_agr9192">#REF!</definedName>
    <definedName name="_agr9193">#REF!</definedName>
    <definedName name="_agr9194">#REF!</definedName>
    <definedName name="_agr9195">#REF!</definedName>
    <definedName name="_agr9196">#REF!</definedName>
    <definedName name="_agr9293">#REF!</definedName>
    <definedName name="_agr9294">#REF!</definedName>
    <definedName name="_agr9295">#REF!</definedName>
    <definedName name="_agr9296">#REF!</definedName>
    <definedName name="_agr9297">#REF!</definedName>
    <definedName name="_agr9394">#REF!</definedName>
    <definedName name="_agr9395">#REF!</definedName>
    <definedName name="_agr9396">#REF!</definedName>
    <definedName name="_agr9397">#REF!</definedName>
    <definedName name="_agr9398">#REF!</definedName>
    <definedName name="_agr9495">#REF!</definedName>
    <definedName name="_agr9496">#REF!</definedName>
    <definedName name="_agr9497">#REF!</definedName>
    <definedName name="_agr9498">#REF!</definedName>
    <definedName name="_agr9499">#REF!</definedName>
    <definedName name="_agr95100">#REF!</definedName>
    <definedName name="_agr9596">#REF!</definedName>
    <definedName name="_agr9597">#REF!</definedName>
    <definedName name="_agr9598">#REF!</definedName>
    <definedName name="_agr9599">#REF!</definedName>
    <definedName name="_agr96100">#REF!</definedName>
    <definedName name="_agr96101">#REF!</definedName>
    <definedName name="_agr9697">#REF!</definedName>
    <definedName name="_agr9698">#REF!</definedName>
    <definedName name="_agr9699">#REF!</definedName>
    <definedName name="_agr97100">#REF!</definedName>
    <definedName name="_agr97101">#REF!</definedName>
    <definedName name="_agr97102">#REF!</definedName>
    <definedName name="_agr9798">#REF!</definedName>
    <definedName name="_agr9799">#REF!</definedName>
    <definedName name="_agr98100">#REF!</definedName>
    <definedName name="_agr98101">#REF!</definedName>
    <definedName name="_agr98102">#REF!</definedName>
    <definedName name="_agr98103">#REF!</definedName>
    <definedName name="_agr9899">#REF!</definedName>
    <definedName name="_agr99100">#REF!</definedName>
    <definedName name="_agr99101">#REF!</definedName>
    <definedName name="_agr99102">#REF!</definedName>
    <definedName name="_agr99103">#REF!</definedName>
    <definedName name="_cal1">#REF!</definedName>
    <definedName name="_cal2">#REF!</definedName>
    <definedName name="_cal3">#REF!</definedName>
    <definedName name="_cal4">#REF!</definedName>
    <definedName name="_cal5">#REF!</definedName>
    <definedName name="_cal6">#REF!</definedName>
    <definedName name="_CLI1">#REF!</definedName>
    <definedName name="_CLI10">#REF!</definedName>
    <definedName name="_CLI2">#REF!</definedName>
    <definedName name="_CPK1">#REF!</definedName>
    <definedName name="_CPK2">#REF!</definedName>
    <definedName name="_CPK3">#REF!</definedName>
    <definedName name="_DAT1">#REF!</definedName>
    <definedName name="_DAT10">#REF!</definedName>
    <definedName name="_DAT11">#REF!</definedName>
    <definedName name="_dat11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GO2003">#REF!</definedName>
    <definedName name="_DGO2004">#REF!</definedName>
    <definedName name="_DGO2005">#REF!</definedName>
    <definedName name="_DGO2006">#REF!</definedName>
    <definedName name="_DGO2007">#REF!</definedName>
    <definedName name="_DGO2008">#REF!</definedName>
    <definedName name="_Dist_Bin" hidden="1">#REF!</definedName>
    <definedName name="_Dist_Values" hidden="1">#REF!</definedName>
    <definedName name="_EGR1">#N/A</definedName>
    <definedName name="_EGR2">#N/A</definedName>
    <definedName name="_EGR3">#N/A</definedName>
    <definedName name="_ety90">#REF!</definedName>
    <definedName name="_ety91">#REF!</definedName>
    <definedName name="_ety92">#REF!</definedName>
    <definedName name="_ety93">#REF!</definedName>
    <definedName name="_ety94">#REF!</definedName>
    <definedName name="_ety95">#REF!</definedName>
    <definedName name="_ety96">#REF!</definedName>
    <definedName name="_ety97">#REF!</definedName>
    <definedName name="_ety98">#REF!</definedName>
    <definedName name="_ety99">#REF!</definedName>
    <definedName name="_fbp100">#REF!</definedName>
    <definedName name="_fbp101">#REF!</definedName>
    <definedName name="_fbp102">#REF!</definedName>
    <definedName name="_fbp103">#REF!</definedName>
    <definedName name="_fbp90">#REF!</definedName>
    <definedName name="_fbp91">#REF!</definedName>
    <definedName name="_fbp92">#REF!</definedName>
    <definedName name="_fbp93">#REF!</definedName>
    <definedName name="_fbp94">#REF!</definedName>
    <definedName name="_fbp95">#REF!</definedName>
    <definedName name="_fbp96">#REF!</definedName>
    <definedName name="_fbp97">#REF!</definedName>
    <definedName name="_fbp98">#REF!</definedName>
    <definedName name="_fbp99">#REF!</definedName>
    <definedName name="_FEB01" localSheetId="21" hidden="1">{#N/A,#N/A,FALSE,"EMPPAY"}</definedName>
    <definedName name="_FEB01" localSheetId="24" hidden="1">{#N/A,#N/A,FALSE,"EMPPAY"}</definedName>
    <definedName name="_FEB01" localSheetId="3" hidden="1">{#N/A,#N/A,FALSE,"EMPPAY"}</definedName>
    <definedName name="_FEB01" localSheetId="14" hidden="1">{#N/A,#N/A,FALSE,"EMPPAY"}</definedName>
    <definedName name="_FEB01" localSheetId="15" hidden="1">{#N/A,#N/A,FALSE,"EMPPAY"}</definedName>
    <definedName name="_FEB01" localSheetId="16" hidden="1">{#N/A,#N/A,FALSE,"EMPPAY"}</definedName>
    <definedName name="_FEB01" hidden="1">{#N/A,#N/A,FALSE,"EMPPAY"}</definedName>
    <definedName name="_FED179">#REF!</definedName>
    <definedName name="_Fill" localSheetId="21" hidden="1">#REF!</definedName>
    <definedName name="_Fill" localSheetId="14" hidden="1">#REF!</definedName>
    <definedName name="_Fill" localSheetId="15" hidden="1">#REF!</definedName>
    <definedName name="_Fill" localSheetId="19" hidden="1">#REF!</definedName>
    <definedName name="_Fill" localSheetId="20" hidden="1">#REF!</definedName>
    <definedName name="_Fill" hidden="1">#REF!</definedName>
    <definedName name="_Fill.1" hidden="1">#REF!</definedName>
    <definedName name="_xlnm._FilterDatabase" localSheetId="10" hidden="1">'4 - 100 Basis Pt ROE'!$A$1:$I$320</definedName>
    <definedName name="_xlnm._FilterDatabase" localSheetId="11" hidden="1">'5 - Cost Support 1'!$B$317:$I$393</definedName>
    <definedName name="_xlnm._FilterDatabase" localSheetId="0" hidden="1">'ATT H-9A'!$A$1:$H$394</definedName>
    <definedName name="_gas2">#REF!</definedName>
    <definedName name="_gas2006">#REF!</definedName>
    <definedName name="_H1" localSheetId="24">{"'Metretek HTML'!$A$7:$W$42"}</definedName>
    <definedName name="_H1" localSheetId="3">{"'Metretek HTML'!$A$7:$W$42"}</definedName>
    <definedName name="_H1" localSheetId="15">{"'Metretek HTML'!$A$7:$W$42"}</definedName>
    <definedName name="_H1" localSheetId="16">{"'Metretek HTML'!$A$7:$W$42"}</definedName>
    <definedName name="_H1">{"'Metretek HTML'!$A$7:$W$42"}</definedName>
    <definedName name="_JAN01" localSheetId="21" hidden="1">{#N/A,#N/A,FALSE,"EMPPAY"}</definedName>
    <definedName name="_JAN01" localSheetId="24" hidden="1">{#N/A,#N/A,FALSE,"EMPPAY"}</definedName>
    <definedName name="_JAN01" localSheetId="3" hidden="1">{#N/A,#N/A,FALSE,"EMPPAY"}</definedName>
    <definedName name="_JAN01" localSheetId="14" hidden="1">{#N/A,#N/A,FALSE,"EMPPAY"}</definedName>
    <definedName name="_JAN01" localSheetId="15" hidden="1">{#N/A,#N/A,FALSE,"EMPPAY"}</definedName>
    <definedName name="_JAN01" localSheetId="16" hidden="1">{#N/A,#N/A,FALSE,"EMPPAY"}</definedName>
    <definedName name="_JAN01" hidden="1">{#N/A,#N/A,FALSE,"EMPPAY"}</definedName>
    <definedName name="_JAN2001" localSheetId="21" hidden="1">{#N/A,#N/A,FALSE,"EMPPAY"}</definedName>
    <definedName name="_JAN2001" localSheetId="24" hidden="1">{#N/A,#N/A,FALSE,"EMPPAY"}</definedName>
    <definedName name="_JAN2001" localSheetId="3" hidden="1">{#N/A,#N/A,FALSE,"EMPPAY"}</definedName>
    <definedName name="_JAN2001" localSheetId="14" hidden="1">{#N/A,#N/A,FALSE,"EMPPAY"}</definedName>
    <definedName name="_JAN2001" localSheetId="15" hidden="1">{#N/A,#N/A,FALSE,"EMPPAY"}</definedName>
    <definedName name="_JAN2001" localSheetId="16" hidden="1">{#N/A,#N/A,FALSE,"EMPPAY"}</definedName>
    <definedName name="_JAN2001" hidden="1">{#N/A,#N/A,FALSE,"EMPPAY"}</definedName>
    <definedName name="_je1">#REF!</definedName>
    <definedName name="_JE124">#REF!</definedName>
    <definedName name="_JE13">#REF!</definedName>
    <definedName name="_je14">#REF!</definedName>
    <definedName name="_JE147">#REF!</definedName>
    <definedName name="_JE16">#REF!</definedName>
    <definedName name="_JE17">#REF!</definedName>
    <definedName name="_je2">#REF!</definedName>
    <definedName name="_JE220">#REF!</definedName>
    <definedName name="_JE230">#REF!</definedName>
    <definedName name="_JE234">#REF!</definedName>
    <definedName name="_JE236">#REF!</definedName>
    <definedName name="_JE237">#REF!</definedName>
    <definedName name="_JE24">#REF!</definedName>
    <definedName name="_JE33">#REF!</definedName>
    <definedName name="_Key.1" hidden="1">#REF!</definedName>
    <definedName name="_Key1" localSheetId="20" hidden="1">#REF!</definedName>
    <definedName name="_Key1" hidden="1">#REF!</definedName>
    <definedName name="_Key2" localSheetId="20" hidden="1">#REF!</definedName>
    <definedName name="_Key2" hidden="1">#REF!</definedName>
    <definedName name="_MatInverse_In" hidden="1">#REF!</definedName>
    <definedName name="_MatInverse_Out" hidden="1">#REF!</definedName>
    <definedName name="_MatMult_A" hidden="1">#REF!</definedName>
    <definedName name="_MatMult_AxB" hidden="1">#REF!</definedName>
    <definedName name="_MatMult_B" hidden="1">#REF!</definedName>
    <definedName name="_New2">#REF!</definedName>
    <definedName name="_New3">#REF!</definedName>
    <definedName name="_New4">#REF!</definedName>
    <definedName name="_Order.1" hidden="1">255</definedName>
    <definedName name="_Order1">255</definedName>
    <definedName name="_Order2" localSheetId="21" hidden="1">0</definedName>
    <definedName name="_Order2" localSheetId="14" hidden="1">0</definedName>
    <definedName name="_Order2" localSheetId="15" hidden="1">0</definedName>
    <definedName name="_Order2" localSheetId="19" hidden="1">0</definedName>
    <definedName name="_Order2" localSheetId="20" hidden="1">0</definedName>
    <definedName name="_Order2">255</definedName>
    <definedName name="_p.choice">#REF!</definedName>
    <definedName name="_Parse_In" hidden="1">#REF!</definedName>
    <definedName name="_Parse_Out" hidden="1">#REF!</definedName>
    <definedName name="_PG1">#REF!</definedName>
    <definedName name="_PG2">#REF!</definedName>
    <definedName name="_PG3">#REF!</definedName>
    <definedName name="_PG4">#REF!</definedName>
    <definedName name="_PG5">#REF!</definedName>
    <definedName name="_PG6">#REF!</definedName>
    <definedName name="_PG7">#REF!</definedName>
    <definedName name="_PG8">#REF!</definedName>
    <definedName name="_qre84">#REF!</definedName>
    <definedName name="_qre84100">#REF!</definedName>
    <definedName name="_qre84101">#REF!</definedName>
    <definedName name="_qre84102">#REF!</definedName>
    <definedName name="_qre84103">#REF!</definedName>
    <definedName name="_qre8490">#REF!</definedName>
    <definedName name="_qre8491">#REF!</definedName>
    <definedName name="_qre8492">#REF!</definedName>
    <definedName name="_qre8493">#REF!</definedName>
    <definedName name="_qre8494">#REF!</definedName>
    <definedName name="_qre8495">#REF!</definedName>
    <definedName name="_qre8496">#REF!</definedName>
    <definedName name="_qre8497">#REF!</definedName>
    <definedName name="_qre8498">#REF!</definedName>
    <definedName name="_qre8499">#REF!</definedName>
    <definedName name="_qre85">#REF!</definedName>
    <definedName name="_qre85100">#REF!</definedName>
    <definedName name="_qre85101">#REF!</definedName>
    <definedName name="_qre85102">#REF!</definedName>
    <definedName name="_qre85103">#REF!</definedName>
    <definedName name="_qre8590">#REF!</definedName>
    <definedName name="_qre8591">#REF!</definedName>
    <definedName name="_qre8592">#REF!</definedName>
    <definedName name="_qre8593">#REF!</definedName>
    <definedName name="_qre8594">#REF!</definedName>
    <definedName name="_qre8595">#REF!</definedName>
    <definedName name="_qre8596">#REF!</definedName>
    <definedName name="_qre8597">#REF!</definedName>
    <definedName name="_qre8598">#REF!</definedName>
    <definedName name="_qre8599">#REF!</definedName>
    <definedName name="_qre86">#REF!</definedName>
    <definedName name="_qre86100">#REF!</definedName>
    <definedName name="_qre86101">#REF!</definedName>
    <definedName name="_qre86102">#REF!</definedName>
    <definedName name="_qre86103">#REF!</definedName>
    <definedName name="_qre8690">#REF!</definedName>
    <definedName name="_qre8691">#REF!</definedName>
    <definedName name="_qre8692">#REF!</definedName>
    <definedName name="_qre8693">#REF!</definedName>
    <definedName name="_qre8694">#REF!</definedName>
    <definedName name="_qre8695">#REF!</definedName>
    <definedName name="_qre8696">#REF!</definedName>
    <definedName name="_qre8697">#REF!</definedName>
    <definedName name="_qre8698">#REF!</definedName>
    <definedName name="_qre8699">#REF!</definedName>
    <definedName name="_qre87">#REF!</definedName>
    <definedName name="_qre87100">#REF!</definedName>
    <definedName name="_qre87101">#REF!</definedName>
    <definedName name="_qre87102">#REF!</definedName>
    <definedName name="_qre87103">#REF!</definedName>
    <definedName name="_qre8790">#REF!</definedName>
    <definedName name="_qre8791">#REF!</definedName>
    <definedName name="_qre8792">#REF!</definedName>
    <definedName name="_qre8793">#REF!</definedName>
    <definedName name="_qre8794">#REF!</definedName>
    <definedName name="_qre8795">#REF!</definedName>
    <definedName name="_qre8796">#REF!</definedName>
    <definedName name="_qre8797">#REF!</definedName>
    <definedName name="_qre8798">#REF!</definedName>
    <definedName name="_qre8799">#REF!</definedName>
    <definedName name="_qre88">#REF!</definedName>
    <definedName name="_qre88100">#REF!</definedName>
    <definedName name="_qre88101">#REF!</definedName>
    <definedName name="_qre88102">#REF!</definedName>
    <definedName name="_qre88103">#REF!</definedName>
    <definedName name="_qre8890">#REF!</definedName>
    <definedName name="_qre8891">#REF!</definedName>
    <definedName name="_qre8892">#REF!</definedName>
    <definedName name="_qre8893">#REF!</definedName>
    <definedName name="_qre8894">#REF!</definedName>
    <definedName name="_qre8895">#REF!</definedName>
    <definedName name="_qre8896">#REF!</definedName>
    <definedName name="_qre8897">#REF!</definedName>
    <definedName name="_qre8898">#REF!</definedName>
    <definedName name="_qre8899">#REF!</definedName>
    <definedName name="_qre89">#REF!</definedName>
    <definedName name="_qre90">#REF!</definedName>
    <definedName name="_qre91">#REF!</definedName>
    <definedName name="_qre92">#REF!</definedName>
    <definedName name="_qre93">#REF!</definedName>
    <definedName name="_qre94">#REF!</definedName>
    <definedName name="_qre95">#REF!</definedName>
    <definedName name="_qre96">#REF!</definedName>
    <definedName name="_qre97">#REF!</definedName>
    <definedName name="_qre98">#REF!</definedName>
    <definedName name="_Regression_Int">1</definedName>
    <definedName name="_Regression_Out" hidden="1">#REF!</definedName>
    <definedName name="_Regression_X" hidden="1">#REF!</definedName>
    <definedName name="_Regression_Y" hidden="1">#REF!</definedName>
    <definedName name="_ryr56565" localSheetId="21" hidden="1">{#N/A,#N/A,FALSE,"Monthly SAIFI";#N/A,#N/A,FALSE,"Yearly SAIFI";#N/A,#N/A,FALSE,"Monthly CAIDI";#N/A,#N/A,FALSE,"Yearly CAIDI";#N/A,#N/A,FALSE,"Monthly SAIDI";#N/A,#N/A,FALSE,"Yearly SAIDI";#N/A,#N/A,FALSE,"Monthly MAIFI";#N/A,#N/A,FALSE,"Yearly MAIFI";#N/A,#N/A,FALSE,"Monthly Cust &gt;=4 Int"}</definedName>
    <definedName name="_ryr56565" localSheetId="24" hidden="1">{#N/A,#N/A,FALSE,"Monthly SAIFI";#N/A,#N/A,FALSE,"Yearly SAIFI";#N/A,#N/A,FALSE,"Monthly CAIDI";#N/A,#N/A,FALSE,"Yearly CAIDI";#N/A,#N/A,FALSE,"Monthly SAIDI";#N/A,#N/A,FALSE,"Yearly SAIDI";#N/A,#N/A,FALSE,"Monthly MAIFI";#N/A,#N/A,FALSE,"Yearly MAIFI";#N/A,#N/A,FALSE,"Monthly Cust &gt;=4 Int"}</definedName>
    <definedName name="_ryr56565" localSheetId="3" hidden="1">{#N/A,#N/A,FALSE,"Monthly SAIFI";#N/A,#N/A,FALSE,"Yearly SAIFI";#N/A,#N/A,FALSE,"Monthly CAIDI";#N/A,#N/A,FALSE,"Yearly CAIDI";#N/A,#N/A,FALSE,"Monthly SAIDI";#N/A,#N/A,FALSE,"Yearly SAIDI";#N/A,#N/A,FALSE,"Monthly MAIFI";#N/A,#N/A,FALSE,"Yearly MAIFI";#N/A,#N/A,FALSE,"Monthly Cust &gt;=4 Int"}</definedName>
    <definedName name="_ryr56565" localSheetId="14" hidden="1">{#N/A,#N/A,FALSE,"Monthly SAIFI";#N/A,#N/A,FALSE,"Yearly SAIFI";#N/A,#N/A,FALSE,"Monthly CAIDI";#N/A,#N/A,FALSE,"Yearly CAIDI";#N/A,#N/A,FALSE,"Monthly SAIDI";#N/A,#N/A,FALSE,"Yearly SAIDI";#N/A,#N/A,FALSE,"Monthly MAIFI";#N/A,#N/A,FALSE,"Yearly MAIFI";#N/A,#N/A,FALSE,"Monthly Cust &gt;=4 Int"}</definedName>
    <definedName name="_ryr56565" localSheetId="15" hidden="1">{#N/A,#N/A,FALSE,"Monthly SAIFI";#N/A,#N/A,FALSE,"Yearly SAIFI";#N/A,#N/A,FALSE,"Monthly CAIDI";#N/A,#N/A,FALSE,"Yearly CAIDI";#N/A,#N/A,FALSE,"Monthly SAIDI";#N/A,#N/A,FALSE,"Yearly SAIDI";#N/A,#N/A,FALSE,"Monthly MAIFI";#N/A,#N/A,FALSE,"Yearly MAIFI";#N/A,#N/A,FALSE,"Monthly Cust &gt;=4 Int"}</definedName>
    <definedName name="_ryr56565" localSheetId="16"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am1">#REF!</definedName>
    <definedName name="_Sort" hidden="1">#REF!</definedName>
    <definedName name="_Sort.1" hidden="1">#REF!</definedName>
    <definedName name="_sr01">#REF!</definedName>
    <definedName name="_sr02">#REF!</definedName>
    <definedName name="_sr03">#REF!</definedName>
    <definedName name="_sr90">#REF!</definedName>
    <definedName name="_sr91">#REF!</definedName>
    <definedName name="_sr92">#REF!</definedName>
    <definedName name="_sr93">#REF!</definedName>
    <definedName name="_sr94">#REF!</definedName>
    <definedName name="_sr95">#REF!</definedName>
    <definedName name="_sr96">#REF!</definedName>
    <definedName name="_sr97">#REF!</definedName>
    <definedName name="_sr98">#REF!</definedName>
    <definedName name="_sr99">#REF!</definedName>
    <definedName name="_ss1">#REF!</definedName>
    <definedName name="_sty90">#REF!</definedName>
    <definedName name="_sty91">#REF!</definedName>
    <definedName name="_sty92">#REF!</definedName>
    <definedName name="_sty93">#REF!</definedName>
    <definedName name="_sty94">#REF!</definedName>
    <definedName name="_sty95">#REF!</definedName>
    <definedName name="_sty96">#REF!</definedName>
    <definedName name="_sty97">#REF!</definedName>
    <definedName name="_sty98">#REF!</definedName>
    <definedName name="_sty99">#REF!</definedName>
    <definedName name="_SUM282">#REF!</definedName>
    <definedName name="_SUM3">#REF!</definedName>
    <definedName name="_SUM4">#REF!</definedName>
    <definedName name="_Table1_Out" hidden="1">#REF!</definedName>
    <definedName name="_Tax1999">#REF!</definedName>
    <definedName name="_tet12" localSheetId="24" hidden="1">{"assumptions",#N/A,FALSE,"Scenario 1";"valuation",#N/A,FALSE,"Scenario 1"}</definedName>
    <definedName name="_tet12" localSheetId="3" hidden="1">{"assumptions",#N/A,FALSE,"Scenario 1";"valuation",#N/A,FALSE,"Scenario 1"}</definedName>
    <definedName name="_tet12" hidden="1">{"assumptions",#N/A,FALSE,"Scenario 1";"valuation",#N/A,FALSE,"Scenario 1"}</definedName>
    <definedName name="_tet5" localSheetId="24" hidden="1">{"assumptions",#N/A,FALSE,"Scenario 1";"valuation",#N/A,FALSE,"Scenario 1"}</definedName>
    <definedName name="_tet5" localSheetId="3" hidden="1">{"assumptions",#N/A,FALSE,"Scenario 1";"valuation",#N/A,FALSE,"Scenario 1"}</definedName>
    <definedName name="_tet5" hidden="1">{"assumptions",#N/A,FALSE,"Scenario 1";"valuation",#N/A,FALSE,"Scenario 1"}</definedName>
    <definedName name="_tqc100">#REF!</definedName>
    <definedName name="_tqc101">#REF!</definedName>
    <definedName name="_tqc102">#REF!</definedName>
    <definedName name="_tqc103">#REF!</definedName>
    <definedName name="_tqc90">#REF!</definedName>
    <definedName name="_tqc91">#REF!</definedName>
    <definedName name="_tqc92">#REF!</definedName>
    <definedName name="_tqc93">#REF!</definedName>
    <definedName name="_tqc94">#REF!</definedName>
    <definedName name="_tqc95">#REF!</definedName>
    <definedName name="_tqc96">#REF!</definedName>
    <definedName name="_tqc97">#REF!</definedName>
    <definedName name="_tqc98">#REF!</definedName>
    <definedName name="_tqc99">#REF!</definedName>
    <definedName name="_tql100">#REF!</definedName>
    <definedName name="_tql101">#REF!</definedName>
    <definedName name="_tql102">#REF!</definedName>
    <definedName name="_tql103">#REF!</definedName>
    <definedName name="_tql90">#REF!</definedName>
    <definedName name="_tql91">#REF!</definedName>
    <definedName name="_tql92">#REF!</definedName>
    <definedName name="_tql93">#REF!</definedName>
    <definedName name="_tql94">#REF!</definedName>
    <definedName name="_tql95">#REF!</definedName>
    <definedName name="_tql96">#REF!</definedName>
    <definedName name="_tql97">#REF!</definedName>
    <definedName name="_tql98">#REF!</definedName>
    <definedName name="_tql99">#REF!</definedName>
    <definedName name="_tqs100">#REF!</definedName>
    <definedName name="_tqs101">#REF!</definedName>
    <definedName name="_tqs102">#REF!</definedName>
    <definedName name="_tqs103">#REF!</definedName>
    <definedName name="_tqs90">#REF!</definedName>
    <definedName name="_tqs91">#REF!</definedName>
    <definedName name="_tqs92">#REF!</definedName>
    <definedName name="_tqs93">#REF!</definedName>
    <definedName name="_tqs94">#REF!</definedName>
    <definedName name="_tqs95">#REF!</definedName>
    <definedName name="_tqs96">#REF!</definedName>
    <definedName name="_tqs97">#REF!</definedName>
    <definedName name="_tqs98">#REF!</definedName>
    <definedName name="_tqs99">#REF!</definedName>
    <definedName name="A" localSheetId="21" hidden="1">{#N/A,#N/A,FALSE,"EMPPAY"}</definedName>
    <definedName name="A" localSheetId="3">#REF!</definedName>
    <definedName name="A" localSheetId="14" hidden="1">{#N/A,#N/A,FALSE,"EMPPAY"}</definedName>
    <definedName name="A" localSheetId="15" hidden="1">{#N/A,#N/A,FALSE,"EMPPAY"}</definedName>
    <definedName name="A" localSheetId="19" hidden="1">{#N/A,#N/A,FALSE,"EMPPAY"}</definedName>
    <definedName name="a" localSheetId="20">'9A - Gross Plant &amp; ARO'!$E$31</definedName>
    <definedName name="A">#REF!</definedName>
    <definedName name="a.1" localSheetId="24" hidden="1">{"LBO Summary",#N/A,FALSE,"Summary"}</definedName>
    <definedName name="a.1" localSheetId="3" hidden="1">{"LBO Summary",#N/A,FALSE,"Summary"}</definedName>
    <definedName name="a.1" hidden="1">{"LBO Summary",#N/A,FALSE,"Summary"}</definedName>
    <definedName name="AA">#REF!</definedName>
    <definedName name="AA.print">#REF!</definedName>
    <definedName name="aaa" localSheetId="21" hidden="1">{#N/A,#N/A,FALSE,"O&amp;M by processes";#N/A,#N/A,FALSE,"Elec Act vs Bud";#N/A,#N/A,FALSE,"G&amp;A";#N/A,#N/A,FALSE,"BGS";#N/A,#N/A,FALSE,"Res Cost"}</definedName>
    <definedName name="aaa" localSheetId="24" hidden="1">{#N/A,#N/A,FALSE,"O&amp;M by processes";#N/A,#N/A,FALSE,"Elec Act vs Bud";#N/A,#N/A,FALSE,"G&amp;A";#N/A,#N/A,FALSE,"BGS";#N/A,#N/A,FALSE,"Res Cost"}</definedName>
    <definedName name="aaa" localSheetId="3" hidden="1">{#N/A,#N/A,FALSE,"O&amp;M by processes";#N/A,#N/A,FALSE,"Elec Act vs Bud";#N/A,#N/A,FALSE,"G&amp;A";#N/A,#N/A,FALSE,"BGS";#N/A,#N/A,FALSE,"Res Cost"}</definedName>
    <definedName name="aaa" localSheetId="14" hidden="1">{#N/A,#N/A,FALSE,"O&amp;M by processes";#N/A,#N/A,FALSE,"Elec Act vs Bud";#N/A,#N/A,FALSE,"G&amp;A";#N/A,#N/A,FALSE,"BGS";#N/A,#N/A,FALSE,"Res Cost"}</definedName>
    <definedName name="aaa" localSheetId="15" hidden="1">{#N/A,#N/A,FALSE,"O&amp;M by processes";#N/A,#N/A,FALSE,"Elec Act vs Bud";#N/A,#N/A,FALSE,"G&amp;A";#N/A,#N/A,FALSE,"BGS";#N/A,#N/A,FALSE,"Res Cost"}</definedName>
    <definedName name="aaa" localSheetId="16" hidden="1">{#N/A,#N/A,FALSE,"O&amp;M by processes";#N/A,#N/A,FALSE,"Elec Act vs Bud";#N/A,#N/A,FALSE,"G&amp;A";#N/A,#N/A,FALSE,"BGS";#N/A,#N/A,FALSE,"Res Cost"}</definedName>
    <definedName name="aaa" localSheetId="19" hidden="1">{#N/A,#N/A,FALSE,"O&amp;M by processes";#N/A,#N/A,FALSE,"Elec Act vs Bud";#N/A,#N/A,FALSE,"G&amp;A";#N/A,#N/A,FALSE,"BGS";#N/A,#N/A,FALSE,"Res Cost"}</definedName>
    <definedName name="aaa" localSheetId="20" hidden="1">{#N/A,#N/A,FALSE,"O&amp;M by processes";#N/A,#N/A,FALSE,"Elec Act vs Bud";#N/A,#N/A,FALSE,"G&amp;A";#N/A,#N/A,FALSE,"BGS";#N/A,#N/A,FALSE,"Res Cost"}</definedName>
    <definedName name="aaa" hidden="1">{#N/A,#N/A,FALSE,"O&amp;M by processes";#N/A,#N/A,FALSE,"Elec Act vs Bud";#N/A,#N/A,FALSE,"G&amp;A";#N/A,#N/A,FALSE,"BGS";#N/A,#N/A,FALSE,"Res Cost"}</definedName>
    <definedName name="aaaaaaaaaaaaaaa" localSheetId="21" hidden="1">{#N/A,#N/A,FALSE,"O&amp;M by processes";#N/A,#N/A,FALSE,"Elec Act vs Bud";#N/A,#N/A,FALSE,"G&amp;A";#N/A,#N/A,FALSE,"BGS";#N/A,#N/A,FALSE,"Res Cost"}</definedName>
    <definedName name="aaaaaaaaaaaaaaa" localSheetId="24" hidden="1">{#N/A,#N/A,FALSE,"O&amp;M by processes";#N/A,#N/A,FALSE,"Elec Act vs Bud";#N/A,#N/A,FALSE,"G&amp;A";#N/A,#N/A,FALSE,"BGS";#N/A,#N/A,FALSE,"Res Cost"}</definedName>
    <definedName name="aaaaaaaaaaaaaaa" localSheetId="3" hidden="1">{#N/A,#N/A,FALSE,"O&amp;M by processes";#N/A,#N/A,FALSE,"Elec Act vs Bud";#N/A,#N/A,FALSE,"G&amp;A";#N/A,#N/A,FALSE,"BGS";#N/A,#N/A,FALSE,"Res Cost"}</definedName>
    <definedName name="aaaaaaaaaaaaaaa" localSheetId="14" hidden="1">{#N/A,#N/A,FALSE,"O&amp;M by processes";#N/A,#N/A,FALSE,"Elec Act vs Bud";#N/A,#N/A,FALSE,"G&amp;A";#N/A,#N/A,FALSE,"BGS";#N/A,#N/A,FALSE,"Res Cost"}</definedName>
    <definedName name="aaaaaaaaaaaaaaa" localSheetId="15" hidden="1">{#N/A,#N/A,FALSE,"O&amp;M by processes";#N/A,#N/A,FALSE,"Elec Act vs Bud";#N/A,#N/A,FALSE,"G&amp;A";#N/A,#N/A,FALSE,"BGS";#N/A,#N/A,FALSE,"Res Cost"}</definedName>
    <definedName name="aaaaaaaaaaaaaaa" localSheetId="16" hidden="1">{#N/A,#N/A,FALSE,"O&amp;M by processes";#N/A,#N/A,FALSE,"Elec Act vs Bud";#N/A,#N/A,FALSE,"G&amp;A";#N/A,#N/A,FALSE,"BGS";#N/A,#N/A,FALSE,"Res Cost"}</definedName>
    <definedName name="aaaaaaaaaaaaaaa" localSheetId="19" hidden="1">{#N/A,#N/A,FALSE,"O&amp;M by processes";#N/A,#N/A,FALSE,"Elec Act vs Bud";#N/A,#N/A,FALSE,"G&amp;A";#N/A,#N/A,FALSE,"BGS";#N/A,#N/A,FALSE,"Res Cost"}</definedName>
    <definedName name="aaaaaaaaaaaaaaa" localSheetId="20" hidden="1">{#N/A,#N/A,FALSE,"O&amp;M by processes";#N/A,#N/A,FALSE,"Elec Act vs Bud";#N/A,#N/A,FALSE,"G&amp;A";#N/A,#N/A,FALSE,"BGS";#N/A,#N/A,FALSE,"Res Cost"}</definedName>
    <definedName name="aaaaaaaaaaaaaaa" hidden="1">{#N/A,#N/A,FALSE,"O&amp;M by processes";#N/A,#N/A,FALSE,"Elec Act vs Bud";#N/A,#N/A,FALSE,"G&amp;A";#N/A,#N/A,FALSE,"BGS";#N/A,#N/A,FALSE,"Res Cost"}</definedName>
    <definedName name="ab" localSheetId="24">{"'Metretek HTML'!$A$7:$W$42"}</definedName>
    <definedName name="ab" localSheetId="3">{"'Metretek HTML'!$A$7:$W$42"}</definedName>
    <definedName name="ab" localSheetId="15">{"'Metretek HTML'!$A$7:$W$42"}</definedName>
    <definedName name="ab" localSheetId="16">{"'Metretek HTML'!$A$7:$W$42"}</definedName>
    <definedName name="ab">{"'Metretek HTML'!$A$7:$W$42"}</definedName>
    <definedName name="AB.print">#REF!</definedName>
    <definedName name="above">OFFSET(!A1,-1,0)</definedName>
    <definedName name="AC" localSheetId="3">#REF!</definedName>
    <definedName name="AC">#REF!</definedName>
    <definedName name="AC_255">#REF!</definedName>
    <definedName name="AC_282">#REF!</definedName>
    <definedName name="Accounts_Payable" localSheetId="3">#REF!</definedName>
    <definedName name="Accounts_Payable">#REF!</definedName>
    <definedName name="Accounts_Receivable" localSheetId="3">#REF!</definedName>
    <definedName name="Accounts_Receivable">#REF!</definedName>
    <definedName name="Accounts_Receivable_Customer___Net" localSheetId="3">#REF!</definedName>
    <definedName name="Accounts_Receivable_Customer___Net">#REF!</definedName>
    <definedName name="Accrued_Interest_Payable">#REF!</definedName>
    <definedName name="Accrued_Payroll">#REF!</definedName>
    <definedName name="Accrued_Unbilled_Revenue">#REF!</definedName>
    <definedName name="Accrued_Unbilled_Revenues">#REF!</definedName>
    <definedName name="acct281">#REF!</definedName>
    <definedName name="ACCTTextLen" localSheetId="3">#REF!</definedName>
    <definedName name="ACCTTextLen">#REF!</definedName>
    <definedName name="Accum._Other_Comprehensive_Income" localSheetId="3">#REF!</definedName>
    <definedName name="Accum._Other_Comprehensive_Income">#REF!</definedName>
    <definedName name="ACQ" localSheetId="3">#REF!</definedName>
    <definedName name="ACQ">#REF!</definedName>
    <definedName name="ACRS" localSheetId="3">#REF!</definedName>
    <definedName name="ACRS">#REF!</definedName>
    <definedName name="Active1" localSheetId="3">#REF!</definedName>
    <definedName name="Active1">#REF!</definedName>
    <definedName name="Active2">#REF!</definedName>
    <definedName name="ActivityType">#REF!</definedName>
    <definedName name="ACTTextLen" localSheetId="3">#REF!</definedName>
    <definedName name="ACTTextLen">#REF!</definedName>
    <definedName name="Actual">#REF!</definedName>
    <definedName name="adds2008" localSheetId="3">#REF!</definedName>
    <definedName name="adds2008">#REF!</definedName>
    <definedName name="adfsadfds" localSheetId="21" hidden="1">{#N/A,#N/A,FALSE,"Monthly SAIFI";#N/A,#N/A,FALSE,"Yearly SAIFI";#N/A,#N/A,FALSE,"Monthly CAIDI";#N/A,#N/A,FALSE,"Yearly CAIDI";#N/A,#N/A,FALSE,"Monthly SAIDI";#N/A,#N/A,FALSE,"Yearly SAIDI";#N/A,#N/A,FALSE,"Monthly MAIFI";#N/A,#N/A,FALSE,"Yearly MAIFI";#N/A,#N/A,FALSE,"Monthly Cust &gt;=4 Int"}</definedName>
    <definedName name="adfsadfds" localSheetId="24" hidden="1">{#N/A,#N/A,FALSE,"Monthly SAIFI";#N/A,#N/A,FALSE,"Yearly SAIFI";#N/A,#N/A,FALSE,"Monthly CAIDI";#N/A,#N/A,FALSE,"Yearly CAIDI";#N/A,#N/A,FALSE,"Monthly SAIDI";#N/A,#N/A,FALSE,"Yearly SAIDI";#N/A,#N/A,FALSE,"Monthly MAIFI";#N/A,#N/A,FALSE,"Yearly MAIFI";#N/A,#N/A,FALSE,"Monthly Cust &gt;=4 Int"}</definedName>
    <definedName name="adfsadfds" localSheetId="3" hidden="1">{#N/A,#N/A,FALSE,"Monthly SAIFI";#N/A,#N/A,FALSE,"Yearly SAIFI";#N/A,#N/A,FALSE,"Monthly CAIDI";#N/A,#N/A,FALSE,"Yearly CAIDI";#N/A,#N/A,FALSE,"Monthly SAIDI";#N/A,#N/A,FALSE,"Yearly SAIDI";#N/A,#N/A,FALSE,"Monthly MAIFI";#N/A,#N/A,FALSE,"Yearly MAIFI";#N/A,#N/A,FALSE,"Monthly Cust &gt;=4 Int"}</definedName>
    <definedName name="adfsadfds" localSheetId="14" hidden="1">{#N/A,#N/A,FALSE,"Monthly SAIFI";#N/A,#N/A,FALSE,"Yearly SAIFI";#N/A,#N/A,FALSE,"Monthly CAIDI";#N/A,#N/A,FALSE,"Yearly CAIDI";#N/A,#N/A,FALSE,"Monthly SAIDI";#N/A,#N/A,FALSE,"Yearly SAIDI";#N/A,#N/A,FALSE,"Monthly MAIFI";#N/A,#N/A,FALSE,"Yearly MAIFI";#N/A,#N/A,FALSE,"Monthly Cust &gt;=4 Int"}</definedName>
    <definedName name="adfsadfds" localSheetId="15" hidden="1">{#N/A,#N/A,FALSE,"Monthly SAIFI";#N/A,#N/A,FALSE,"Yearly SAIFI";#N/A,#N/A,FALSE,"Monthly CAIDI";#N/A,#N/A,FALSE,"Yearly CAIDI";#N/A,#N/A,FALSE,"Monthly SAIDI";#N/A,#N/A,FALSE,"Yearly SAIDI";#N/A,#N/A,FALSE,"Monthly MAIFI";#N/A,#N/A,FALSE,"Yearly MAIFI";#N/A,#N/A,FALSE,"Monthly Cust &gt;=4 Int"}</definedName>
    <definedName name="adfsadfds" localSheetId="16"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DIT_TST">#REF!</definedName>
    <definedName name="Adjustments_to_Reconcile_Net_Income_to_Net_Cash" localSheetId="3">#REF!</definedName>
    <definedName name="Adjustments_to_Reconcile_Net_Income_to_Net_Cash">#REF!</definedName>
    <definedName name="Admin___Other_Labor_included_in_O_M" localSheetId="3">#REF!</definedName>
    <definedName name="Admin___Other_Labor_included_in_O_M">#REF!</definedName>
    <definedName name="ads" localSheetId="3">#REF!</definedName>
    <definedName name="ads">#REF!</definedName>
    <definedName name="ADTL">#REF!</definedName>
    <definedName name="Affiliate_Interest_Expense__Revenue" localSheetId="3">#REF!</definedName>
    <definedName name="Affiliate_Interest_Expense__Revenue">#REF!</definedName>
    <definedName name="AFUDC_Credit_Interest_Capitalized" localSheetId="3">#REF!</definedName>
    <definedName name="AFUDC_Credit_Interest_Capitalized">#REF!</definedName>
    <definedName name="ag_1">#REF!</definedName>
    <definedName name="ag_cap_indirect">#REF!</definedName>
    <definedName name="ag_mix_cap">#REF!</definedName>
    <definedName name="ag_mix_total">#REF!</definedName>
    <definedName name="AG_TST">#REF!</definedName>
    <definedName name="AG1_01" localSheetId="3">#REF!</definedName>
    <definedName name="AG1_01">#REF!</definedName>
    <definedName name="AG1_01B" localSheetId="3">#REF!</definedName>
    <definedName name="AG1_01B">#REF!</definedName>
    <definedName name="AG2_01" localSheetId="3">#REF!</definedName>
    <definedName name="AG2_01">#REF!</definedName>
    <definedName name="AG2_02">#REF!</definedName>
    <definedName name="AG2_03">#REF!</definedName>
    <definedName name="AG2_04">#REF!</definedName>
    <definedName name="AG2_05">#REF!</definedName>
    <definedName name="AG2_06">#REF!</definedName>
    <definedName name="AG3_01">#REF!</definedName>
    <definedName name="AG3_02">#REF!</definedName>
    <definedName name="AG3_03">#REF!</definedName>
    <definedName name="AG3_04">#REF!</definedName>
    <definedName name="AG3_06">#REF!</definedName>
    <definedName name="aging" localSheetId="24" hidden="1">{#N/A,#N/A,FALSE,"Aging Summary";#N/A,#N/A,FALSE,"Ratio Analysis";#N/A,#N/A,FALSE,"Test 120 Day Accts";#N/A,#N/A,FALSE,"Tickmarks"}</definedName>
    <definedName name="aging" localSheetId="3" hidden="1">{#N/A,#N/A,FALSE,"Aging Summary";#N/A,#N/A,FALSE,"Ratio Analysis";#N/A,#N/A,FALSE,"Test 120 Day Accts";#N/A,#N/A,FALSE,"Tickmarks"}</definedName>
    <definedName name="aging" localSheetId="15" hidden="1">{#N/A,#N/A,FALSE,"Aging Summary";#N/A,#N/A,FALSE,"Ratio Analysis";#N/A,#N/A,FALSE,"Test 120 Day Accts";#N/A,#N/A,FALSE,"Tickmarks"}</definedName>
    <definedName name="aging" localSheetId="16" hidden="1">{#N/A,#N/A,FALSE,"Aging Summary";#N/A,#N/A,FALSE,"Ratio Analysis";#N/A,#N/A,FALSE,"Test 120 Day Accts";#N/A,#N/A,FALSE,"Tickmarks"}</definedName>
    <definedName name="aging" hidden="1">{#N/A,#N/A,FALSE,"Aging Summary";#N/A,#N/A,FALSE,"Ratio Analysis";#N/A,#N/A,FALSE,"Test 120 Day Accts";#N/A,#N/A,FALSE,"Tickmarks"}</definedName>
    <definedName name="AGXP">#REF!</definedName>
    <definedName name="aircdy" localSheetId="3">#REF!</definedName>
    <definedName name="aircdy">#REF!</definedName>
    <definedName name="aircgrtm1">#REF!</definedName>
    <definedName name="aircgrtm2">#REF!</definedName>
    <definedName name="aircgrtm3">#REF!</definedName>
    <definedName name="aircgrtm4">#REF!</definedName>
    <definedName name="aircqre">#REF!</definedName>
    <definedName name="aircqrelabel">#REF!</definedName>
    <definedName name="airctitle">#REF!</definedName>
    <definedName name="airctm1">#REF!</definedName>
    <definedName name="airctm2">#REF!</definedName>
    <definedName name="airctm3">#REF!</definedName>
    <definedName name="airctm4">#REF!</definedName>
    <definedName name="ALERT1" localSheetId="3">#REF!</definedName>
    <definedName name="ALERT1">#REF!</definedName>
    <definedName name="ALERT2" localSheetId="3">#REF!</definedName>
    <definedName name="ALERT2">#REF!</definedName>
    <definedName name="ALERT3" localSheetId="3">#REF!</definedName>
    <definedName name="ALERT3">#REF!</definedName>
    <definedName name="Alignment" hidden="1">"a1"</definedName>
    <definedName name="ALL_QRES">#REF!</definedName>
    <definedName name="ALL_QRES0.75">#REF!</definedName>
    <definedName name="ALL_QRES0.80">#REF!</definedName>
    <definedName name="ALL_QRES0.85">#REF!</definedName>
    <definedName name="ALL_QRES0.90">#REF!</definedName>
    <definedName name="ALL_QRES0.95">#REF!</definedName>
    <definedName name="ALL_QRES1.00">#REF!</definedName>
    <definedName name="ALL_QRES1.05">#REF!</definedName>
    <definedName name="ALL_QRES1.10">#REF!</definedName>
    <definedName name="ALL_QRES1.15">#REF!</definedName>
    <definedName name="ALL_QRES1.20">#REF!</definedName>
    <definedName name="ALL_QRES1.25">#REF!</definedName>
    <definedName name="ALL_SENS_FACT">#REF!</definedName>
    <definedName name="AllASS">#REF!</definedName>
    <definedName name="ALLCGI">#REF!</definedName>
    <definedName name="ALLOC" localSheetId="3">#REF!</definedName>
    <definedName name="ALLOC">#REF!</definedName>
    <definedName name="Allocator.gross.plant">#REF!</definedName>
    <definedName name="Allocator.net.plant">#REF!</definedName>
    <definedName name="Allocator.wages.salary">#REF!</definedName>
    <definedName name="ALLOW" localSheetId="3">#REF!</definedName>
    <definedName name="ALLOW">#REF!</definedName>
    <definedName name="Allow_for_Funds_Used_During_Const." localSheetId="3">#REF!</definedName>
    <definedName name="Allow_for_Funds_Used_During_Const.">#REF!</definedName>
    <definedName name="ALLRD">#REF!</definedName>
    <definedName name="ALLSKP">#REF!</definedName>
    <definedName name="ALLYRS_MESSAGE" localSheetId="3">#REF!</definedName>
    <definedName name="ALLYRS_MESSAGE">#REF!</definedName>
    <definedName name="ALOC" localSheetId="3">#REF!</definedName>
    <definedName name="ALOC">#REF!</definedName>
    <definedName name="ALOC_2" localSheetId="3">#REF!</definedName>
    <definedName name="ALOC_2">#REF!</definedName>
    <definedName name="alsdfa" localSheetId="21" hidden="1">{#N/A,#N/A,FALSE,"Monthly SAIFI";#N/A,#N/A,FALSE,"Yearly SAIFI";#N/A,#N/A,FALSE,"Monthly CAIDI";#N/A,#N/A,FALSE,"Yearly CAIDI";#N/A,#N/A,FALSE,"Monthly SAIDI";#N/A,#N/A,FALSE,"Yearly SAIDI";#N/A,#N/A,FALSE,"Monthly MAIFI";#N/A,#N/A,FALSE,"Yearly MAIFI";#N/A,#N/A,FALSE,"Monthly Cust &gt;=4 Int"}</definedName>
    <definedName name="alsdfa" localSheetId="24" hidden="1">{#N/A,#N/A,FALSE,"Monthly SAIFI";#N/A,#N/A,FALSE,"Yearly SAIFI";#N/A,#N/A,FALSE,"Monthly CAIDI";#N/A,#N/A,FALSE,"Yearly CAIDI";#N/A,#N/A,FALSE,"Monthly SAIDI";#N/A,#N/A,FALSE,"Yearly SAIDI";#N/A,#N/A,FALSE,"Monthly MAIFI";#N/A,#N/A,FALSE,"Yearly MAIFI";#N/A,#N/A,FALSE,"Monthly Cust &gt;=4 Int"}</definedName>
    <definedName name="alsdfa" localSheetId="3" hidden="1">{#N/A,#N/A,FALSE,"Monthly SAIFI";#N/A,#N/A,FALSE,"Yearly SAIFI";#N/A,#N/A,FALSE,"Monthly CAIDI";#N/A,#N/A,FALSE,"Yearly CAIDI";#N/A,#N/A,FALSE,"Monthly SAIDI";#N/A,#N/A,FALSE,"Yearly SAIDI";#N/A,#N/A,FALSE,"Monthly MAIFI";#N/A,#N/A,FALSE,"Yearly MAIFI";#N/A,#N/A,FALSE,"Monthly Cust &gt;=4 Int"}</definedName>
    <definedName name="alsdfa" localSheetId="14" hidden="1">{#N/A,#N/A,FALSE,"Monthly SAIFI";#N/A,#N/A,FALSE,"Yearly SAIFI";#N/A,#N/A,FALSE,"Monthly CAIDI";#N/A,#N/A,FALSE,"Yearly CAIDI";#N/A,#N/A,FALSE,"Monthly SAIDI";#N/A,#N/A,FALSE,"Yearly SAIDI";#N/A,#N/A,FALSE,"Monthly MAIFI";#N/A,#N/A,FALSE,"Yearly MAIFI";#N/A,#N/A,FALSE,"Monthly Cust &gt;=4 Int"}</definedName>
    <definedName name="alsdfa" localSheetId="15" hidden="1">{#N/A,#N/A,FALSE,"Monthly SAIFI";#N/A,#N/A,FALSE,"Yearly SAIFI";#N/A,#N/A,FALSE,"Monthly CAIDI";#N/A,#N/A,FALSE,"Yearly CAIDI";#N/A,#N/A,FALSE,"Monthly SAIDI";#N/A,#N/A,FALSE,"Yearly SAIDI";#N/A,#N/A,FALSE,"Monthly MAIFI";#N/A,#N/A,FALSE,"Yearly MAIFI";#N/A,#N/A,FALSE,"Monthly Cust &gt;=4 Int"}</definedName>
    <definedName name="alsdfa" localSheetId="16"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LTMIN">#REF!</definedName>
    <definedName name="AMERICA" localSheetId="3">#REF!</definedName>
    <definedName name="AMERICA">#REF!</definedName>
    <definedName name="AMOR_BOM" localSheetId="3">#REF!</definedName>
    <definedName name="AMOR_BOM">#REF!</definedName>
    <definedName name="AMOR_EOM" localSheetId="3">#REF!</definedName>
    <definedName name="AMOR_EOM">#REF!</definedName>
    <definedName name="AMORT">#REF!</definedName>
    <definedName name="Amort_04">#REF!</definedName>
    <definedName name="Amort_05">#REF!</definedName>
    <definedName name="Amort_06">#REF!</definedName>
    <definedName name="Amort_07">#REF!</definedName>
    <definedName name="Amort_08">#REF!</definedName>
    <definedName name="Amort_09">#REF!</definedName>
    <definedName name="Amort_10">#REF!</definedName>
    <definedName name="Amort_11">#REF!</definedName>
    <definedName name="Amort_12">#REF!</definedName>
    <definedName name="Amortization___Other_Assets" localSheetId="3">#REF!</definedName>
    <definedName name="Amortization___Other_Assets">#REF!</definedName>
    <definedName name="AMOUNT" localSheetId="3">#REF!</definedName>
    <definedName name="AMOUNT">#REF!</definedName>
    <definedName name="ANNSUM" localSheetId="3">#REF!</definedName>
    <definedName name="ANNSUM">#REF!</definedName>
    <definedName name="Annualization_Rate">#REF!</definedName>
    <definedName name="anscount" hidden="1">1</definedName>
    <definedName name="AO.print">#REF!</definedName>
    <definedName name="APA">#REF!</definedName>
    <definedName name="APN">#REF!</definedName>
    <definedName name="APR">#REF!</definedName>
    <definedName name="APR_13_WRKSHT_SUM" localSheetId="3">#REF!</definedName>
    <definedName name="APR_13_WRKSHT_SUM">#REF!</definedName>
    <definedName name="apr2pre" localSheetId="3">#REF!</definedName>
    <definedName name="apr2pre">#REF!</definedName>
    <definedName name="ARB_04">#REF!</definedName>
    <definedName name="ARB_05">#REF!</definedName>
    <definedName name="ARB_06">#REF!</definedName>
    <definedName name="ARB_07">#REF!</definedName>
    <definedName name="ARB_08">#REF!</definedName>
    <definedName name="ARB_09">#REF!</definedName>
    <definedName name="ARB_10">#REF!</definedName>
    <definedName name="ARB_11">#REF!</definedName>
    <definedName name="AREA">#N/A</definedName>
    <definedName name="AS" localSheetId="24">{"'Metretek HTML'!$A$7:$W$42"}</definedName>
    <definedName name="AS" localSheetId="3">{"'Metretek HTML'!$A$7:$W$42"}</definedName>
    <definedName name="AS" localSheetId="15">{"'Metretek HTML'!$A$7:$W$42"}</definedName>
    <definedName name="AS" localSheetId="16">{"'Metretek HTML'!$A$7:$W$42"}</definedName>
    <definedName name="AS">{"'Metretek HTML'!$A$7:$W$42"}</definedName>
    <definedName name="AS2DocOpenMode" hidden="1">"AS2DocumentEdit"</definedName>
    <definedName name="ASD">#REF!</definedName>
    <definedName name="ASD_LEXTERNAL">#REF!</definedName>
    <definedName name="asda">#REF!</definedName>
    <definedName name="asdf" localSheetId="21" hidden="1">{#N/A,#N/A,FALSE,"Monthly SAIFI";#N/A,#N/A,FALSE,"Yearly SAIFI";#N/A,#N/A,FALSE,"Monthly CAIDI";#N/A,#N/A,FALSE,"Yearly CAIDI";#N/A,#N/A,FALSE,"Monthly SAIDI";#N/A,#N/A,FALSE,"Yearly SAIDI";#N/A,#N/A,FALSE,"Monthly MAIFI";#N/A,#N/A,FALSE,"Yearly MAIFI";#N/A,#N/A,FALSE,"Monthly Cust &gt;=4 Int"}</definedName>
    <definedName name="asdf" localSheetId="24" hidden="1">{#N/A,#N/A,FALSE,"Monthly SAIFI";#N/A,#N/A,FALSE,"Yearly SAIFI";#N/A,#N/A,FALSE,"Monthly CAIDI";#N/A,#N/A,FALSE,"Yearly CAIDI";#N/A,#N/A,FALSE,"Monthly SAIDI";#N/A,#N/A,FALSE,"Yearly SAIDI";#N/A,#N/A,FALSE,"Monthly MAIFI";#N/A,#N/A,FALSE,"Yearly MAIFI";#N/A,#N/A,FALSE,"Monthly Cust &gt;=4 Int"}</definedName>
    <definedName name="asdf" localSheetId="3" hidden="1">{#N/A,#N/A,FALSE,"Monthly SAIFI";#N/A,#N/A,FALSE,"Yearly SAIFI";#N/A,#N/A,FALSE,"Monthly CAIDI";#N/A,#N/A,FALSE,"Yearly CAIDI";#N/A,#N/A,FALSE,"Monthly SAIDI";#N/A,#N/A,FALSE,"Yearly SAIDI";#N/A,#N/A,FALSE,"Monthly MAIFI";#N/A,#N/A,FALSE,"Yearly MAIFI";#N/A,#N/A,FALSE,"Monthly Cust &gt;=4 Int"}</definedName>
    <definedName name="asdf" localSheetId="14" hidden="1">{#N/A,#N/A,FALSE,"Monthly SAIFI";#N/A,#N/A,FALSE,"Yearly SAIFI";#N/A,#N/A,FALSE,"Monthly CAIDI";#N/A,#N/A,FALSE,"Yearly CAIDI";#N/A,#N/A,FALSE,"Monthly SAIDI";#N/A,#N/A,FALSE,"Yearly SAIDI";#N/A,#N/A,FALSE,"Monthly MAIFI";#N/A,#N/A,FALSE,"Yearly MAIFI";#N/A,#N/A,FALSE,"Monthly Cust &gt;=4 Int"}</definedName>
    <definedName name="asdf" localSheetId="15" hidden="1">{#N/A,#N/A,FALSE,"Monthly SAIFI";#N/A,#N/A,FALSE,"Yearly SAIFI";#N/A,#N/A,FALSE,"Monthly CAIDI";#N/A,#N/A,FALSE,"Yearly CAIDI";#N/A,#N/A,FALSE,"Monthly SAIDI";#N/A,#N/A,FALSE,"Yearly SAIDI";#N/A,#N/A,FALSE,"Monthly MAIFI";#N/A,#N/A,FALSE,"Yearly MAIFI";#N/A,#N/A,FALSE,"Monthly Cust &gt;=4 Int"}</definedName>
    <definedName name="asdf" localSheetId="16"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21" hidden="1">{#N/A,#N/A,FALSE,"Monthly SAIFI";#N/A,#N/A,FALSE,"Yearly SAIFI";#N/A,#N/A,FALSE,"Monthly CAIDI";#N/A,#N/A,FALSE,"Yearly CAIDI";#N/A,#N/A,FALSE,"Monthly SAIDI";#N/A,#N/A,FALSE,"Yearly SAIDI";#N/A,#N/A,FALSE,"Monthly MAIFI";#N/A,#N/A,FALSE,"Yearly MAIFI";#N/A,#N/A,FALSE,"Monthly Cust &gt;=4 Int"}</definedName>
    <definedName name="asdfasdfasdfasdfsdfa" localSheetId="24" hidden="1">{#N/A,#N/A,FALSE,"Monthly SAIFI";#N/A,#N/A,FALSE,"Yearly SAIFI";#N/A,#N/A,FALSE,"Monthly CAIDI";#N/A,#N/A,FALSE,"Yearly CAIDI";#N/A,#N/A,FALSE,"Monthly SAIDI";#N/A,#N/A,FALSE,"Yearly SAIDI";#N/A,#N/A,FALSE,"Monthly MAIFI";#N/A,#N/A,FALSE,"Yearly MAIFI";#N/A,#N/A,FALSE,"Monthly Cust &gt;=4 Int"}</definedName>
    <definedName name="asdfasdfasdfasdfsdfa" localSheetId="3" hidden="1">{#N/A,#N/A,FALSE,"Monthly SAIFI";#N/A,#N/A,FALSE,"Yearly SAIFI";#N/A,#N/A,FALSE,"Monthly CAIDI";#N/A,#N/A,FALSE,"Yearly CAIDI";#N/A,#N/A,FALSE,"Monthly SAIDI";#N/A,#N/A,FALSE,"Yearly SAIDI";#N/A,#N/A,FALSE,"Monthly MAIFI";#N/A,#N/A,FALSE,"Yearly MAIFI";#N/A,#N/A,FALSE,"Monthly Cust &gt;=4 Int"}</definedName>
    <definedName name="asdfasdfasdfasdfsdfa" localSheetId="14" hidden="1">{#N/A,#N/A,FALSE,"Monthly SAIFI";#N/A,#N/A,FALSE,"Yearly SAIFI";#N/A,#N/A,FALSE,"Monthly CAIDI";#N/A,#N/A,FALSE,"Yearly CAIDI";#N/A,#N/A,FALSE,"Monthly SAIDI";#N/A,#N/A,FALSE,"Yearly SAIDI";#N/A,#N/A,FALSE,"Monthly MAIFI";#N/A,#N/A,FALSE,"Yearly MAIFI";#N/A,#N/A,FALSE,"Monthly Cust &gt;=4 Int"}</definedName>
    <definedName name="asdfasdfasdfasdfsdfa" localSheetId="15" hidden="1">{#N/A,#N/A,FALSE,"Monthly SAIFI";#N/A,#N/A,FALSE,"Yearly SAIFI";#N/A,#N/A,FALSE,"Monthly CAIDI";#N/A,#N/A,FALSE,"Yearly CAIDI";#N/A,#N/A,FALSE,"Monthly SAIDI";#N/A,#N/A,FALSE,"Yearly SAIDI";#N/A,#N/A,FALSE,"Monthly MAIFI";#N/A,#N/A,FALSE,"Yearly MAIFI";#N/A,#N/A,FALSE,"Monthly Cust &gt;=4 Int"}</definedName>
    <definedName name="asdfasdfasdfasdfsdfa" localSheetId="16"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21" hidden="1">{#N/A,#N/A,FALSE,"Monthly SAIFI";#N/A,#N/A,FALSE,"Yearly SAIFI";#N/A,#N/A,FALSE,"Monthly CAIDI";#N/A,#N/A,FALSE,"Yearly CAIDI";#N/A,#N/A,FALSE,"Monthly SAIDI";#N/A,#N/A,FALSE,"Yearly SAIDI";#N/A,#N/A,FALSE,"Monthly MAIFI";#N/A,#N/A,FALSE,"Yearly MAIFI";#N/A,#N/A,FALSE,"Monthly Cust &gt;=4 Int"}</definedName>
    <definedName name="ashaita" localSheetId="24" hidden="1">{#N/A,#N/A,FALSE,"Monthly SAIFI";#N/A,#N/A,FALSE,"Yearly SAIFI";#N/A,#N/A,FALSE,"Monthly CAIDI";#N/A,#N/A,FALSE,"Yearly CAIDI";#N/A,#N/A,FALSE,"Monthly SAIDI";#N/A,#N/A,FALSE,"Yearly SAIDI";#N/A,#N/A,FALSE,"Monthly MAIFI";#N/A,#N/A,FALSE,"Yearly MAIFI";#N/A,#N/A,FALSE,"Monthly Cust &gt;=4 Int"}</definedName>
    <definedName name="ashaita" localSheetId="3" hidden="1">{#N/A,#N/A,FALSE,"Monthly SAIFI";#N/A,#N/A,FALSE,"Yearly SAIFI";#N/A,#N/A,FALSE,"Monthly CAIDI";#N/A,#N/A,FALSE,"Yearly CAIDI";#N/A,#N/A,FALSE,"Monthly SAIDI";#N/A,#N/A,FALSE,"Yearly SAIDI";#N/A,#N/A,FALSE,"Monthly MAIFI";#N/A,#N/A,FALSE,"Yearly MAIFI";#N/A,#N/A,FALSE,"Monthly Cust &gt;=4 Int"}</definedName>
    <definedName name="ashaita" localSheetId="14" hidden="1">{#N/A,#N/A,FALSE,"Monthly SAIFI";#N/A,#N/A,FALSE,"Yearly SAIFI";#N/A,#N/A,FALSE,"Monthly CAIDI";#N/A,#N/A,FALSE,"Yearly CAIDI";#N/A,#N/A,FALSE,"Monthly SAIDI";#N/A,#N/A,FALSE,"Yearly SAIDI";#N/A,#N/A,FALSE,"Monthly MAIFI";#N/A,#N/A,FALSE,"Yearly MAIFI";#N/A,#N/A,FALSE,"Monthly Cust &gt;=4 Int"}</definedName>
    <definedName name="ashaita" localSheetId="15" hidden="1">{#N/A,#N/A,FALSE,"Monthly SAIFI";#N/A,#N/A,FALSE,"Yearly SAIFI";#N/A,#N/A,FALSE,"Monthly CAIDI";#N/A,#N/A,FALSE,"Yearly CAIDI";#N/A,#N/A,FALSE,"Monthly SAIDI";#N/A,#N/A,FALSE,"Yearly SAIDI";#N/A,#N/A,FALSE,"Monthly MAIFI";#N/A,#N/A,FALSE,"Yearly MAIFI";#N/A,#N/A,FALSE,"Monthly Cust &gt;=4 Int"}</definedName>
    <definedName name="ashaita" localSheetId="16"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OFDATE">#REF!</definedName>
    <definedName name="AsOfMonthText">#REF!</definedName>
    <definedName name="assd" localSheetId="21" hidden="1">{#N/A,#N/A,FALSE,"Monthly SAIFI";#N/A,#N/A,FALSE,"Yearly SAIFI";#N/A,#N/A,FALSE,"Monthly CAIDI";#N/A,#N/A,FALSE,"Yearly CAIDI";#N/A,#N/A,FALSE,"Monthly SAIDI";#N/A,#N/A,FALSE,"Yearly SAIDI";#N/A,#N/A,FALSE,"Monthly MAIFI";#N/A,#N/A,FALSE,"Yearly MAIFI";#N/A,#N/A,FALSE,"Monthly Cust &gt;=4 Int"}</definedName>
    <definedName name="assd" localSheetId="24" hidden="1">{#N/A,#N/A,FALSE,"Monthly SAIFI";#N/A,#N/A,FALSE,"Yearly SAIFI";#N/A,#N/A,FALSE,"Monthly CAIDI";#N/A,#N/A,FALSE,"Yearly CAIDI";#N/A,#N/A,FALSE,"Monthly SAIDI";#N/A,#N/A,FALSE,"Yearly SAIDI";#N/A,#N/A,FALSE,"Monthly MAIFI";#N/A,#N/A,FALSE,"Yearly MAIFI";#N/A,#N/A,FALSE,"Monthly Cust &gt;=4 Int"}</definedName>
    <definedName name="assd" localSheetId="3" hidden="1">{#N/A,#N/A,FALSE,"Monthly SAIFI";#N/A,#N/A,FALSE,"Yearly SAIFI";#N/A,#N/A,FALSE,"Monthly CAIDI";#N/A,#N/A,FALSE,"Yearly CAIDI";#N/A,#N/A,FALSE,"Monthly SAIDI";#N/A,#N/A,FALSE,"Yearly SAIDI";#N/A,#N/A,FALSE,"Monthly MAIFI";#N/A,#N/A,FALSE,"Yearly MAIFI";#N/A,#N/A,FALSE,"Monthly Cust &gt;=4 Int"}</definedName>
    <definedName name="assd" localSheetId="14" hidden="1">{#N/A,#N/A,FALSE,"Monthly SAIFI";#N/A,#N/A,FALSE,"Yearly SAIFI";#N/A,#N/A,FALSE,"Monthly CAIDI";#N/A,#N/A,FALSE,"Yearly CAIDI";#N/A,#N/A,FALSE,"Monthly SAIDI";#N/A,#N/A,FALSE,"Yearly SAIDI";#N/A,#N/A,FALSE,"Monthly MAIFI";#N/A,#N/A,FALSE,"Yearly MAIFI";#N/A,#N/A,FALSE,"Monthly Cust &gt;=4 Int"}</definedName>
    <definedName name="assd" localSheetId="15" hidden="1">{#N/A,#N/A,FALSE,"Monthly SAIFI";#N/A,#N/A,FALSE,"Yearly SAIFI";#N/A,#N/A,FALSE,"Monthly CAIDI";#N/A,#N/A,FALSE,"Yearly CAIDI";#N/A,#N/A,FALSE,"Monthly SAIDI";#N/A,#N/A,FALSE,"Yearly SAIDI";#N/A,#N/A,FALSE,"Monthly MAIFI";#N/A,#N/A,FALSE,"Yearly MAIFI";#N/A,#N/A,FALSE,"Monthly Cust &gt;=4 Int"}</definedName>
    <definedName name="assd" localSheetId="16"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SSET">#REF!</definedName>
    <definedName name="Asset_Retirement_Obligations">#REF!</definedName>
    <definedName name="ASSET_SALES__input">#REF!</definedName>
    <definedName name="ASSET_SHEET">#REF!</definedName>
    <definedName name="Assets_from_Risk_Mgt___Trading">#REF!</definedName>
    <definedName name="Assets_from_Risk_Mgt___Trading___Current">#REF!</definedName>
    <definedName name="Assets_Held_for_Sale">#REF!</definedName>
    <definedName name="Assets_Held_for_Sale_YR_2005">#REF!</definedName>
    <definedName name="Assets_Held_for_Sale_YR_2006">#REF!</definedName>
    <definedName name="Assets_Held_for_Sale_YR_2007">#REF!</definedName>
    <definedName name="Assets_Held_for_Sale_YR_2008">#REF!</definedName>
    <definedName name="ASSUMPT" localSheetId="3">#REF!</definedName>
    <definedName name="ASSUMPT">#REF!</definedName>
    <definedName name="AUG" localSheetId="3">#REF!</definedName>
    <definedName name="AUG">#REF!</definedName>
    <definedName name="AV.FM.1..adjusted..print" localSheetId="3">#REF!</definedName>
    <definedName name="AV.FM.1..adjusted..print">#REF!</definedName>
    <definedName name="AV.FM.1.print">#REF!</definedName>
    <definedName name="AVG">#REF!</definedName>
    <definedName name="avoidint">"V2001-12-31"</definedName>
    <definedName name="az" localSheetId="24">{"'Metretek HTML'!$A$7:$W$42"}</definedName>
    <definedName name="az" localSheetId="3">{"'Metretek HTML'!$A$7:$W$42"}</definedName>
    <definedName name="az" localSheetId="15">{"'Metretek HTML'!$A$7:$W$42"}</definedName>
    <definedName name="az" localSheetId="16">{"'Metretek HTML'!$A$7:$W$42"}</definedName>
    <definedName name="az">{"'Metretek HTML'!$A$7:$W$42"}</definedName>
    <definedName name="B">#REF!</definedName>
    <definedName name="b_u_10">#REF!</definedName>
    <definedName name="b_u_11">#REF!</definedName>
    <definedName name="b_u_12">#REF!</definedName>
    <definedName name="b_u_13">#REF!</definedName>
    <definedName name="b_u_14">#REF!</definedName>
    <definedName name="b_u_15">#REF!</definedName>
    <definedName name="b_u_16">#REF!</definedName>
    <definedName name="b_u_17">#REF!</definedName>
    <definedName name="b_u_18">#REF!</definedName>
    <definedName name="b_u_19">#REF!</definedName>
    <definedName name="b_u_2">#REF!</definedName>
    <definedName name="b_u_20">#REF!</definedName>
    <definedName name="b_u_21">#REF!</definedName>
    <definedName name="b_u_22">#REF!</definedName>
    <definedName name="b_u_23">#REF!</definedName>
    <definedName name="b_u_3">#REF!</definedName>
    <definedName name="b_u_4">#REF!</definedName>
    <definedName name="b_u_5">#REF!</definedName>
    <definedName name="b_u_6">#REF!</definedName>
    <definedName name="b_u_7">#REF!</definedName>
    <definedName name="b_u_8">#REF!</definedName>
    <definedName name="b_u_9">#REF!</definedName>
    <definedName name="BA.print">#REF!</definedName>
    <definedName name="BadErrMsg">#REF!</definedName>
    <definedName name="BAL">#REF!</definedName>
    <definedName name="BALANCE">#REF!</definedName>
    <definedName name="Balance_Sheet_Assets" localSheetId="3">#REF!</definedName>
    <definedName name="Balance_Sheet_Assets">#REF!</definedName>
    <definedName name="Balance_Sheet_Liabilities___Capital" localSheetId="3">#REF!</definedName>
    <definedName name="Balance_Sheet_Liabilities___Capital">#REF!</definedName>
    <definedName name="BalanceSheet" localSheetId="3">#REF!</definedName>
    <definedName name="BalanceSheet">#REF!</definedName>
    <definedName name="BalanceSheetDates">#REF!</definedName>
    <definedName name="BALBCK">#REF!</definedName>
    <definedName name="BALP">#REF!</definedName>
    <definedName name="BALPBOD">#REF!</definedName>
    <definedName name="Base">#REF!</definedName>
    <definedName name="BASE_DETAIL_QRE">#REF!</definedName>
    <definedName name="BASE_MESSAGE" localSheetId="3">#REF!</definedName>
    <definedName name="BASE_MESSAGE">#REF!</definedName>
    <definedName name="BASE_QRES">#REF!</definedName>
    <definedName name="BASE_QRES0.75">#REF!</definedName>
    <definedName name="BASE_QRES0.80">#REF!</definedName>
    <definedName name="BASE_QRES0.85">#REF!</definedName>
    <definedName name="BASE_QRES0.90">#REF!</definedName>
    <definedName name="BASE_QRES0.95">#REF!</definedName>
    <definedName name="BASE_QRES1.00">#REF!</definedName>
    <definedName name="BASE_QRES1.05">#REF!</definedName>
    <definedName name="BASE_QRES1.10">#REF!</definedName>
    <definedName name="BASE_QRES1.15">#REF!</definedName>
    <definedName name="BASE_QRES1.20">#REF!</definedName>
    <definedName name="BASE_QRES1.25">#REF!</definedName>
    <definedName name="BASE_SENS_FACT">#REF!</definedName>
    <definedName name="BASIC">#REF!</definedName>
    <definedName name="Basic_Data">#REF!</definedName>
    <definedName name="Basis_Points">#REF!</definedName>
    <definedName name="BB" localSheetId="3">#REF!</definedName>
    <definedName name="BB">#REF!</definedName>
    <definedName name="BB.print" localSheetId="3">#REF!</definedName>
    <definedName name="BB.print">#REF!</definedName>
    <definedName name="bbb" localSheetId="21" hidden="1">{#N/A,#N/A,FALSE,"O&amp;M by processes";#N/A,#N/A,FALSE,"Elec Act vs Bud";#N/A,#N/A,FALSE,"G&amp;A";#N/A,#N/A,FALSE,"BGS";#N/A,#N/A,FALSE,"Res Cost"}</definedName>
    <definedName name="bbb" localSheetId="24" hidden="1">{#N/A,#N/A,FALSE,"O&amp;M by processes";#N/A,#N/A,FALSE,"Elec Act vs Bud";#N/A,#N/A,FALSE,"G&amp;A";#N/A,#N/A,FALSE,"BGS";#N/A,#N/A,FALSE,"Res Cost"}</definedName>
    <definedName name="bbb" localSheetId="3" hidden="1">{#N/A,#N/A,FALSE,"O&amp;M by processes";#N/A,#N/A,FALSE,"Elec Act vs Bud";#N/A,#N/A,FALSE,"G&amp;A";#N/A,#N/A,FALSE,"BGS";#N/A,#N/A,FALSE,"Res Cost"}</definedName>
    <definedName name="bbb" localSheetId="14" hidden="1">{#N/A,#N/A,FALSE,"O&amp;M by processes";#N/A,#N/A,FALSE,"Elec Act vs Bud";#N/A,#N/A,FALSE,"G&amp;A";#N/A,#N/A,FALSE,"BGS";#N/A,#N/A,FALSE,"Res Cost"}</definedName>
    <definedName name="bbb" localSheetId="15" hidden="1">{#N/A,#N/A,FALSE,"O&amp;M by processes";#N/A,#N/A,FALSE,"Elec Act vs Bud";#N/A,#N/A,FALSE,"G&amp;A";#N/A,#N/A,FALSE,"BGS";#N/A,#N/A,FALSE,"Res Cost"}</definedName>
    <definedName name="bbb" localSheetId="16" hidden="1">{#N/A,#N/A,FALSE,"O&amp;M by processes";#N/A,#N/A,FALSE,"Elec Act vs Bud";#N/A,#N/A,FALSE,"G&amp;A";#N/A,#N/A,FALSE,"BGS";#N/A,#N/A,FALSE,"Res Cost"}</definedName>
    <definedName name="bbb" localSheetId="19" hidden="1">{#N/A,#N/A,FALSE,"O&amp;M by processes";#N/A,#N/A,FALSE,"Elec Act vs Bud";#N/A,#N/A,FALSE,"G&amp;A";#N/A,#N/A,FALSE,"BGS";#N/A,#N/A,FALSE,"Res Cost"}</definedName>
    <definedName name="bbb" localSheetId="20" hidden="1">{#N/A,#N/A,FALSE,"O&amp;M by processes";#N/A,#N/A,FALSE,"Elec Act vs Bud";#N/A,#N/A,FALSE,"G&amp;A";#N/A,#N/A,FALSE,"BGS";#N/A,#N/A,FALSE,"Res Cost"}</definedName>
    <definedName name="bbb" hidden="1">{#N/A,#N/A,FALSE,"O&amp;M by processes";#N/A,#N/A,FALSE,"Elec Act vs Bud";#N/A,#N/A,FALSE,"G&amp;A";#N/A,#N/A,FALSE,"BGS";#N/A,#N/A,FALSE,"Res Cost"}</definedName>
    <definedName name="bbbb" localSheetId="21" hidden="1">{#N/A,#N/A,FALSE,"O&amp;M by processes";#N/A,#N/A,FALSE,"Elec Act vs Bud";#N/A,#N/A,FALSE,"G&amp;A";#N/A,#N/A,FALSE,"BGS";#N/A,#N/A,FALSE,"Res Cost"}</definedName>
    <definedName name="bbbb" localSheetId="24" hidden="1">{#N/A,#N/A,FALSE,"O&amp;M by processes";#N/A,#N/A,FALSE,"Elec Act vs Bud";#N/A,#N/A,FALSE,"G&amp;A";#N/A,#N/A,FALSE,"BGS";#N/A,#N/A,FALSE,"Res Cost"}</definedName>
    <definedName name="bbbb" localSheetId="3" hidden="1">{#N/A,#N/A,FALSE,"O&amp;M by processes";#N/A,#N/A,FALSE,"Elec Act vs Bud";#N/A,#N/A,FALSE,"G&amp;A";#N/A,#N/A,FALSE,"BGS";#N/A,#N/A,FALSE,"Res Cost"}</definedName>
    <definedName name="bbbb" localSheetId="14" hidden="1">{#N/A,#N/A,FALSE,"O&amp;M by processes";#N/A,#N/A,FALSE,"Elec Act vs Bud";#N/A,#N/A,FALSE,"G&amp;A";#N/A,#N/A,FALSE,"BGS";#N/A,#N/A,FALSE,"Res Cost"}</definedName>
    <definedName name="bbbb" localSheetId="15" hidden="1">{#N/A,#N/A,FALSE,"O&amp;M by processes";#N/A,#N/A,FALSE,"Elec Act vs Bud";#N/A,#N/A,FALSE,"G&amp;A";#N/A,#N/A,FALSE,"BGS";#N/A,#N/A,FALSE,"Res Cost"}</definedName>
    <definedName name="bbbb" localSheetId="16" hidden="1">{#N/A,#N/A,FALSE,"O&amp;M by processes";#N/A,#N/A,FALSE,"Elec Act vs Bud";#N/A,#N/A,FALSE,"G&amp;A";#N/A,#N/A,FALSE,"BGS";#N/A,#N/A,FALSE,"Res Cost"}</definedName>
    <definedName name="bbbb" localSheetId="19" hidden="1">{#N/A,#N/A,FALSE,"O&amp;M by processes";#N/A,#N/A,FALSE,"Elec Act vs Bud";#N/A,#N/A,FALSE,"G&amp;A";#N/A,#N/A,FALSE,"BGS";#N/A,#N/A,FALSE,"Res Cost"}</definedName>
    <definedName name="bbbb" localSheetId="20"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21" hidden="1">{#N/A,#N/A,FALSE,"O&amp;M by processes";#N/A,#N/A,FALSE,"Elec Act vs Bud";#N/A,#N/A,FALSE,"G&amp;A";#N/A,#N/A,FALSE,"BGS";#N/A,#N/A,FALSE,"Res Cost"}</definedName>
    <definedName name="bbbbb" localSheetId="24" hidden="1">{#N/A,#N/A,FALSE,"O&amp;M by processes";#N/A,#N/A,FALSE,"Elec Act vs Bud";#N/A,#N/A,FALSE,"G&amp;A";#N/A,#N/A,FALSE,"BGS";#N/A,#N/A,FALSE,"Res Cost"}</definedName>
    <definedName name="bbbbb" localSheetId="3" hidden="1">{#N/A,#N/A,FALSE,"O&amp;M by processes";#N/A,#N/A,FALSE,"Elec Act vs Bud";#N/A,#N/A,FALSE,"G&amp;A";#N/A,#N/A,FALSE,"BGS";#N/A,#N/A,FALSE,"Res Cost"}</definedName>
    <definedName name="bbbbb" localSheetId="14" hidden="1">{#N/A,#N/A,FALSE,"O&amp;M by processes";#N/A,#N/A,FALSE,"Elec Act vs Bud";#N/A,#N/A,FALSE,"G&amp;A";#N/A,#N/A,FALSE,"BGS";#N/A,#N/A,FALSE,"Res Cost"}</definedName>
    <definedName name="bbbbb" localSheetId="15" hidden="1">{#N/A,#N/A,FALSE,"O&amp;M by processes";#N/A,#N/A,FALSE,"Elec Act vs Bud";#N/A,#N/A,FALSE,"G&amp;A";#N/A,#N/A,FALSE,"BGS";#N/A,#N/A,FALSE,"Res Cost"}</definedName>
    <definedName name="bbbbb" localSheetId="16" hidden="1">{#N/A,#N/A,FALSE,"O&amp;M by processes";#N/A,#N/A,FALSE,"Elec Act vs Bud";#N/A,#N/A,FALSE,"G&amp;A";#N/A,#N/A,FALSE,"BGS";#N/A,#N/A,FALSE,"Res Cost"}</definedName>
    <definedName name="bbbbb" localSheetId="19" hidden="1">{#N/A,#N/A,FALSE,"O&amp;M by processes";#N/A,#N/A,FALSE,"Elec Act vs Bud";#N/A,#N/A,FALSE,"G&amp;A";#N/A,#N/A,FALSE,"BGS";#N/A,#N/A,FALSE,"Res Cost"}</definedName>
    <definedName name="bbbbb" localSheetId="20"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21" hidden="1">{#N/A,#N/A,FALSE,"O&amp;M by processes";#N/A,#N/A,FALSE,"Elec Act vs Bud";#N/A,#N/A,FALSE,"G&amp;A";#N/A,#N/A,FALSE,"BGS";#N/A,#N/A,FALSE,"Res Cost"}</definedName>
    <definedName name="bbc" localSheetId="24" hidden="1">{#N/A,#N/A,FALSE,"O&amp;M by processes";#N/A,#N/A,FALSE,"Elec Act vs Bud";#N/A,#N/A,FALSE,"G&amp;A";#N/A,#N/A,FALSE,"BGS";#N/A,#N/A,FALSE,"Res Cost"}</definedName>
    <definedName name="bbc" localSheetId="3" hidden="1">{#N/A,#N/A,FALSE,"O&amp;M by processes";#N/A,#N/A,FALSE,"Elec Act vs Bud";#N/A,#N/A,FALSE,"G&amp;A";#N/A,#N/A,FALSE,"BGS";#N/A,#N/A,FALSE,"Res Cost"}</definedName>
    <definedName name="bbc" localSheetId="14" hidden="1">{#N/A,#N/A,FALSE,"O&amp;M by processes";#N/A,#N/A,FALSE,"Elec Act vs Bud";#N/A,#N/A,FALSE,"G&amp;A";#N/A,#N/A,FALSE,"BGS";#N/A,#N/A,FALSE,"Res Cost"}</definedName>
    <definedName name="bbc" localSheetId="15" hidden="1">{#N/A,#N/A,FALSE,"O&amp;M by processes";#N/A,#N/A,FALSE,"Elec Act vs Bud";#N/A,#N/A,FALSE,"G&amp;A";#N/A,#N/A,FALSE,"BGS";#N/A,#N/A,FALSE,"Res Cost"}</definedName>
    <definedName name="bbc" localSheetId="16" hidden="1">{#N/A,#N/A,FALSE,"O&amp;M by processes";#N/A,#N/A,FALSE,"Elec Act vs Bud";#N/A,#N/A,FALSE,"G&amp;A";#N/A,#N/A,FALSE,"BGS";#N/A,#N/A,FALSE,"Res Cost"}</definedName>
    <definedName name="bbc" localSheetId="19" hidden="1">{#N/A,#N/A,FALSE,"O&amp;M by processes";#N/A,#N/A,FALSE,"Elec Act vs Bud";#N/A,#N/A,FALSE,"G&amp;A";#N/A,#N/A,FALSE,"BGS";#N/A,#N/A,FALSE,"Res Cost"}</definedName>
    <definedName name="bbc" localSheetId="20" hidden="1">{#N/A,#N/A,FALSE,"O&amp;M by processes";#N/A,#N/A,FALSE,"Elec Act vs Bud";#N/A,#N/A,FALSE,"G&amp;A";#N/A,#N/A,FALSE,"BGS";#N/A,#N/A,FALSE,"Res Cost"}</definedName>
    <definedName name="bbc" hidden="1">{#N/A,#N/A,FALSE,"O&amp;M by processes";#N/A,#N/A,FALSE,"Elec Act vs Bud";#N/A,#N/A,FALSE,"G&amp;A";#N/A,#N/A,FALSE,"BGS";#N/A,#N/A,FALSE,"Res Cost"}</definedName>
    <definedName name="bdis">#REF!</definedName>
    <definedName name="beg_coal">#REF!</definedName>
    <definedName name="beg_CWIP">#REF!</definedName>
    <definedName name="BEGINT" localSheetId="3">#REF!</definedName>
    <definedName name="BEGINT">#REF!</definedName>
    <definedName name="below">OFFSET(!A1,1,0)</definedName>
    <definedName name="benefit" localSheetId="3">#REF!</definedName>
    <definedName name="benefit">#REF!</definedName>
    <definedName name="Benefits">350</definedName>
    <definedName name="beny" localSheetId="21" hidden="1">{#N/A,#N/A,FALSE,"Monthly SAIFI";#N/A,#N/A,FALSE,"Yearly SAIFI";#N/A,#N/A,FALSE,"Monthly CAIDI";#N/A,#N/A,FALSE,"Yearly CAIDI";#N/A,#N/A,FALSE,"Monthly SAIDI";#N/A,#N/A,FALSE,"Yearly SAIDI";#N/A,#N/A,FALSE,"Monthly MAIFI";#N/A,#N/A,FALSE,"Yearly MAIFI";#N/A,#N/A,FALSE,"Monthly Cust &gt;=4 Int"}</definedName>
    <definedName name="beny" localSheetId="24" hidden="1">{#N/A,#N/A,FALSE,"Monthly SAIFI";#N/A,#N/A,FALSE,"Yearly SAIFI";#N/A,#N/A,FALSE,"Monthly CAIDI";#N/A,#N/A,FALSE,"Yearly CAIDI";#N/A,#N/A,FALSE,"Monthly SAIDI";#N/A,#N/A,FALSE,"Yearly SAIDI";#N/A,#N/A,FALSE,"Monthly MAIFI";#N/A,#N/A,FALSE,"Yearly MAIFI";#N/A,#N/A,FALSE,"Monthly Cust &gt;=4 Int"}</definedName>
    <definedName name="beny" localSheetId="3" hidden="1">{#N/A,#N/A,FALSE,"Monthly SAIFI";#N/A,#N/A,FALSE,"Yearly SAIFI";#N/A,#N/A,FALSE,"Monthly CAIDI";#N/A,#N/A,FALSE,"Yearly CAIDI";#N/A,#N/A,FALSE,"Monthly SAIDI";#N/A,#N/A,FALSE,"Yearly SAIDI";#N/A,#N/A,FALSE,"Monthly MAIFI";#N/A,#N/A,FALSE,"Yearly MAIFI";#N/A,#N/A,FALSE,"Monthly Cust &gt;=4 Int"}</definedName>
    <definedName name="beny" localSheetId="14" hidden="1">{#N/A,#N/A,FALSE,"Monthly SAIFI";#N/A,#N/A,FALSE,"Yearly SAIFI";#N/A,#N/A,FALSE,"Monthly CAIDI";#N/A,#N/A,FALSE,"Yearly CAIDI";#N/A,#N/A,FALSE,"Monthly SAIDI";#N/A,#N/A,FALSE,"Yearly SAIDI";#N/A,#N/A,FALSE,"Monthly MAIFI";#N/A,#N/A,FALSE,"Yearly MAIFI";#N/A,#N/A,FALSE,"Monthly Cust &gt;=4 Int"}</definedName>
    <definedName name="beny" localSheetId="15" hidden="1">{#N/A,#N/A,FALSE,"Monthly SAIFI";#N/A,#N/A,FALSE,"Yearly SAIFI";#N/A,#N/A,FALSE,"Monthly CAIDI";#N/A,#N/A,FALSE,"Yearly CAIDI";#N/A,#N/A,FALSE,"Monthly SAIDI";#N/A,#N/A,FALSE,"Yearly SAIDI";#N/A,#N/A,FALSE,"Monthly MAIFI";#N/A,#N/A,FALSE,"Yearly MAIFI";#N/A,#N/A,FALSE,"Monthly Cust &gt;=4 Int"}</definedName>
    <definedName name="beny" localSheetId="16"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localSheetId="15" hidden="1">#REF!</definedName>
    <definedName name="BEx0017DGUEDPCFJUPUZOOLJCS2B" localSheetId="16" hidden="1">#REF!</definedName>
    <definedName name="BEx0017DGUEDPCFJUPUZOOLJCS2B" localSheetId="20" hidden="1">#REF!</definedName>
    <definedName name="BEx0017DGUEDPCFJUPUZOOLJCS2B" hidden="1">#REF!</definedName>
    <definedName name="BEx001CNWHJ5RULCSFM36ZCGJ1UH" localSheetId="20" hidden="1">#REF!</definedName>
    <definedName name="BEx001CNWHJ5RULCSFM36ZCGJ1UH" hidden="1">#REF!</definedName>
    <definedName name="BEx004791UAJIJSN57OT7YBLNP82" localSheetId="20" hidden="1">#REF!</definedName>
    <definedName name="BEx004791UAJIJSN57OT7YBLNP82" hidden="1">#REF!</definedName>
    <definedName name="BEx008P2NVFDLBHL7IZ5WTMVOQ1F" localSheetId="20" hidden="1">#REF!</definedName>
    <definedName name="BEx008P2NVFDLBHL7IZ5WTMVOQ1F" hidden="1">#REF!</definedName>
    <definedName name="BEx009G00IN0JUIAQ4WE9NHTMQE2" localSheetId="20" hidden="1">#REF!</definedName>
    <definedName name="BEx009G00IN0JUIAQ4WE9NHTMQE2" hidden="1">#REF!</definedName>
    <definedName name="BEx00DXTY2JDVGWQKV8H7FG4SV30" localSheetId="20" hidden="1">#REF!</definedName>
    <definedName name="BEx00DXTY2JDVGWQKV8H7FG4SV30" hidden="1">#REF!</definedName>
    <definedName name="BEx00GHLTYRH5N2S6P78YW1CD30N" localSheetId="20" hidden="1">#REF!</definedName>
    <definedName name="BEx00GHLTYRH5N2S6P78YW1CD30N" hidden="1">#REF!</definedName>
    <definedName name="BEx00JC31DY11L45SEU4B10BIN6W" localSheetId="20" hidden="1">#REF!</definedName>
    <definedName name="BEx00JC31DY11L45SEU4B10BIN6W" hidden="1">#REF!</definedName>
    <definedName name="BEx00KZHZBHP3TDV1YMX4B19B95O" localSheetId="20" hidden="1">#REF!</definedName>
    <definedName name="BEx00KZHZBHP3TDV1YMX4B19B95O" hidden="1">#REF!</definedName>
    <definedName name="BEx00MBY8XXUOHIZ4LHXHPD7WYD5" localSheetId="20" hidden="1">#REF!</definedName>
    <definedName name="BEx00MBY8XXUOHIZ4LHXHPD7WYD5" hidden="1">#REF!</definedName>
    <definedName name="BEx00O4PAWETUBT0XVI1C4OHM15U" localSheetId="20" hidden="1">#REF!</definedName>
    <definedName name="BEx00O4PAWETUBT0XVI1C4OHM15U" hidden="1">#REF!</definedName>
    <definedName name="BEx01HY6E3GJ66ABU5ABN26V6Q13" localSheetId="15" hidden="1">#REF!</definedName>
    <definedName name="BEx01HY6E3GJ66ABU5ABN26V6Q13" localSheetId="16" hidden="1">#REF!</definedName>
    <definedName name="BEx01HY6E3GJ66ABU5ABN26V6Q13" localSheetId="20" hidden="1">#REF!</definedName>
    <definedName name="BEx01HY6E3GJ66ABU5ABN26V6Q13" hidden="1">#REF!</definedName>
    <definedName name="BEx01PQPVA98GRAAKX3HEZZ0XK5C" localSheetId="20" hidden="1">#REF!</definedName>
    <definedName name="BEx01PQPVA98GRAAKX3HEZZ0XK5C" hidden="1">#REF!</definedName>
    <definedName name="BEx01PW5YQKEGAR8JDDI5OARYXDF" localSheetId="20" hidden="1">#REF!</definedName>
    <definedName name="BEx01PW5YQKEGAR8JDDI5OARYXDF" hidden="1">#REF!</definedName>
    <definedName name="BEx01XJ94SHJ1YQ7ORPW0RQGKI2H" localSheetId="20" hidden="1">#REF!</definedName>
    <definedName name="BEx01XJ94SHJ1YQ7ORPW0RQGKI2H" hidden="1">#REF!</definedName>
    <definedName name="BEx0262TTS9LPE4KF6VUW72201AB" localSheetId="20" hidden="1">#REF!</definedName>
    <definedName name="BEx0262TTS9LPE4KF6VUW72201AB" hidden="1">#REF!</definedName>
    <definedName name="BEx02PPH4OWYB9ZB2611OC9DA9MZ" localSheetId="20" hidden="1">#REF!</definedName>
    <definedName name="BEx02PPH4OWYB9ZB2611OC9DA9MZ" hidden="1">#REF!</definedName>
    <definedName name="BEx02Q08R9G839Q4RFGG9026C7PX" localSheetId="20" hidden="1">#REF!</definedName>
    <definedName name="BEx02Q08R9G839Q4RFGG9026C7PX" hidden="1">#REF!</definedName>
    <definedName name="BEx02SEL3Z1QWGAHXDPUA9WLTTPS" localSheetId="20" hidden="1">#REF!</definedName>
    <definedName name="BEx02SEL3Z1QWGAHXDPUA9WLTTPS" hidden="1">#REF!</definedName>
    <definedName name="BEx02Y3KJZH5BGDM9QEZ1PVVI114" localSheetId="20" hidden="1">#REF!</definedName>
    <definedName name="BEx02Y3KJZH5BGDM9QEZ1PVVI114" hidden="1">#REF!</definedName>
    <definedName name="BEx0313GRLLASDTVPW5DHTXHE74M" localSheetId="20" hidden="1">#REF!</definedName>
    <definedName name="BEx0313GRLLASDTVPW5DHTXHE74M" hidden="1">#REF!</definedName>
    <definedName name="BEx1F0SOZ3H5XUHXD7O01TCR8T6J" localSheetId="20" hidden="1">#REF!</definedName>
    <definedName name="BEx1F0SOZ3H5XUHXD7O01TCR8T6J" hidden="1">#REF!</definedName>
    <definedName name="BEx1F9HL824UCNCVZ2U62J4KZCX8" localSheetId="20" hidden="1">#REF!</definedName>
    <definedName name="BEx1F9HL824UCNCVZ2U62J4KZCX8" hidden="1">#REF!</definedName>
    <definedName name="BEx1FEVSJKTI1Q1Z874QZVFSJSVA" localSheetId="20" hidden="1">#REF!</definedName>
    <definedName name="BEx1FEVSJKTI1Q1Z874QZVFSJSVA" hidden="1">#REF!</definedName>
    <definedName name="BEx1FGDRUHHLI1GBHELT4PK0LY4V" localSheetId="20" hidden="1">#REF!</definedName>
    <definedName name="BEx1FGDRUHHLI1GBHELT4PK0LY4V" hidden="1">#REF!</definedName>
    <definedName name="BEx1FJZ7GKO99IYTP6GGGF7EUL3Z" localSheetId="20" hidden="1">#REF!</definedName>
    <definedName name="BEx1FJZ7GKO99IYTP6GGGF7EUL3Z" hidden="1">#REF!</definedName>
    <definedName name="BEx1FXBADB31WUEH8U617C5F40X9" localSheetId="20" hidden="1">#REF!</definedName>
    <definedName name="BEx1FXBADB31WUEH8U617C5F40X9" hidden="1">#REF!</definedName>
    <definedName name="BEx1FZV2CM77TBH1R6YYV9P06KA2" localSheetId="20" hidden="1">#REF!</definedName>
    <definedName name="BEx1FZV2CM77TBH1R6YYV9P06KA2" hidden="1">#REF!</definedName>
    <definedName name="BEx1G59AY8195JTUM6P18VXUFJ3E" localSheetId="20" hidden="1">#REF!</definedName>
    <definedName name="BEx1G59AY8195JTUM6P18VXUFJ3E" hidden="1">#REF!</definedName>
    <definedName name="BEx1GRFPRSO5UT952RBFGUHDUZN5" localSheetId="20" hidden="1">#REF!</definedName>
    <definedName name="BEx1GRFPRSO5UT952RBFGUHDUZN5" hidden="1">#REF!</definedName>
    <definedName name="BEx1GVMRHFXUP6XYYY9NR12PV5TF" localSheetId="20" hidden="1">#REF!</definedName>
    <definedName name="BEx1GVMRHFXUP6XYYY9NR12PV5TF" hidden="1">#REF!</definedName>
    <definedName name="BEx1H6KIT7BHUH6MDDWC935V9N47" localSheetId="20" hidden="1">#REF!</definedName>
    <definedName name="BEx1H6KIT7BHUH6MDDWC935V9N47" hidden="1">#REF!</definedName>
    <definedName name="BEx1HDGOOJ3SKHYMWUZJ1P0RQZ9N" localSheetId="20" hidden="1">#REF!</definedName>
    <definedName name="BEx1HDGOOJ3SKHYMWUZJ1P0RQZ9N" hidden="1">#REF!</definedName>
    <definedName name="BEx1HDM5ZXSJG6JQEMSFV52PZ10V" localSheetId="20" hidden="1">#REF!</definedName>
    <definedName name="BEx1HDM5ZXSJG6JQEMSFV52PZ10V" hidden="1">#REF!</definedName>
    <definedName name="BEx1HETBBZVN5F43LKOFMC4QB0CR" localSheetId="20" hidden="1">#REF!</definedName>
    <definedName name="BEx1HETBBZVN5F43LKOFMC4QB0CR" hidden="1">#REF!</definedName>
    <definedName name="BEx1HGWNWPLNXICOTP90TKQVVE4E" localSheetId="20" hidden="1">#REF!</definedName>
    <definedName name="BEx1HGWNWPLNXICOTP90TKQVVE4E" hidden="1">#REF!</definedName>
    <definedName name="BEx1HIPLJZABY0EMUOTZN0EQMDPU" localSheetId="20" hidden="1">#REF!</definedName>
    <definedName name="BEx1HIPLJZABY0EMUOTZN0EQMDPU" hidden="1">#REF!</definedName>
    <definedName name="BEx1HO94JIRX219MPWMB5E5XZ04X" localSheetId="20" hidden="1">#REF!</definedName>
    <definedName name="BEx1HO94JIRX219MPWMB5E5XZ04X" hidden="1">#REF!</definedName>
    <definedName name="BEx1HQNF6KHM21E3XLW0NMSSEI9S" localSheetId="20" hidden="1">#REF!</definedName>
    <definedName name="BEx1HQNF6KHM21E3XLW0NMSSEI9S" hidden="1">#REF!</definedName>
    <definedName name="BEx1HSLNWIW4S97ZBYY7I7M5YVH4" localSheetId="20" hidden="1">#REF!</definedName>
    <definedName name="BEx1HSLNWIW4S97ZBYY7I7M5YVH4" hidden="1">#REF!</definedName>
    <definedName name="BEx1HU8WGEGZ07PO2AYJ3Q7JV682" localSheetId="20" hidden="1">#REF!</definedName>
    <definedName name="BEx1HU8WGEGZ07PO2AYJ3Q7JV682" hidden="1">#REF!</definedName>
    <definedName name="BEx1I4QKTILCKZUSOJCVZN7SNHL5" localSheetId="15" hidden="1">#REF!</definedName>
    <definedName name="BEx1I4QKTILCKZUSOJCVZN7SNHL5" localSheetId="16" hidden="1">#REF!</definedName>
    <definedName name="BEx1I4QKTILCKZUSOJCVZN7SNHL5" localSheetId="20" hidden="1">#REF!</definedName>
    <definedName name="BEx1I4QKTILCKZUSOJCVZN7SNHL5" hidden="1">#REF!</definedName>
    <definedName name="BEx1IE0ZP7RIFM9FI24S9I6AAJ14" localSheetId="20" hidden="1">#REF!</definedName>
    <definedName name="BEx1IE0ZP7RIFM9FI24S9I6AAJ14" hidden="1">#REF!</definedName>
    <definedName name="BEx1IGQ5B697MNDOE06MVSR0H58E" localSheetId="20" hidden="1">#REF!</definedName>
    <definedName name="BEx1IGQ5B697MNDOE06MVSR0H58E" hidden="1">#REF!</definedName>
    <definedName name="BEx1IKRPW8MLB9Y485M1TL2IT9SH" localSheetId="20" hidden="1">#REF!</definedName>
    <definedName name="BEx1IKRPW8MLB9Y485M1TL2IT9SH" hidden="1">#REF!</definedName>
    <definedName name="BEx1J0CSSHDJGBJUHVOEMCF2P4DL" localSheetId="20" hidden="1">#REF!</definedName>
    <definedName name="BEx1J0CSSHDJGBJUHVOEMCF2P4DL" hidden="1">#REF!</definedName>
    <definedName name="BEx1J61RRF9LJ3V3R5OY3WJ6VBWR" localSheetId="20" hidden="1">#REF!</definedName>
    <definedName name="BEx1J61RRF9LJ3V3R5OY3WJ6VBWR" hidden="1">#REF!</definedName>
    <definedName name="BEx1J7E8VCGLPYU82QXVUG5N3ZAI" localSheetId="20" hidden="1">#REF!</definedName>
    <definedName name="BEx1J7E8VCGLPYU82QXVUG5N3ZAI" hidden="1">#REF!</definedName>
    <definedName name="BEx1JGE2YQWH8S25USOY08XVGO0D" localSheetId="20" hidden="1">#REF!</definedName>
    <definedName name="BEx1JGE2YQWH8S25USOY08XVGO0D" hidden="1">#REF!</definedName>
    <definedName name="BEx1JJJC9T1W7HY4V7HP1S1W4JO1" localSheetId="20" hidden="1">#REF!</definedName>
    <definedName name="BEx1JJJC9T1W7HY4V7HP1S1W4JO1" hidden="1">#REF!</definedName>
    <definedName name="BEx1JKKZSJ7DI4PTFVI9VVFMB1X2" localSheetId="20" hidden="1">#REF!</definedName>
    <definedName name="BEx1JKKZSJ7DI4PTFVI9VVFMB1X2" hidden="1">#REF!</definedName>
    <definedName name="BEx1JUBQFRVMASSFK4B3V0AD7YP9" localSheetId="20" hidden="1">#REF!</definedName>
    <definedName name="BEx1JUBQFRVMASSFK4B3V0AD7YP9" hidden="1">#REF!</definedName>
    <definedName name="BEx1JVTNDJQ0189VAB5O88Z9N2B1" localSheetId="20" hidden="1">#REF!</definedName>
    <definedName name="BEx1JVTNDJQ0189VAB5O88Z9N2B1" hidden="1">#REF!</definedName>
    <definedName name="BEx1JXBM5W4YRWNQ0P95QQS6JWD6" localSheetId="20" hidden="1">#REF!</definedName>
    <definedName name="BEx1JXBM5W4YRWNQ0P95QQS6JWD6" hidden="1">#REF!</definedName>
    <definedName name="BEx1K4D3BL8221FE5HGCB9VDX83Q" localSheetId="20" hidden="1">#REF!</definedName>
    <definedName name="BEx1K4D3BL8221FE5HGCB9VDX83Q" hidden="1">#REF!</definedName>
    <definedName name="BEx1K95QRKBCQOHKAK00IAOF748I" localSheetId="15" hidden="1">#REF!</definedName>
    <definedName name="BEx1K95QRKBCQOHKAK00IAOF748I" localSheetId="16" hidden="1">#REF!</definedName>
    <definedName name="BEx1K95QRKBCQOHKAK00IAOF748I" localSheetId="20" hidden="1">#REF!</definedName>
    <definedName name="BEx1K95QRKBCQOHKAK00IAOF748I" hidden="1">#REF!</definedName>
    <definedName name="BEx1KGCOC0TV99C9CNDK7IZRHVGO" localSheetId="20" hidden="1">#REF!</definedName>
    <definedName name="BEx1KGCOC0TV99C9CNDK7IZRHVGO" hidden="1">#REF!</definedName>
    <definedName name="BEx1KGY9QEHZ9QSARMQUTQKRK4UX" localSheetId="20" hidden="1">#REF!</definedName>
    <definedName name="BEx1KGY9QEHZ9QSARMQUTQKRK4UX" hidden="1">#REF!</definedName>
    <definedName name="BEx1KKP1ELIF2UII2FWVGL7M1X7J" localSheetId="20" hidden="1">#REF!</definedName>
    <definedName name="BEx1KKP1ELIF2UII2FWVGL7M1X7J" hidden="1">#REF!</definedName>
    <definedName name="BEx1KUVWMB0QCWA3RBE4CADFVRIS" localSheetId="20" hidden="1">#REF!</definedName>
    <definedName name="BEx1KUVWMB0QCWA3RBE4CADFVRIS" hidden="1">#REF!</definedName>
    <definedName name="BEx1L2OG1SDFK2TPXELJ77YP4NI2" localSheetId="20" hidden="1">#REF!</definedName>
    <definedName name="BEx1L2OG1SDFK2TPXELJ77YP4NI2" hidden="1">#REF!</definedName>
    <definedName name="BEx1L6Q60MWRDJB4L20LK0XPA0Z2" localSheetId="20" hidden="1">#REF!</definedName>
    <definedName name="BEx1L6Q60MWRDJB4L20LK0XPA0Z2" hidden="1">#REF!</definedName>
    <definedName name="BEx1LAX8UE95OMEMCKW7PJJO7FX5" localSheetId="20" hidden="1">#REF!</definedName>
    <definedName name="BEx1LAX8UE95OMEMCKW7PJJO7FX5" hidden="1">#REF!</definedName>
    <definedName name="BEx1LD63FP2Z4BR9TKSHOZW9KKZ5" localSheetId="20" hidden="1">#REF!</definedName>
    <definedName name="BEx1LD63FP2Z4BR9TKSHOZW9KKZ5" hidden="1">#REF!</definedName>
    <definedName name="BEx1LDMB9RW982DUILM2WPT5VWQ3" localSheetId="20" hidden="1">#REF!</definedName>
    <definedName name="BEx1LDMB9RW982DUILM2WPT5VWQ3" hidden="1">#REF!</definedName>
    <definedName name="BEx1LR3VGF6TOZ4ZPIXZ96JKRKKD" localSheetId="20" hidden="1">#REF!</definedName>
    <definedName name="BEx1LR3VGF6TOZ4ZPIXZ96JKRKKD" hidden="1">#REF!</definedName>
    <definedName name="BEx1LRPGDQCOEMW8YT80J1XCDCIV" localSheetId="20" hidden="1">#REF!</definedName>
    <definedName name="BEx1LRPGDQCOEMW8YT80J1XCDCIV" hidden="1">#REF!</definedName>
    <definedName name="BEx1LRUSJW4JG54X07QWD9R27WV9" localSheetId="20" hidden="1">#REF!</definedName>
    <definedName name="BEx1LRUSJW4JG54X07QWD9R27WV9" hidden="1">#REF!</definedName>
    <definedName name="BEx1LU92C01NBTGCF0WADTO32CU2" localSheetId="20" hidden="1">#REF!</definedName>
    <definedName name="BEx1LU92C01NBTGCF0WADTO32CU2" hidden="1">#REF!</definedName>
    <definedName name="BEx1M1WBK5T0LP1AK2JYV6W87ID6" localSheetId="20" hidden="1">#REF!</definedName>
    <definedName name="BEx1M1WBK5T0LP1AK2JYV6W87ID6" hidden="1">#REF!</definedName>
    <definedName name="BEx1M51HHDYGIT8PON7U8ICL2S95" localSheetId="20" hidden="1">#REF!</definedName>
    <definedName name="BEx1M51HHDYGIT8PON7U8ICL2S95" hidden="1">#REF!</definedName>
    <definedName name="BEx1M68NRL0QD9UQV1RA9L68505H" localSheetId="20" hidden="1">#REF!</definedName>
    <definedName name="BEx1M68NRL0QD9UQV1RA9L68505H" hidden="1">#REF!</definedName>
    <definedName name="BEx1MQ0S8ZPM3QRPBJFVO8KGKJO2" localSheetId="20" hidden="1">#REF!</definedName>
    <definedName name="BEx1MQ0S8ZPM3QRPBJFVO8KGKJO2" hidden="1">#REF!</definedName>
    <definedName name="BEx1MTRKKVCHOZ0YGID6HZ49LJTO" localSheetId="20" hidden="1">#REF!</definedName>
    <definedName name="BEx1MTRKKVCHOZ0YGID6HZ49LJTO" hidden="1">#REF!</definedName>
    <definedName name="BEx1N3CUJ3UX61X38ZAJVPEN4KMC" localSheetId="20" hidden="1">#REF!</definedName>
    <definedName name="BEx1N3CUJ3UX61X38ZAJVPEN4KMC" hidden="1">#REF!</definedName>
    <definedName name="BEx1NM34KQTO1LDNSAFD1L82UZFG" localSheetId="20" hidden="1">#REF!</definedName>
    <definedName name="BEx1NM34KQTO1LDNSAFD1L82UZFG" hidden="1">#REF!</definedName>
    <definedName name="BEx1NNQJ0R56EJAAW1MXNECZ55XH" localSheetId="20" hidden="1">#REF!</definedName>
    <definedName name="BEx1NNQJ0R56EJAAW1MXNECZ55XH" hidden="1">#REF!</definedName>
    <definedName name="BEx1NO6TXZVOGCUWCCRTXRXWW0XL" localSheetId="15" hidden="1">#REF!</definedName>
    <definedName name="BEx1NO6TXZVOGCUWCCRTXRXWW0XL" localSheetId="16" hidden="1">#REF!</definedName>
    <definedName name="BEx1NO6TXZVOGCUWCCRTXRXWW0XL" localSheetId="20" hidden="1">#REF!</definedName>
    <definedName name="BEx1NO6TXZVOGCUWCCRTXRXWW0XL" hidden="1">#REF!</definedName>
    <definedName name="BEx1NS8EU5P9FQV3S0WRTXI5L361" localSheetId="20" hidden="1">#REF!</definedName>
    <definedName name="BEx1NS8EU5P9FQV3S0WRTXI5L361" hidden="1">#REF!</definedName>
    <definedName name="BEx1NUBX5VUYZFKQH69FN6BTLWCR" localSheetId="20" hidden="1">#REF!</definedName>
    <definedName name="BEx1NUBX5VUYZFKQH69FN6BTLWCR" hidden="1">#REF!</definedName>
    <definedName name="BEx1NZ4K1L8UON80Y2A4RASKWGNP" localSheetId="20" hidden="1">#REF!</definedName>
    <definedName name="BEx1NZ4K1L8UON80Y2A4RASKWGNP" hidden="1">#REF!</definedName>
    <definedName name="BEx1O24FHGT1KV1PHK1VQ1OUH4VP" localSheetId="20" hidden="1">#REF!</definedName>
    <definedName name="BEx1O24FHGT1KV1PHK1VQ1OUH4VP" hidden="1">#REF!</definedName>
    <definedName name="BEx1OFB62PDZZNV8TCVH2GJNNOSC" localSheetId="20" hidden="1">#REF!</definedName>
    <definedName name="BEx1OFB62PDZZNV8TCVH2GJNNOSC" hidden="1">#REF!</definedName>
    <definedName name="BEx1OLAZ915OGYWP0QP1QQWDLCRX" localSheetId="20" hidden="1">#REF!</definedName>
    <definedName name="BEx1OLAZ915OGYWP0QP1QQWDLCRX" hidden="1">#REF!</definedName>
    <definedName name="BEx1OO5ER042IS6IC4TLDI75JNVH" localSheetId="20" hidden="1">#REF!</definedName>
    <definedName name="BEx1OO5ER042IS6IC4TLDI75JNVH" hidden="1">#REF!</definedName>
    <definedName name="BEx1OTE544O0H6QOAIX6QZKHCDFW" localSheetId="20" hidden="1">#REF!</definedName>
    <definedName name="BEx1OTE544O0H6QOAIX6QZKHCDFW" hidden="1">#REF!</definedName>
    <definedName name="BEx1OTE54CBSUT8FWKRALEDCUWN4" localSheetId="20" hidden="1">#REF!</definedName>
    <definedName name="BEx1OTE54CBSUT8FWKRALEDCUWN4" hidden="1">#REF!</definedName>
    <definedName name="BEx1OVSMPADTX95QUOX34KZQ8EDY" localSheetId="20" hidden="1">#REF!</definedName>
    <definedName name="BEx1OVSMPADTX95QUOX34KZQ8EDY" hidden="1">#REF!</definedName>
    <definedName name="BEx1OX544IO9FQJI7YYQGZCEHB3O" localSheetId="20" hidden="1">#REF!</definedName>
    <definedName name="BEx1OX544IO9FQJI7YYQGZCEHB3O" hidden="1">#REF!</definedName>
    <definedName name="BEx1OY6SVEUT2EQ26P7EKEND342G" localSheetId="20" hidden="1">#REF!</definedName>
    <definedName name="BEx1OY6SVEUT2EQ26P7EKEND342G" hidden="1">#REF!</definedName>
    <definedName name="BEx1OYN1LPIPI12O9G6F7QAOS9T4" localSheetId="20" hidden="1">#REF!</definedName>
    <definedName name="BEx1OYN1LPIPI12O9G6F7QAOS9T4" hidden="1">#REF!</definedName>
    <definedName name="BEx1P1HHKJA799O3YZXQAX6KFH58" localSheetId="20" hidden="1">#REF!</definedName>
    <definedName name="BEx1P1HHKJA799O3YZXQAX6KFH58" hidden="1">#REF!</definedName>
    <definedName name="BEx1P34W467WGPOXPK292QFJIPHJ" localSheetId="20" hidden="1">#REF!</definedName>
    <definedName name="BEx1P34W467WGPOXPK292QFJIPHJ" hidden="1">#REF!</definedName>
    <definedName name="BEx1P58EB7DAA5Y346WUQVQR9QEO" localSheetId="20" hidden="1">#REF!</definedName>
    <definedName name="BEx1P58EB7DAA5Y346WUQVQR9QEO" hidden="1">#REF!</definedName>
    <definedName name="BEx1P7S1J4TKGVJ43C2Q2R3M9WRB" localSheetId="20" hidden="1">#REF!</definedName>
    <definedName name="BEx1P7S1J4TKGVJ43C2Q2R3M9WRB" hidden="1">#REF!</definedName>
    <definedName name="BEx1PA11BLPVZM8RC5BL46WX8YB5" localSheetId="20" hidden="1">#REF!</definedName>
    <definedName name="BEx1PA11BLPVZM8RC5BL46WX8YB5" hidden="1">#REF!</definedName>
    <definedName name="BEx1PBZ4BEFIPGMQXT9T8S4PZ2IM" localSheetId="20" hidden="1">#REF!</definedName>
    <definedName name="BEx1PBZ4BEFIPGMQXT9T8S4PZ2IM" hidden="1">#REF!</definedName>
    <definedName name="BEx1PKINWPH6BLUM5BTUM1OMO78L" localSheetId="20" hidden="1">#REF!</definedName>
    <definedName name="BEx1PKINWPH6BLUM5BTUM1OMO78L" hidden="1">#REF!</definedName>
    <definedName name="BEx1PLF2CFSXBZPVI6CJ534EIJDN" localSheetId="20" hidden="1">#REF!</definedName>
    <definedName name="BEx1PLF2CFSXBZPVI6CJ534EIJDN" hidden="1">#REF!</definedName>
    <definedName name="BEx1PMWZB2DO6EM9BKLUICZJ65HD" localSheetId="20" hidden="1">#REF!</definedName>
    <definedName name="BEx1PMWZB2DO6EM9BKLUICZJ65HD" hidden="1">#REF!</definedName>
    <definedName name="BEx1PUK290DX9LHEN2RS5E5L92YR" localSheetId="20" hidden="1">#REF!</definedName>
    <definedName name="BEx1PUK290DX9LHEN2RS5E5L92YR" hidden="1">#REF!</definedName>
    <definedName name="BEx1PWNKPN825TMXC0L3V3FWMXS4" localSheetId="20" hidden="1">#REF!</definedName>
    <definedName name="BEx1PWNKPN825TMXC0L3V3FWMXS4" hidden="1">#REF!</definedName>
    <definedName name="BEx1Q21TG5PWZ4V504UC7VGQ9FEI" localSheetId="15" hidden="1">#REF!</definedName>
    <definedName name="BEx1Q21TG5PWZ4V504UC7VGQ9FEI" localSheetId="16" hidden="1">#REF!</definedName>
    <definedName name="BEx1Q21TG5PWZ4V504UC7VGQ9FEI" localSheetId="20" hidden="1">#REF!</definedName>
    <definedName name="BEx1Q21TG5PWZ4V504UC7VGQ9FEI" hidden="1">#REF!</definedName>
    <definedName name="BEx1QA54J2A4I7IBQR19BTY28ZMR" localSheetId="20" hidden="1">#REF!</definedName>
    <definedName name="BEx1QA54J2A4I7IBQR19BTY28ZMR" hidden="1">#REF!</definedName>
    <definedName name="BEx1QMKTAIQ9VGEWQ95YM98EUX0H" localSheetId="20" hidden="1">#REF!</definedName>
    <definedName name="BEx1QMKTAIQ9VGEWQ95YM98EUX0H" hidden="1">#REF!</definedName>
    <definedName name="BEx1QMQAHG3KQUK59DVM68SWKZIZ" localSheetId="20" hidden="1">#REF!</definedName>
    <definedName name="BEx1QMQAHG3KQUK59DVM68SWKZIZ" hidden="1">#REF!</definedName>
    <definedName name="BEx1R9YFKJCMSEST8OVCAO5E47FO" localSheetId="20" hidden="1">#REF!</definedName>
    <definedName name="BEx1R9YFKJCMSEST8OVCAO5E47FO" hidden="1">#REF!</definedName>
    <definedName name="BEx1RBGC06B3T52OIC0EQ1KGVP1I" localSheetId="20" hidden="1">#REF!</definedName>
    <definedName name="BEx1RBGC06B3T52OIC0EQ1KGVP1I" hidden="1">#REF!</definedName>
    <definedName name="BEx1RG3NJLA83JCT26IM1NH7FHA3" localSheetId="20" hidden="1">#REF!</definedName>
    <definedName name="BEx1RG3NJLA83JCT26IM1NH7FHA3" hidden="1">#REF!</definedName>
    <definedName name="BEx1RPJGA9DKDGRAYU2BHE6FRJ0N" localSheetId="20" hidden="1">#REF!</definedName>
    <definedName name="BEx1RPJGA9DKDGRAYU2BHE6FRJ0N" hidden="1">#REF!</definedName>
    <definedName name="BEx1RRC7X4NI1CU4EO5XYE2GVARJ" localSheetId="20" hidden="1">#REF!</definedName>
    <definedName name="BEx1RRC7X4NI1CU4EO5XYE2GVARJ" hidden="1">#REF!</definedName>
    <definedName name="BEx1RZA1NCGT832L7EMR7GMF588W" localSheetId="20" hidden="1">#REF!</definedName>
    <definedName name="BEx1RZA1NCGT832L7EMR7GMF588W" hidden="1">#REF!</definedName>
    <definedName name="BEx1S0XGIPUSZQUCSGWSK10GKW7Y" localSheetId="20" hidden="1">#REF!</definedName>
    <definedName name="BEx1S0XGIPUSZQUCSGWSK10GKW7Y" hidden="1">#REF!</definedName>
    <definedName name="BEx1S5VFNKIXHTTCWSV60UC50EZ8" localSheetId="20" hidden="1">#REF!</definedName>
    <definedName name="BEx1S5VFNKIXHTTCWSV60UC50EZ8" hidden="1">#REF!</definedName>
    <definedName name="BEx1SFGNVAFMGBWWJ1P5SP00N381" localSheetId="20" hidden="1">#REF!</definedName>
    <definedName name="BEx1SFGNVAFMGBWWJ1P5SP00N381" hidden="1">#REF!</definedName>
    <definedName name="BEx1SFGP1BMG8LP140SHD1AEEPXP" localSheetId="20" hidden="1">#REF!</definedName>
    <definedName name="BEx1SFGP1BMG8LP140SHD1AEEPXP" hidden="1">#REF!</definedName>
    <definedName name="BEx1SK3U02H0RGKEYXW7ZMCEOF3V" localSheetId="15" hidden="1">#REF!</definedName>
    <definedName name="BEx1SK3U02H0RGKEYXW7ZMCEOF3V" localSheetId="16" hidden="1">#REF!</definedName>
    <definedName name="BEx1SK3U02H0RGKEYXW7ZMCEOF3V" localSheetId="20" hidden="1">#REF!</definedName>
    <definedName name="BEx1SK3U02H0RGKEYXW7ZMCEOF3V" hidden="1">#REF!</definedName>
    <definedName name="BEx1SO5L68CL3H1IC2HQ6TPY8U6F" localSheetId="20" hidden="1">#REF!</definedName>
    <definedName name="BEx1SO5L68CL3H1IC2HQ6TPY8U6F" hidden="1">#REF!</definedName>
    <definedName name="BEx1SSNEZINBJT29QVS62VS1THT4" localSheetId="20" hidden="1">#REF!</definedName>
    <definedName name="BEx1SSNEZINBJT29QVS62VS1THT4" hidden="1">#REF!</definedName>
    <definedName name="BEx1SVNCHNANBJIDIQVB8AFK4HAN" localSheetId="20" hidden="1">#REF!</definedName>
    <definedName name="BEx1SVNCHNANBJIDIQVB8AFK4HAN" hidden="1">#REF!</definedName>
    <definedName name="BEx1TE2YGKCOGDSQUWA9TLZW5GV4" localSheetId="20" hidden="1">#REF!</definedName>
    <definedName name="BEx1TE2YGKCOGDSQUWA9TLZW5GV4" hidden="1">#REF!</definedName>
    <definedName name="BEx1TJ0WLS9O7KNSGIPWTYHDYI1D" localSheetId="20" hidden="1">#REF!</definedName>
    <definedName name="BEx1TJ0WLS9O7KNSGIPWTYHDYI1D" hidden="1">#REF!</definedName>
    <definedName name="BEx1TLF98B75D1P3EJQ1GRYKUU6P" localSheetId="20" hidden="1">#REF!</definedName>
    <definedName name="BEx1TLF98B75D1P3EJQ1GRYKUU6P" hidden="1">#REF!</definedName>
    <definedName name="BEx1TYRAHXVPGDVF5KTTB3900F58" localSheetId="20" hidden="1">#REF!</definedName>
    <definedName name="BEx1TYRAHXVPGDVF5KTTB3900F58" hidden="1">#REF!</definedName>
    <definedName name="BEx1U15M7LVVFZENH830B2BGWC04" localSheetId="15" hidden="1">#REF!</definedName>
    <definedName name="BEx1U15M7LVVFZENH830B2BGWC04" localSheetId="16" hidden="1">#REF!</definedName>
    <definedName name="BEx1U15M7LVVFZENH830B2BGWC04" localSheetId="20" hidden="1">#REF!</definedName>
    <definedName name="BEx1U15M7LVVFZENH830B2BGWC04" hidden="1">#REF!</definedName>
    <definedName name="BEx1U5NGVTXGL4CIPVT5O034KGGR" localSheetId="15" hidden="1">#REF!</definedName>
    <definedName name="BEx1U5NGVTXGL4CIPVT5O034KGGR" localSheetId="16" hidden="1">#REF!</definedName>
    <definedName name="BEx1U5NGVTXGL4CIPVT5O034KGGR" localSheetId="20" hidden="1">#REF!</definedName>
    <definedName name="BEx1U5NGVTXGL4CIPVT5O034KGGR" hidden="1">#REF!</definedName>
    <definedName name="BEx1U7WFO8OZKB1EBF4H386JW91L" localSheetId="15" hidden="1">#REF!</definedName>
    <definedName name="BEx1U7WFO8OZKB1EBF4H386JW91L" localSheetId="16" hidden="1">#REF!</definedName>
    <definedName name="BEx1U7WFO8OZKB1EBF4H386JW91L" localSheetId="20" hidden="1">#REF!</definedName>
    <definedName name="BEx1U7WFO8OZKB1EBF4H386JW91L" hidden="1">#REF!</definedName>
    <definedName name="BEx1U87938YR9N6HYI24KVBKLOS3" localSheetId="20" hidden="1">#REF!</definedName>
    <definedName name="BEx1U87938YR9N6HYI24KVBKLOS3" hidden="1">#REF!</definedName>
    <definedName name="BEx1UESH4KDWHYESQU2IE55RS3LI" localSheetId="20" hidden="1">#REF!</definedName>
    <definedName name="BEx1UESH4KDWHYESQU2IE55RS3LI" hidden="1">#REF!</definedName>
    <definedName name="BEx1UFZM4VZBYSPNK43H7Y6HNB2B" localSheetId="20" hidden="1">#REF!</definedName>
    <definedName name="BEx1UFZM4VZBYSPNK43H7Y6HNB2B" hidden="1">#REF!</definedName>
    <definedName name="BEx1UI8N9KTCPSOJ7RDW0T8UEBNP" localSheetId="20" hidden="1">#REF!</definedName>
    <definedName name="BEx1UI8N9KTCPSOJ7RDW0T8UEBNP" hidden="1">#REF!</definedName>
    <definedName name="BEx1UML0HHJFHA5TBOYQ24I3RV1W" localSheetId="20" hidden="1">#REF!</definedName>
    <definedName name="BEx1UML0HHJFHA5TBOYQ24I3RV1W" hidden="1">#REF!</definedName>
    <definedName name="BEx1UUDIQPZ23XQ79GUL0RAWRSCK" localSheetId="20" hidden="1">#REF!</definedName>
    <definedName name="BEx1UUDIQPZ23XQ79GUL0RAWRSCK" hidden="1">#REF!</definedName>
    <definedName name="BEx1UUTSK2C11SHV8AJXLYCJP9N4" localSheetId="20" hidden="1">#REF!</definedName>
    <definedName name="BEx1UUTSK2C11SHV8AJXLYCJP9N4" hidden="1">#REF!</definedName>
    <definedName name="BEx1V67SEV778NVW68J8W5SND1J7" localSheetId="20" hidden="1">#REF!</definedName>
    <definedName name="BEx1V67SEV778NVW68J8W5SND1J7" hidden="1">#REF!</definedName>
    <definedName name="BEx1VAK6RBDZVE57N471WHPORUOE" localSheetId="20" hidden="1">#REF!</definedName>
    <definedName name="BEx1VAK6RBDZVE57N471WHPORUOE" hidden="1">#REF!</definedName>
    <definedName name="BEx1VIY9SQLRESD11CC4PHYT0XSG" localSheetId="20" hidden="1">#REF!</definedName>
    <definedName name="BEx1VIY9SQLRESD11CC4PHYT0XSG" hidden="1">#REF!</definedName>
    <definedName name="BEx1WC67EH10SC38QWX3WEA5KH3A" localSheetId="20" hidden="1">#REF!</definedName>
    <definedName name="BEx1WC67EH10SC38QWX3WEA5KH3A" hidden="1">#REF!</definedName>
    <definedName name="BEx1WGYTKZZIPM1577W5FEYKFH3V" localSheetId="20" hidden="1">#REF!</definedName>
    <definedName name="BEx1WGYTKZZIPM1577W5FEYKFH3V" hidden="1">#REF!</definedName>
    <definedName name="BEx1WHPURIV3D3PTJJ359H1OP7ZV" localSheetId="20" hidden="1">#REF!</definedName>
    <definedName name="BEx1WHPURIV3D3PTJJ359H1OP7ZV" hidden="1">#REF!</definedName>
    <definedName name="BEx1WLWY2CR1WRD694JJSWSDFAIR" localSheetId="20" hidden="1">#REF!</definedName>
    <definedName name="BEx1WLWY2CR1WRD694JJSWSDFAIR" hidden="1">#REF!</definedName>
    <definedName name="BEx1WMD1LWPWRIK6GGAJRJAHJM8I" localSheetId="20" hidden="1">#REF!</definedName>
    <definedName name="BEx1WMD1LWPWRIK6GGAJRJAHJM8I" hidden="1">#REF!</definedName>
    <definedName name="BEx1WR0D41MR174LBF3P9E3K0J51" localSheetId="20" hidden="1">#REF!</definedName>
    <definedName name="BEx1WR0D41MR174LBF3P9E3K0J51" hidden="1">#REF!</definedName>
    <definedName name="BEx1WUB1FAS5PHU33TJ60SUHR618" localSheetId="20" hidden="1">#REF!</definedName>
    <definedName name="BEx1WUB1FAS5PHU33TJ60SUHR618" hidden="1">#REF!</definedName>
    <definedName name="BEx1WX04G0INSPPG9NTNR3DYR6PZ" localSheetId="20" hidden="1">#REF!</definedName>
    <definedName name="BEx1WX04G0INSPPG9NTNR3DYR6PZ" hidden="1">#REF!</definedName>
    <definedName name="BEx1X1SS6VBZVRNQ2BCV14SDSN2T" localSheetId="20" hidden="1">#REF!</definedName>
    <definedName name="BEx1X1SS6VBZVRNQ2BCV14SDSN2T" hidden="1">#REF!</definedName>
    <definedName name="BEx1X3LHU9DPG01VWX2IF65TRATF" localSheetId="20" hidden="1">#REF!</definedName>
    <definedName name="BEx1X3LHU9DPG01VWX2IF65TRATF" hidden="1">#REF!</definedName>
    <definedName name="BEx1XK8AAMO0AH0Z1OUKW30CA7EQ" localSheetId="20" hidden="1">#REF!</definedName>
    <definedName name="BEx1XK8AAMO0AH0Z1OUKW30CA7EQ" hidden="1">#REF!</definedName>
    <definedName name="BEx1XL4MZ7C80495GHQRWOBS16PQ" localSheetId="20" hidden="1">#REF!</definedName>
    <definedName name="BEx1XL4MZ7C80495GHQRWOBS16PQ" hidden="1">#REF!</definedName>
    <definedName name="BEx1Y2IGS2K95E1M51PEF9KJZ0KB" localSheetId="20" hidden="1">#REF!</definedName>
    <definedName name="BEx1Y2IGS2K95E1M51PEF9KJZ0KB" hidden="1">#REF!</definedName>
    <definedName name="BEx1Y3PKK83X2FN9SAALFHOWKMRQ" localSheetId="20" hidden="1">#REF!</definedName>
    <definedName name="BEx1Y3PKK83X2FN9SAALFHOWKMRQ" hidden="1">#REF!</definedName>
    <definedName name="BEx1Y40E3PP1FR4Z1T8TYMERO4NV" localSheetId="20" hidden="1">#REF!</definedName>
    <definedName name="BEx1Y40E3PP1FR4Z1T8TYMERO4NV" hidden="1">#REF!</definedName>
    <definedName name="BEx1YESSUDLAERX6LBB8V56M8SLC" localSheetId="20" hidden="1">#REF!</definedName>
    <definedName name="BEx1YESSUDLAERX6LBB8V56M8SLC" hidden="1">#REF!</definedName>
    <definedName name="BEx1YL3DJ7Y4AZ01ERCOGW0FJ26T" localSheetId="20" hidden="1">#REF!</definedName>
    <definedName name="BEx1YL3DJ7Y4AZ01ERCOGW0FJ26T" hidden="1">#REF!</definedName>
    <definedName name="BEx1Z2RYHSVD1H37817SN93VMURZ" localSheetId="20" hidden="1">#REF!</definedName>
    <definedName name="BEx1Z2RYHSVD1H37817SN93VMURZ" hidden="1">#REF!</definedName>
    <definedName name="BEx3AMAKWI6458B67VKZO56MCNJW" localSheetId="20" hidden="1">#REF!</definedName>
    <definedName name="BEx3AMAKWI6458B67VKZO56MCNJW" hidden="1">#REF!</definedName>
    <definedName name="BEx3AOOVM42G82TNF53W0EKXLUSI" localSheetId="20" hidden="1">#REF!</definedName>
    <definedName name="BEx3AOOVM42G82TNF53W0EKXLUSI" hidden="1">#REF!</definedName>
    <definedName name="BEx3AZH9W4SUFCAHNDOQ728R9V4L" localSheetId="20" hidden="1">#REF!</definedName>
    <definedName name="BEx3AZH9W4SUFCAHNDOQ728R9V4L" hidden="1">#REF!</definedName>
    <definedName name="BEx3B3OD51ISAN2LLIBMULN0U4ZC" localSheetId="20" hidden="1">#REF!</definedName>
    <definedName name="BEx3B3OD51ISAN2LLIBMULN0U4ZC" hidden="1">#REF!</definedName>
    <definedName name="BEx3BAKI5N8MFGVWZWCRJQZ879OO" localSheetId="20" hidden="1">#REF!</definedName>
    <definedName name="BEx3BAKI5N8MFGVWZWCRJQZ879OO" hidden="1">#REF!</definedName>
    <definedName name="BEx3BG9I89VA2OLYT4PV61JDXU69" localSheetId="20" hidden="1">#REF!</definedName>
    <definedName name="BEx3BG9I89VA2OLYT4PV61JDXU69" hidden="1">#REF!</definedName>
    <definedName name="BEx3BG9J3N0QW0HQLPDKHG4LNUP8" localSheetId="20" hidden="1">#REF!</definedName>
    <definedName name="BEx3BG9J3N0QW0HQLPDKHG4LNUP8" hidden="1">#REF!</definedName>
    <definedName name="BEx3BNR9ES4KY7Q1DK83KC5NDGL8" localSheetId="20" hidden="1">#REF!</definedName>
    <definedName name="BEx3BNR9ES4KY7Q1DK83KC5NDGL8" hidden="1">#REF!</definedName>
    <definedName name="BEx3BQR5VZXNQ4H949ORM8ESU3B3" localSheetId="20" hidden="1">#REF!</definedName>
    <definedName name="BEx3BQR5VZXNQ4H949ORM8ESU3B3" hidden="1">#REF!</definedName>
    <definedName name="BEx3BTLL3ASJN134DLEQTQM70VZM" localSheetId="20" hidden="1">#REF!</definedName>
    <definedName name="BEx3BTLL3ASJN134DLEQTQM70VZM" hidden="1">#REF!</definedName>
    <definedName name="BEx3BW5CTV0DJU5AQS3ZQFK2VLF3" localSheetId="20" hidden="1">#REF!</definedName>
    <definedName name="BEx3BW5CTV0DJU5AQS3ZQFK2VLF3" hidden="1">#REF!</definedName>
    <definedName name="BEx3BWAOSJWUXB8I63LLLOB0IJP1" localSheetId="20" hidden="1">#REF!</definedName>
    <definedName name="BEx3BWAOSJWUXB8I63LLLOB0IJP1" hidden="1">#REF!</definedName>
    <definedName name="BEx3BYP0FG369M7G3JEFLMMXAKTS" localSheetId="20" hidden="1">#REF!</definedName>
    <definedName name="BEx3BYP0FG369M7G3JEFLMMXAKTS" hidden="1">#REF!</definedName>
    <definedName name="BEx3C2QR0WUD19QSVO8EMIPNQJKH" localSheetId="20" hidden="1">#REF!</definedName>
    <definedName name="BEx3C2QR0WUD19QSVO8EMIPNQJKH" hidden="1">#REF!</definedName>
    <definedName name="BEx3C8AAGO4EJFEL0JJN2VY0HYIB" localSheetId="20" hidden="1">#REF!</definedName>
    <definedName name="BEx3C8AAGO4EJFEL0JJN2VY0HYIB" hidden="1">#REF!</definedName>
    <definedName name="BEx3CCS3VNR1KW2R7DKSQFZ17QW0" localSheetId="20" hidden="1">#REF!</definedName>
    <definedName name="BEx3CCS3VNR1KW2R7DKSQFZ17QW0" hidden="1">#REF!</definedName>
    <definedName name="BEx3CJTRYTU2EE1EL7M6DVFD01KO" localSheetId="20" hidden="1">#REF!</definedName>
    <definedName name="BEx3CJTRYTU2EE1EL7M6DVFD01KO" hidden="1">#REF!</definedName>
    <definedName name="BEx3CKFCCPZZ6ROLAT5C1DZNIC1U" localSheetId="20" hidden="1">#REF!</definedName>
    <definedName name="BEx3CKFCCPZZ6ROLAT5C1DZNIC1U" hidden="1">#REF!</definedName>
    <definedName name="BEx3CN4AESXZTH159TR8B9DJG12Z" localSheetId="20" hidden="1">#REF!</definedName>
    <definedName name="BEx3CN4AESXZTH159TR8B9DJG12Z" hidden="1">#REF!</definedName>
    <definedName name="BEx3CO0SVO4WLH0DO43DCHYDTH1P" localSheetId="20" hidden="1">#REF!</definedName>
    <definedName name="BEx3CO0SVO4WLH0DO43DCHYDTH1P" hidden="1">#REF!</definedName>
    <definedName name="BEx3D9G6QTSPF9UYI4X0XY0VE896" localSheetId="20" hidden="1">#REF!</definedName>
    <definedName name="BEx3D9G6QTSPF9UYI4X0XY0VE896" hidden="1">#REF!</definedName>
    <definedName name="BEx3DCQU9PBRXIMLO62KS5RLH447" localSheetId="20" hidden="1">#REF!</definedName>
    <definedName name="BEx3DCQU9PBRXIMLO62KS5RLH447" hidden="1">#REF!</definedName>
    <definedName name="BEx3E9K8R6R3TVXS3UM0127D8DNP" localSheetId="20" hidden="1">#REF!</definedName>
    <definedName name="BEx3E9K8R6R3TVXS3UM0127D8DNP" hidden="1">#REF!</definedName>
    <definedName name="BEx3EE23XC21IEMZ81C84ZBTBZA8" localSheetId="20" hidden="1">#REF!</definedName>
    <definedName name="BEx3EE23XC21IEMZ81C84ZBTBZA8" hidden="1">#REF!</definedName>
    <definedName name="BEx3EF99FD6QNNCNOKDEE67JHTUJ" localSheetId="20" hidden="1">#REF!</definedName>
    <definedName name="BEx3EF99FD6QNNCNOKDEE67JHTUJ" hidden="1">#REF!</definedName>
    <definedName name="BEx3EHCSERZ2O2OAG8Y95UPG2IY9" localSheetId="20" hidden="1">#REF!</definedName>
    <definedName name="BEx3EHCSERZ2O2OAG8Y95UPG2IY9" hidden="1">#REF!</definedName>
    <definedName name="BEx3EJR3TCJDYS7ZXNDS5N9KTGIK" localSheetId="20" hidden="1">#REF!</definedName>
    <definedName name="BEx3EJR3TCJDYS7ZXNDS5N9KTGIK" hidden="1">#REF!</definedName>
    <definedName name="BEx3ELJTTBS6P05CNISMGOJOA60V" localSheetId="20" hidden="1">#REF!</definedName>
    <definedName name="BEx3ELJTTBS6P05CNISMGOJOA60V" hidden="1">#REF!</definedName>
    <definedName name="BEx3EQSLJBDDJRHNX19PBFCKNY2I" localSheetId="20" hidden="1">#REF!</definedName>
    <definedName name="BEx3EQSLJBDDJRHNX19PBFCKNY2I" hidden="1">#REF!</definedName>
    <definedName name="BEx3EUUAX947Q5N6MY6W0KSNY78Y" localSheetId="20" hidden="1">#REF!</definedName>
    <definedName name="BEx3EUUAX947Q5N6MY6W0KSNY78Y" hidden="1">#REF!</definedName>
    <definedName name="BEx3EYVWCTX3E5LGECYH82ENAGBU" localSheetId="20" hidden="1">#REF!</definedName>
    <definedName name="BEx3EYVWCTX3E5LGECYH82ENAGBU" hidden="1">#REF!</definedName>
    <definedName name="BEx3F0JC8H5K4UPZ6HTO1OZ2OOOA" localSheetId="20" hidden="1">#REF!</definedName>
    <definedName name="BEx3F0JC8H5K4UPZ6HTO1OZ2OOOA" hidden="1">#REF!</definedName>
    <definedName name="BEx3F86EA79UA9R15EEYT5ZAYQGI" localSheetId="20" hidden="1">#REF!</definedName>
    <definedName name="BEx3F86EA79UA9R15EEYT5ZAYQGI" hidden="1">#REF!</definedName>
    <definedName name="BEx3FF2JGKF9FOM69W2I5I0JVUSZ" localSheetId="20" hidden="1">#REF!</definedName>
    <definedName name="BEx3FF2JGKF9FOM69W2I5I0JVUSZ" hidden="1">#REF!</definedName>
    <definedName name="BEx3FHMD1P5XBCH23ZKIFO6ZTCNB" localSheetId="20" hidden="1">#REF!</definedName>
    <definedName name="BEx3FHMD1P5XBCH23ZKIFO6ZTCNB" hidden="1">#REF!</definedName>
    <definedName name="BEx3FI2G3YYIACQHXNXEA15M8ZK5" localSheetId="20" hidden="1">#REF!</definedName>
    <definedName name="BEx3FI2G3YYIACQHXNXEA15M8ZK5" hidden="1">#REF!</definedName>
    <definedName name="BEx3FJ9MHSLDK8W91GO85FX1GX57" localSheetId="20" hidden="1">#REF!</definedName>
    <definedName name="BEx3FJ9MHSLDK8W91GO85FX1GX57" hidden="1">#REF!</definedName>
    <definedName name="BEx3FNM4HIBMXBBXPV7LKCWA3GHW" localSheetId="20" hidden="1">#REF!</definedName>
    <definedName name="BEx3FNM4HIBMXBBXPV7LKCWA3GHW" hidden="1">#REF!</definedName>
    <definedName name="BEx3FR251HFU7A33PU01SJUENL2B" localSheetId="20" hidden="1">#REF!</definedName>
    <definedName name="BEx3FR251HFU7A33PU01SJUENL2B" hidden="1">#REF!</definedName>
    <definedName name="BEx3FRIE1T53ZMO1E61ZGQ9THDOQ" localSheetId="20" hidden="1">#REF!</definedName>
    <definedName name="BEx3FRIE1T53ZMO1E61ZGQ9THDOQ" hidden="1">#REF!</definedName>
    <definedName name="BEx3FX7EJL47JSLSWP3EOC265WAE" localSheetId="15" hidden="1">#REF!</definedName>
    <definedName name="BEx3FX7EJL47JSLSWP3EOC265WAE" localSheetId="16" hidden="1">#REF!</definedName>
    <definedName name="BEx3FX7EJL47JSLSWP3EOC265WAE" localSheetId="20" hidden="1">#REF!</definedName>
    <definedName name="BEx3FX7EJL47JSLSWP3EOC265WAE" hidden="1">#REF!</definedName>
    <definedName name="BEx3G201R8NLJ6FIHO2QS0SW9QVV" localSheetId="20" hidden="1">#REF!</definedName>
    <definedName name="BEx3G201R8NLJ6FIHO2QS0SW9QVV" hidden="1">#REF!</definedName>
    <definedName name="BEx3G2LL2II66XY5YCDPG4JE13A3" localSheetId="20" hidden="1">#REF!</definedName>
    <definedName name="BEx3G2LL2II66XY5YCDPG4JE13A3" hidden="1">#REF!</definedName>
    <definedName name="BEx3G2WA0DTYY9D8AGHHOBTPE2B2" localSheetId="20" hidden="1">#REF!</definedName>
    <definedName name="BEx3G2WA0DTYY9D8AGHHOBTPE2B2" hidden="1">#REF!</definedName>
    <definedName name="BEx3G3HT0ZM1BO84RTJMXZ1842C6" localSheetId="20" hidden="1">#REF!</definedName>
    <definedName name="BEx3G3HT0ZM1BO84RTJMXZ1842C6" hidden="1">#REF!</definedName>
    <definedName name="BEx3GCXR6IAS0B6WJ03GJVH7CO52" localSheetId="15" hidden="1">#REF!</definedName>
    <definedName name="BEx3GCXR6IAS0B6WJ03GJVH7CO52" localSheetId="16" hidden="1">#REF!</definedName>
    <definedName name="BEx3GCXR6IAS0B6WJ03GJVH7CO52" localSheetId="20" hidden="1">#REF!</definedName>
    <definedName name="BEx3GCXR6IAS0B6WJ03GJVH7CO52" hidden="1">#REF!</definedName>
    <definedName name="BEx3GEVV18SEQDI1JGY7EN6D1GT1" localSheetId="20" hidden="1">#REF!</definedName>
    <definedName name="BEx3GEVV18SEQDI1JGY7EN6D1GT1" hidden="1">#REF!</definedName>
    <definedName name="BEx3GKFH64MKQX61S7DYTZ15JCPY" localSheetId="20" hidden="1">#REF!</definedName>
    <definedName name="BEx3GKFH64MKQX61S7DYTZ15JCPY" hidden="1">#REF!</definedName>
    <definedName name="BEx3GMJ1Y6UU02DLRL0QXCEKDA6C" localSheetId="20" hidden="1">#REF!</definedName>
    <definedName name="BEx3GMJ1Y6UU02DLRL0QXCEKDA6C" hidden="1">#REF!</definedName>
    <definedName name="BEx3GN4LY0135CBDIN1TU2UEODGF" localSheetId="20" hidden="1">#REF!</definedName>
    <definedName name="BEx3GN4LY0135CBDIN1TU2UEODGF" hidden="1">#REF!</definedName>
    <definedName name="BEx3GPDH2AH4QKT4OOSN563XUHBD" localSheetId="20" hidden="1">#REF!</definedName>
    <definedName name="BEx3GPDH2AH4QKT4OOSN563XUHBD" hidden="1">#REF!</definedName>
    <definedName name="BEx3GVD97A24S6H24BSXJFP4JCW6" localSheetId="20" hidden="1">#REF!</definedName>
    <definedName name="BEx3GVD97A24S6H24BSXJFP4JCW6" hidden="1">#REF!</definedName>
    <definedName name="BEx3H5UX2GZFZZT657YR76RHW5I6" localSheetId="20" hidden="1">#REF!</definedName>
    <definedName name="BEx3H5UX2GZFZZT657YR76RHW5I6" hidden="1">#REF!</definedName>
    <definedName name="BEx3HMSEFOP6DBM4R97XA6B7NFG6" localSheetId="20" hidden="1">#REF!</definedName>
    <definedName name="BEx3HMSEFOP6DBM4R97XA6B7NFG6" hidden="1">#REF!</definedName>
    <definedName name="BEx3HNZM1GOP9RT8C2AXOMFXIMQ8" localSheetId="20" hidden="1">#REF!</definedName>
    <definedName name="BEx3HNZM1GOP9RT8C2AXOMFXIMQ8" hidden="1">#REF!</definedName>
    <definedName name="BEx3HWJ5SQSD2CVCQNR183X44FR8" localSheetId="20" hidden="1">#REF!</definedName>
    <definedName name="BEx3HWJ5SQSD2CVCQNR183X44FR8" hidden="1">#REF!</definedName>
    <definedName name="BEx3I09YVXO0G4X7KGSA4WGORM35" localSheetId="20" hidden="1">#REF!</definedName>
    <definedName name="BEx3I09YVXO0G4X7KGSA4WGORM35" hidden="1">#REF!</definedName>
    <definedName name="BEx3I7BLM11AXCZ8E4JU8ZIAXPAS" localSheetId="20" hidden="1">#REF!</definedName>
    <definedName name="BEx3I7BLM11AXCZ8E4JU8ZIAXPAS" hidden="1">#REF!</definedName>
    <definedName name="BEx3ICF1GY8HQEBIU9S43PDJ90BX" localSheetId="20" hidden="1">#REF!</definedName>
    <definedName name="BEx3ICF1GY8HQEBIU9S43PDJ90BX" hidden="1">#REF!</definedName>
    <definedName name="BEx3IYAH2DEBFWO8F94H4MXE3RLY" localSheetId="20" hidden="1">#REF!</definedName>
    <definedName name="BEx3IYAH2DEBFWO8F94H4MXE3RLY" hidden="1">#REF!</definedName>
    <definedName name="BEx3IZXXSYEW50379N2EAFWO8DZV" localSheetId="20" hidden="1">#REF!</definedName>
    <definedName name="BEx3IZXXSYEW50379N2EAFWO8DZV" hidden="1">#REF!</definedName>
    <definedName name="BEx3J1VZVGTKT4ATPO9O5JCSFTTR" localSheetId="20" hidden="1">#REF!</definedName>
    <definedName name="BEx3J1VZVGTKT4ATPO9O5JCSFTTR" hidden="1">#REF!</definedName>
    <definedName name="BEx3JC2TY7JNAAC3L7QHVPQXLGQ8" localSheetId="20" hidden="1">#REF!</definedName>
    <definedName name="BEx3JC2TY7JNAAC3L7QHVPQXLGQ8" hidden="1">#REF!</definedName>
    <definedName name="BEx3JHMINP1THWDI6C83QR21FBGR" localSheetId="20" hidden="1">#REF!</definedName>
    <definedName name="BEx3JHMINP1THWDI6C83QR21FBGR" hidden="1">#REF!</definedName>
    <definedName name="BEx3JX23SYDIGOGM4Y0CQFBW8ZBV" localSheetId="20" hidden="1">#REF!</definedName>
    <definedName name="BEx3JX23SYDIGOGM4Y0CQFBW8ZBV" hidden="1">#REF!</definedName>
    <definedName name="BEx3JXCXCVBZJGV5VEG9MJEI01AL" localSheetId="20" hidden="1">#REF!</definedName>
    <definedName name="BEx3JXCXCVBZJGV5VEG9MJEI01AL" hidden="1">#REF!</definedName>
    <definedName name="BEx3JY98ZGQOIJAD31AKR12C64LP" localSheetId="20" hidden="1">#REF!</definedName>
    <definedName name="BEx3JY98ZGQOIJAD31AKR12C64LP" hidden="1">#REF!</definedName>
    <definedName name="BEx3JYK2N7X59TPJSKYZ77ENY8SS" localSheetId="20" hidden="1">#REF!</definedName>
    <definedName name="BEx3JYK2N7X59TPJSKYZ77ENY8SS" hidden="1">#REF!</definedName>
    <definedName name="BEx3K4EII7GU1CG0BN7UL15M6J8Z" localSheetId="20" hidden="1">#REF!</definedName>
    <definedName name="BEx3K4EII7GU1CG0BN7UL15M6J8Z" hidden="1">#REF!</definedName>
    <definedName name="BEx3K4ZXQUQ2KYZF74B84SO48XMW" localSheetId="20" hidden="1">#REF!</definedName>
    <definedName name="BEx3K4ZXQUQ2KYZF74B84SO48XMW" hidden="1">#REF!</definedName>
    <definedName name="BEx3K5QZUNWBEQQWDCJDXXFBV4QK" localSheetId="20" hidden="1">#REF!</definedName>
    <definedName name="BEx3K5QZUNWBEQQWDCJDXXFBV4QK" hidden="1">#REF!</definedName>
    <definedName name="BEx3KC6WKRCQX6L4P34ZM7CCJFBT" localSheetId="20" hidden="1">#REF!</definedName>
    <definedName name="BEx3KC6WKRCQX6L4P34ZM7CCJFBT" hidden="1">#REF!</definedName>
    <definedName name="BEx3KEFXUCVNVPH7KSEGAZYX13B5" localSheetId="20" hidden="1">#REF!</definedName>
    <definedName name="BEx3KEFXUCVNVPH7KSEGAZYX13B5" hidden="1">#REF!</definedName>
    <definedName name="BEx3KFXUAF6YXAA47B7Q6X9B3VGB" localSheetId="20" hidden="1">#REF!</definedName>
    <definedName name="BEx3KFXUAF6YXAA47B7Q6X9B3VGB" hidden="1">#REF!</definedName>
    <definedName name="BEx3KIXQYOGMPK4WJJAVBRX4NR28" localSheetId="20" hidden="1">#REF!</definedName>
    <definedName name="BEx3KIXQYOGMPK4WJJAVBRX4NR28" hidden="1">#REF!</definedName>
    <definedName name="BEx3KJOMVOSFZVJUL3GKCNP6DQDS" localSheetId="20" hidden="1">#REF!</definedName>
    <definedName name="BEx3KJOMVOSFZVJUL3GKCNP6DQDS" hidden="1">#REF!</definedName>
    <definedName name="BEx3KP2VRBMORK0QEAZUYCXL3DHJ" localSheetId="20" hidden="1">#REF!</definedName>
    <definedName name="BEx3KP2VRBMORK0QEAZUYCXL3DHJ" hidden="1">#REF!</definedName>
    <definedName name="BEx3L4IN3LI4C26SITKTGAH27CDU" localSheetId="20" hidden="1">#REF!</definedName>
    <definedName name="BEx3L4IN3LI4C26SITKTGAH27CDU" hidden="1">#REF!</definedName>
    <definedName name="BEx3L4YQ0J7ZU0M5QM6YIPCEYC9K" localSheetId="20" hidden="1">#REF!</definedName>
    <definedName name="BEx3L4YQ0J7ZU0M5QM6YIPCEYC9K" hidden="1">#REF!</definedName>
    <definedName name="BEx3L60DJOR7NQN42G7YSAODP1EX" localSheetId="20" hidden="1">#REF!</definedName>
    <definedName name="BEx3L60DJOR7NQN42G7YSAODP1EX" hidden="1">#REF!</definedName>
    <definedName name="BEx3L7D0PI38HWZ7VADU16C9E33D" localSheetId="20" hidden="1">#REF!</definedName>
    <definedName name="BEx3L7D0PI38HWZ7VADU16C9E33D" hidden="1">#REF!</definedName>
    <definedName name="BEx3L7NTB2BHXP26B5F4A3PRTY0Z" localSheetId="20" hidden="1">#REF!</definedName>
    <definedName name="BEx3L7NTB2BHXP26B5F4A3PRTY0Z" hidden="1">#REF!</definedName>
    <definedName name="BEx3LM1PR4Y7KINKMTMKR984GX8Q" localSheetId="20" hidden="1">#REF!</definedName>
    <definedName name="BEx3LM1PR4Y7KINKMTMKR984GX8Q" hidden="1">#REF!</definedName>
    <definedName name="BEx3LPCEZ1C0XEKNCM3YT09JWCUO" localSheetId="20" hidden="1">#REF!</definedName>
    <definedName name="BEx3LPCEZ1C0XEKNCM3YT09JWCUO" hidden="1">#REF!</definedName>
    <definedName name="BEx3LTU80DDHQRJRLVN79J3RC5Z0" localSheetId="20" hidden="1">#REF!</definedName>
    <definedName name="BEx3LTU80DDHQRJRLVN79J3RC5Z0" hidden="1">#REF!</definedName>
    <definedName name="BEx3LUL5EICSTN6KP1M6B7NAHYVO" localSheetId="20" hidden="1">#REF!</definedName>
    <definedName name="BEx3LUL5EICSTN6KP1M6B7NAHYVO" hidden="1">#REF!</definedName>
    <definedName name="BEx3M1MR1K1NQD03H74BFWOK4MWQ" localSheetId="20" hidden="1">#REF!</definedName>
    <definedName name="BEx3M1MR1K1NQD03H74BFWOK4MWQ" hidden="1">#REF!</definedName>
    <definedName name="BEx3M4H77MYUKOOD31H9F80NMVK8" localSheetId="20" hidden="1">#REF!</definedName>
    <definedName name="BEx3M4H77MYUKOOD31H9F80NMVK8" hidden="1">#REF!</definedName>
    <definedName name="BEx3M885DQ9KX2HJ6T6P6HDY9GC4" localSheetId="20" hidden="1">#REF!</definedName>
    <definedName name="BEx3M885DQ9KX2HJ6T6P6HDY9GC4" hidden="1">#REF!</definedName>
    <definedName name="BEx3M9VFX329PZWYC4DMZ6P3W9R2" localSheetId="20" hidden="1">#REF!</definedName>
    <definedName name="BEx3M9VFX329PZWYC4DMZ6P3W9R2" hidden="1">#REF!</definedName>
    <definedName name="BEx3MCQ0L5NQSPA1DGA0QTYSLHNP" localSheetId="20" hidden="1">#REF!</definedName>
    <definedName name="BEx3MCQ0L5NQSPA1DGA0QTYSLHNP" hidden="1">#REF!</definedName>
    <definedName name="BEx3MCQ0VEBV0CZXDS505L38EQ8N" localSheetId="20" hidden="1">#REF!</definedName>
    <definedName name="BEx3MCQ0VEBV0CZXDS505L38EQ8N" hidden="1">#REF!</definedName>
    <definedName name="BEx3ME2HC294KYAUDR73NXYGVDW0" localSheetId="20" hidden="1">#REF!</definedName>
    <definedName name="BEx3ME2HC294KYAUDR73NXYGVDW0" hidden="1">#REF!</definedName>
    <definedName name="BEx3MEYV5LQY0BAL7V3CFAFVOM3T" localSheetId="20" hidden="1">#REF!</definedName>
    <definedName name="BEx3MEYV5LQY0BAL7V3CFAFVOM3T" hidden="1">#REF!</definedName>
    <definedName name="BEx3MREOFWJQEYMCMBL7ZE06NBN6" localSheetId="20" hidden="1">#REF!</definedName>
    <definedName name="BEx3MREOFWJQEYMCMBL7ZE06NBN6" hidden="1">#REF!</definedName>
    <definedName name="BEx3MRPHDEYR919ZKPYTH3O7DQTY" localSheetId="20" hidden="1">#REF!</definedName>
    <definedName name="BEx3MRPHDEYR919ZKPYTH3O7DQTY" hidden="1">#REF!</definedName>
    <definedName name="BEx3NKXF7GYXHBK75UI6MDRUSU0J" localSheetId="20" hidden="1">#REF!</definedName>
    <definedName name="BEx3NKXF7GYXHBK75UI6MDRUSU0J" hidden="1">#REF!</definedName>
    <definedName name="BEx3NLIZ7PHF2XE59ECZ3MD04ZG1" localSheetId="20" hidden="1">#REF!</definedName>
    <definedName name="BEx3NLIZ7PHF2XE59ECZ3MD04ZG1" hidden="1">#REF!</definedName>
    <definedName name="BEx3NMQ4BVC94728AUM7CCX7UHTU" localSheetId="20" hidden="1">#REF!</definedName>
    <definedName name="BEx3NMQ4BVC94728AUM7CCX7UHTU" hidden="1">#REF!</definedName>
    <definedName name="BEx3NNBPZUO6BZU0DLA11SQERG4L" localSheetId="20" hidden="1">#REF!</definedName>
    <definedName name="BEx3NNBPZUO6BZU0DLA11SQERG4L" hidden="1">#REF!</definedName>
    <definedName name="BEx3NR2I4OUFP3Z2QZEDU2PIFIDI" localSheetId="20" hidden="1">#REF!</definedName>
    <definedName name="BEx3NR2I4OUFP3Z2QZEDU2PIFIDI" hidden="1">#REF!</definedName>
    <definedName name="BEx3NVV3RL4UV2EU430NY5LKTPXD" localSheetId="20" hidden="1">#REF!</definedName>
    <definedName name="BEx3NVV3RL4UV2EU430NY5LKTPXD" hidden="1">#REF!</definedName>
    <definedName name="BEx3O1420BO99ELGBDOEK6YUS2AH" localSheetId="20" hidden="1">#REF!</definedName>
    <definedName name="BEx3O1420BO99ELGBDOEK6YUS2AH" hidden="1">#REF!</definedName>
    <definedName name="BEx3O19B8FTTAPVT5DZXQGQXWFR8" localSheetId="20" hidden="1">#REF!</definedName>
    <definedName name="BEx3O19B8FTTAPVT5DZXQGQXWFR8" hidden="1">#REF!</definedName>
    <definedName name="BEx3O208V4211X3WMWUFFIW28Y5U" localSheetId="20" hidden="1">#REF!</definedName>
    <definedName name="BEx3O208V4211X3WMWUFFIW28Y5U" hidden="1">#REF!</definedName>
    <definedName name="BEx3O7JY7N5U41CVEUHYIEK343YH" localSheetId="20" hidden="1">#REF!</definedName>
    <definedName name="BEx3O7JY7N5U41CVEUHYIEK343YH" hidden="1">#REF!</definedName>
    <definedName name="BEx3O85IKWARA6NCJOLRBRJFMEWW" localSheetId="20" hidden="1">#REF!</definedName>
    <definedName name="BEx3O85IKWARA6NCJOLRBRJFMEWW" hidden="1">#REF!</definedName>
    <definedName name="BEx3OFCGQH8N5QT3C8M44CX5CLHX" localSheetId="15" hidden="1">#REF!</definedName>
    <definedName name="BEx3OFCGQH8N5QT3C8M44CX5CLHX" localSheetId="16" hidden="1">#REF!</definedName>
    <definedName name="BEx3OFCGQH8N5QT3C8M44CX5CLHX" localSheetId="20" hidden="1">#REF!</definedName>
    <definedName name="BEx3OFCGQH8N5QT3C8M44CX5CLHX" hidden="1">#REF!</definedName>
    <definedName name="BEx3OJZSCGFRW7SVGBFI0X9DNVMM" localSheetId="20" hidden="1">#REF!</definedName>
    <definedName name="BEx3OJZSCGFRW7SVGBFI0X9DNVMM" hidden="1">#REF!</definedName>
    <definedName name="BEx3ORSBUXAF21MKEY90YJV9AY9A" localSheetId="20" hidden="1">#REF!</definedName>
    <definedName name="BEx3ORSBUXAF21MKEY90YJV9AY9A" hidden="1">#REF!</definedName>
    <definedName name="BEx3OV8BH6PYNZT7C246LOAU9SVX" localSheetId="20" hidden="1">#REF!</definedName>
    <definedName name="BEx3OV8BH6PYNZT7C246LOAU9SVX" hidden="1">#REF!</definedName>
    <definedName name="BEx3OXRYJZUEY6E72UJU0PHLMYAR" localSheetId="20" hidden="1">#REF!</definedName>
    <definedName name="BEx3OXRYJZUEY6E72UJU0PHLMYAR" hidden="1">#REF!</definedName>
    <definedName name="BEx3P59TTRSGQY888P5C1O7M2PQT" localSheetId="20" hidden="1">#REF!</definedName>
    <definedName name="BEx3P59TTRSGQY888P5C1O7M2PQT" hidden="1">#REF!</definedName>
    <definedName name="BEx3PDNRRNKD5GOUBUQFXAHIXLD9" localSheetId="20" hidden="1">#REF!</definedName>
    <definedName name="BEx3PDNRRNKD5GOUBUQFXAHIXLD9" hidden="1">#REF!</definedName>
    <definedName name="BEx3PDT8GNPWLLN02IH1XPV90XYK" localSheetId="20" hidden="1">#REF!</definedName>
    <definedName name="BEx3PDT8GNPWLLN02IH1XPV90XYK" hidden="1">#REF!</definedName>
    <definedName name="BEx3PG24EE6BFX4WK0PD7YR4MWXE" localSheetId="20" hidden="1">#REF!</definedName>
    <definedName name="BEx3PG24EE6BFX4WK0PD7YR4MWXE" hidden="1">#REF!</definedName>
    <definedName name="BEx3PKEMDW8KZEP11IL927C5O7I2" localSheetId="20" hidden="1">#REF!</definedName>
    <definedName name="BEx3PKEMDW8KZEP11IL927C5O7I2" hidden="1">#REF!</definedName>
    <definedName name="BEx3PKJZ1Z7L9S6KV8KXVS6B2FX4" localSheetId="20" hidden="1">#REF!</definedName>
    <definedName name="BEx3PKJZ1Z7L9S6KV8KXVS6B2FX4" hidden="1">#REF!</definedName>
    <definedName name="BEx3PMNG53Z5HY138H99QOMTX8W3" localSheetId="20" hidden="1">#REF!</definedName>
    <definedName name="BEx3PMNG53Z5HY138H99QOMTX8W3" hidden="1">#REF!</definedName>
    <definedName name="BEx3PP1RRSFZ8UC0JC9R91W6LNKW" localSheetId="20" hidden="1">#REF!</definedName>
    <definedName name="BEx3PP1RRSFZ8UC0JC9R91W6LNKW" hidden="1">#REF!</definedName>
    <definedName name="BEx3PPCKN624WDXN9HIU6BDOOFL1" localSheetId="20" hidden="1">#REF!</definedName>
    <definedName name="BEx3PPCKN624WDXN9HIU6BDOOFL1" hidden="1">#REF!</definedName>
    <definedName name="BEx3PVXYZC8WB9ZJE7OCKUXZ46EA" localSheetId="20" hidden="1">#REF!</definedName>
    <definedName name="BEx3PVXYZC8WB9ZJE7OCKUXZ46EA" hidden="1">#REF!</definedName>
    <definedName name="BEx3Q0VWPU5EQECK7MQ47TYJ3SWW" localSheetId="20" hidden="1">#REF!</definedName>
    <definedName name="BEx3Q0VWPU5EQECK7MQ47TYJ3SWW" hidden="1">#REF!</definedName>
    <definedName name="BEx3Q7BZ9PUXK2RLIOFSIS9AHU1B" localSheetId="20" hidden="1">#REF!</definedName>
    <definedName name="BEx3Q7BZ9PUXK2RLIOFSIS9AHU1B" hidden="1">#REF!</definedName>
    <definedName name="BEx3Q8J42S9VU6EAN2Y28MR6DF88" localSheetId="20" hidden="1">#REF!</definedName>
    <definedName name="BEx3Q8J42S9VU6EAN2Y28MR6DF88" hidden="1">#REF!</definedName>
    <definedName name="BEx3QEDFOYFY5NBTININ5W4RLD4Q" localSheetId="20" hidden="1">#REF!</definedName>
    <definedName name="BEx3QEDFOYFY5NBTININ5W4RLD4Q" hidden="1">#REF!</definedName>
    <definedName name="BEx3QIKJ3U962US1Q564NZDLU8LD" localSheetId="20" hidden="1">#REF!</definedName>
    <definedName name="BEx3QIKJ3U962US1Q564NZDLU8LD" hidden="1">#REF!</definedName>
    <definedName name="BEx3QLKKMOCYGB7DSNC29XGRU52O" localSheetId="20" hidden="1">#REF!</definedName>
    <definedName name="BEx3QLKKMOCYGB7DSNC29XGRU52O" hidden="1">#REF!</definedName>
    <definedName name="BEx3QR9D45DHW50VQ7Y3Q1AXPOB9" localSheetId="20" hidden="1">#REF!</definedName>
    <definedName name="BEx3QR9D45DHW50VQ7Y3Q1AXPOB9" hidden="1">#REF!</definedName>
    <definedName name="BEx3QSWT2S5KWG6U2V9711IYDQBM" localSheetId="20" hidden="1">#REF!</definedName>
    <definedName name="BEx3QSWT2S5KWG6U2V9711IYDQBM" hidden="1">#REF!</definedName>
    <definedName name="BEx3QU9AM2D9N0887SF1H9427JKU" localSheetId="20" hidden="1">#REF!</definedName>
    <definedName name="BEx3QU9AM2D9N0887SF1H9427JKU" hidden="1">#REF!</definedName>
    <definedName name="BEx3QVGG7Q2X4HZHJAM35A8T3VR7" localSheetId="20" hidden="1">#REF!</definedName>
    <definedName name="BEx3QVGG7Q2X4HZHJAM35A8T3VR7" hidden="1">#REF!</definedName>
    <definedName name="BEx3R0JUB9YN8PHPPQTAMIT1IHWK" localSheetId="20" hidden="1">#REF!</definedName>
    <definedName name="BEx3R0JUB9YN8PHPPQTAMIT1IHWK" hidden="1">#REF!</definedName>
    <definedName name="BEx3R81NFRO7M81VHVKOBFT0QBIL" localSheetId="20" hidden="1">#REF!</definedName>
    <definedName name="BEx3R81NFRO7M81VHVKOBFT0QBIL" hidden="1">#REF!</definedName>
    <definedName name="BEx3R8N7YCUKJFKXRC8VVKDGUCWT" localSheetId="20" hidden="1">#REF!</definedName>
    <definedName name="BEx3R8N7YCUKJFKXRC8VVKDGUCWT" hidden="1">#REF!</definedName>
    <definedName name="BEx3RFJCSRTFFKD3A8DC3F4ZHW92" localSheetId="20" hidden="1">#REF!</definedName>
    <definedName name="BEx3RFJCSRTFFKD3A8DC3F4ZHW92" hidden="1">#REF!</definedName>
    <definedName name="BEx3RHC2ZD5UFS6QD4OPFCNNMWH1" localSheetId="20" hidden="1">#REF!</definedName>
    <definedName name="BEx3RHC2ZD5UFS6QD4OPFCNNMWH1" hidden="1">#REF!</definedName>
    <definedName name="BEx3RHMVYSP3UJFE4JFGYN439AJK" localSheetId="20" hidden="1">#REF!</definedName>
    <definedName name="BEx3RHMVYSP3UJFE4JFGYN439AJK" hidden="1">#REF!</definedName>
    <definedName name="BEx3RKHARL8IJX5B7DY70B7NIRVT" localSheetId="20" hidden="1">#REF!</definedName>
    <definedName name="BEx3RKHARL8IJX5B7DY70B7NIRVT" hidden="1">#REF!</definedName>
    <definedName name="BEx3RQ10QIWBAPHALAA91BUUCM2X" localSheetId="20" hidden="1">#REF!</definedName>
    <definedName name="BEx3RQ10QIWBAPHALAA91BUUCM2X" hidden="1">#REF!</definedName>
    <definedName name="BEx3RV4E1WT43SZBUN09RTB8EK1O" localSheetId="20" hidden="1">#REF!</definedName>
    <definedName name="BEx3RV4E1WT43SZBUN09RTB8EK1O" hidden="1">#REF!</definedName>
    <definedName name="BEx3RXO31FBRRLV0JNYV5WKXBI0B" localSheetId="20" hidden="1">#REF!</definedName>
    <definedName name="BEx3RXO31FBRRLV0JNYV5WKXBI0B" hidden="1">#REF!</definedName>
    <definedName name="BEx3RXYU0QLFXSFTM5EB20GD03W5" localSheetId="20" hidden="1">#REF!</definedName>
    <definedName name="BEx3RXYU0QLFXSFTM5EB20GD03W5" hidden="1">#REF!</definedName>
    <definedName name="BEx3RYKLC3QQO3XTUN7BEW2AQL98" localSheetId="20" hidden="1">#REF!</definedName>
    <definedName name="BEx3RYKLC3QQO3XTUN7BEW2AQL98" hidden="1">#REF!</definedName>
    <definedName name="BEx3S0D6JUMB108LOCZDSMZJEEJ5" localSheetId="20" hidden="1">#REF!</definedName>
    <definedName name="BEx3S0D6JUMB108LOCZDSMZJEEJ5" hidden="1">#REF!</definedName>
    <definedName name="BEx3SHWF5FZ1ENNWE8YT6JTBCDWU" localSheetId="20" hidden="1">#REF!</definedName>
    <definedName name="BEx3SHWF5FZ1ENNWE8YT6JTBCDWU" hidden="1">#REF!</definedName>
    <definedName name="BEx3SICJ45BYT6FHBER86PJT25FC" localSheetId="20" hidden="1">#REF!</definedName>
    <definedName name="BEx3SICJ45BYT6FHBER86PJT25FC" hidden="1">#REF!</definedName>
    <definedName name="BEx3SMUCMJVGQ2H4EHQI5ZFHEF0P" localSheetId="20" hidden="1">#REF!</definedName>
    <definedName name="BEx3SMUCMJVGQ2H4EHQI5ZFHEF0P" hidden="1">#REF!</definedName>
    <definedName name="BEx3SN56F03CPDRDA7LZ763V0N4I" localSheetId="20" hidden="1">#REF!</definedName>
    <definedName name="BEx3SN56F03CPDRDA7LZ763V0N4I" hidden="1">#REF!</definedName>
    <definedName name="BEx3SPE6N1ORXPRCDL3JPZD73Z9F" localSheetId="20" hidden="1">#REF!</definedName>
    <definedName name="BEx3SPE6N1ORXPRCDL3JPZD73Z9F" hidden="1">#REF!</definedName>
    <definedName name="BEx3T29ZTULQE0OMSMWUMZDU9ZZ0" localSheetId="20" hidden="1">#REF!</definedName>
    <definedName name="BEx3T29ZTULQE0OMSMWUMZDU9ZZ0" hidden="1">#REF!</definedName>
    <definedName name="BEx3T6MJ1QDJ929WMUDVZ0O3UW0Y" localSheetId="20" hidden="1">#REF!</definedName>
    <definedName name="BEx3T6MJ1QDJ929WMUDVZ0O3UW0Y" hidden="1">#REF!</definedName>
    <definedName name="BEx3T90SRPHVFZGKZPEL156PTBLG" localSheetId="20" hidden="1">#REF!</definedName>
    <definedName name="BEx3T90SRPHVFZGKZPEL156PTBLG" hidden="1">#REF!</definedName>
    <definedName name="BEx3TMNO7NM03FQTML6ZEBRQXY0M" localSheetId="20" hidden="1">#REF!</definedName>
    <definedName name="BEx3TMNO7NM03FQTML6ZEBRQXY0M" hidden="1">#REF!</definedName>
    <definedName name="BEx3TPCSI16OAB2L9M9IULQMQ9J9" localSheetId="20" hidden="1">#REF!</definedName>
    <definedName name="BEx3TPCSI16OAB2L9M9IULQMQ9J9" hidden="1">#REF!</definedName>
    <definedName name="BEx3U64YUOZ419BAJS2W78UMATAW" localSheetId="20" hidden="1">#REF!</definedName>
    <definedName name="BEx3U64YUOZ419BAJS2W78UMATAW" hidden="1">#REF!</definedName>
    <definedName name="BEx3U94WCEA5DKMWBEX1GU0LKYG2" localSheetId="20" hidden="1">#REF!</definedName>
    <definedName name="BEx3U94WCEA5DKMWBEX1GU0LKYG2" hidden="1">#REF!</definedName>
    <definedName name="BEx3U9VZ8SQVYS6ZA038J7AP7ZGW" localSheetId="20" hidden="1">#REF!</definedName>
    <definedName name="BEx3U9VZ8SQVYS6ZA038J7AP7ZGW" hidden="1">#REF!</definedName>
    <definedName name="BEx3UG11PSVRK9DW5ZNKOB4T24MN" localSheetId="20" hidden="1">#REF!</definedName>
    <definedName name="BEx3UG11PSVRK9DW5ZNKOB4T24MN" hidden="1">#REF!</definedName>
    <definedName name="BEx3UIQ5B7PL8QJ6RI0LF7QJWLLO" localSheetId="15" hidden="1">#REF!</definedName>
    <definedName name="BEx3UIQ5B7PL8QJ6RI0LF7QJWLLO" localSheetId="16" hidden="1">#REF!</definedName>
    <definedName name="BEx3UIQ5B7PL8QJ6RI0LF7QJWLLO" localSheetId="20" hidden="1">#REF!</definedName>
    <definedName name="BEx3UIQ5B7PL8QJ6RI0LF7QJWLLO" hidden="1">#REF!</definedName>
    <definedName name="BEx3UIQ5WRJBGNTFCCLOR4N7B1OQ" localSheetId="20" hidden="1">#REF!</definedName>
    <definedName name="BEx3UIQ5WRJBGNTFCCLOR4N7B1OQ" hidden="1">#REF!</definedName>
    <definedName name="BEx3UJMIX2NUSSWGMSI25A5DM4CH" localSheetId="20" hidden="1">#REF!</definedName>
    <definedName name="BEx3UJMIX2NUSSWGMSI25A5DM4CH" hidden="1">#REF!</definedName>
    <definedName name="BEx3UKOCOQG7S1YQ436S997K1KWV" localSheetId="20" hidden="1">#REF!</definedName>
    <definedName name="BEx3UKOCOQG7S1YQ436S997K1KWV" hidden="1">#REF!</definedName>
    <definedName name="BEx3UQ7WT8T56S476IYJBFTP1FBY" localSheetId="20" hidden="1">#REF!</definedName>
    <definedName name="BEx3UQ7WT8T56S476IYJBFTP1FBY" hidden="1">#REF!</definedName>
    <definedName name="BEx3UU46FGPB8C5GM6QZZZNI8FY1" localSheetId="15" hidden="1">#REF!</definedName>
    <definedName name="BEx3UU46FGPB8C5GM6QZZZNI8FY1" localSheetId="16" hidden="1">#REF!</definedName>
    <definedName name="BEx3UU46FGPB8C5GM6QZZZNI8FY1" localSheetId="20" hidden="1">#REF!</definedName>
    <definedName name="BEx3UU46FGPB8C5GM6QZZZNI8FY1" hidden="1">#REF!</definedName>
    <definedName name="BEx3UYM19VIXLA0EU7LB9NHA77PB" localSheetId="20" hidden="1">#REF!</definedName>
    <definedName name="BEx3UYM19VIXLA0EU7LB9NHA77PB" hidden="1">#REF!</definedName>
    <definedName name="BEx3V0EPR8DD44FA1TJFATXBJ5BA" localSheetId="20" hidden="1">#REF!</definedName>
    <definedName name="BEx3V0EPR8DD44FA1TJFATXBJ5BA" hidden="1">#REF!</definedName>
    <definedName name="BEx3VML7CG70HPISMVYIUEN3711Q" localSheetId="20" hidden="1">#REF!</definedName>
    <definedName name="BEx3VML7CG70HPISMVYIUEN3711Q" hidden="1">#REF!</definedName>
    <definedName name="BEx56ZID5H04P9AIYLP1OASFGV56" localSheetId="20" hidden="1">#REF!</definedName>
    <definedName name="BEx56ZID5H04P9AIYLP1OASFGV56" hidden="1">#REF!</definedName>
    <definedName name="BEx57VVOKGYOTHR9Z8AJNKRDSU20" localSheetId="20" hidden="1">#REF!</definedName>
    <definedName name="BEx57VVOKGYOTHR9Z8AJNKRDSU20" hidden="1">#REF!</definedName>
    <definedName name="BEx587EYSS57E3PI8DT973HLJM9E" localSheetId="20" hidden="1">#REF!</definedName>
    <definedName name="BEx587EYSS57E3PI8DT973HLJM9E" hidden="1">#REF!</definedName>
    <definedName name="BEx587KFQ3VKCOCY1SA5F24PQGUI" localSheetId="20" hidden="1">#REF!</definedName>
    <definedName name="BEx587KFQ3VKCOCY1SA5F24PQGUI" hidden="1">#REF!</definedName>
    <definedName name="BEx589YSF6Z3BES2WDO9VJF6J7RD" localSheetId="20" hidden="1">#REF!</definedName>
    <definedName name="BEx589YSF6Z3BES2WDO9VJF6J7RD" hidden="1">#REF!</definedName>
    <definedName name="BEx58HRBEO7GYHL70I9S0DIIR5Y3" localSheetId="20" hidden="1">#REF!</definedName>
    <definedName name="BEx58HRBEO7GYHL70I9S0DIIR5Y3" hidden="1">#REF!</definedName>
    <definedName name="BEx58O1WGJ5ARYSTQ7E7Z9CZ70FW" localSheetId="20" hidden="1">#REF!</definedName>
    <definedName name="BEx58O1WGJ5ARYSTQ7E7Z9CZ70FW" hidden="1">#REF!</definedName>
    <definedName name="BEx58O780PQ05NF0Z1SKKRB3N099" localSheetId="20" hidden="1">#REF!</definedName>
    <definedName name="BEx58O780PQ05NF0Z1SKKRB3N099" hidden="1">#REF!</definedName>
    <definedName name="BEx58XHO7ZULLF2EUD7YIS0MGQJ5" localSheetId="20" hidden="1">#REF!</definedName>
    <definedName name="BEx58XHO7ZULLF2EUD7YIS0MGQJ5" hidden="1">#REF!</definedName>
    <definedName name="BEx58ZW0HAIGIPEX9CVA1PQQTR6X" localSheetId="20" hidden="1">#REF!</definedName>
    <definedName name="BEx58ZW0HAIGIPEX9CVA1PQQTR6X" hidden="1">#REF!</definedName>
    <definedName name="BEx59BA1KH3RG6K1LHL7YS2VB79N" localSheetId="20" hidden="1">#REF!</definedName>
    <definedName name="BEx59BA1KH3RG6K1LHL7YS2VB79N" hidden="1">#REF!</definedName>
    <definedName name="BEx59E9WABJP2TN71QAIKK79HPK9" localSheetId="20" hidden="1">#REF!</definedName>
    <definedName name="BEx59E9WABJP2TN71QAIKK79HPK9" hidden="1">#REF!</definedName>
    <definedName name="BEx59P7MAPNU129ZTC5H3EH892G1" localSheetId="20" hidden="1">#REF!</definedName>
    <definedName name="BEx59P7MAPNU129ZTC5H3EH892G1" hidden="1">#REF!</definedName>
    <definedName name="BEx5A11WZRQSIE089QE119AOX9ZG" localSheetId="20" hidden="1">#REF!</definedName>
    <definedName name="BEx5A11WZRQSIE089QE119AOX9ZG" hidden="1">#REF!</definedName>
    <definedName name="BEx5A6ATFUVEJ0HUDROD1OO0CGV5" localSheetId="20" hidden="1">#REF!</definedName>
    <definedName name="BEx5A6ATFUVEJ0HUDROD1OO0CGV5" hidden="1">#REF!</definedName>
    <definedName name="BEx5A7CIGCOTHJKHGUBDZG91JGPZ" localSheetId="20" hidden="1">#REF!</definedName>
    <definedName name="BEx5A7CIGCOTHJKHGUBDZG91JGPZ" hidden="1">#REF!</definedName>
    <definedName name="BEx5A8UFLT2SWVSG5COFA9B8P376" localSheetId="20" hidden="1">#REF!</definedName>
    <definedName name="BEx5A8UFLT2SWVSG5COFA9B8P376" hidden="1">#REF!</definedName>
    <definedName name="BEx5AFFTN3IXIBHDKM0FYC4OFL1S" localSheetId="20" hidden="1">#REF!</definedName>
    <definedName name="BEx5AFFTN3IXIBHDKM0FYC4OFL1S" hidden="1">#REF!</definedName>
    <definedName name="BEx5AOFIO8KVRHIZ1RII337AA8ML" localSheetId="20" hidden="1">#REF!</definedName>
    <definedName name="BEx5AOFIO8KVRHIZ1RII337AA8ML" hidden="1">#REF!</definedName>
    <definedName name="BEx5APRZ66L5BWHFE8E4YYNEDTI4" localSheetId="20" hidden="1">#REF!</definedName>
    <definedName name="BEx5APRZ66L5BWHFE8E4YYNEDTI4" hidden="1">#REF!</definedName>
    <definedName name="BEx5ARVI26GBOMZ6NBHE2KUBTNSP" localSheetId="20" hidden="1">#REF!</definedName>
    <definedName name="BEx5ARVI26GBOMZ6NBHE2KUBTNSP" hidden="1">#REF!</definedName>
    <definedName name="BEx5AUVDSQ35VO4BD9AKKGBM5S7D" localSheetId="15" hidden="1">#REF!</definedName>
    <definedName name="BEx5AUVDSQ35VO4BD9AKKGBM5S7D" localSheetId="16" hidden="1">#REF!</definedName>
    <definedName name="BEx5AUVDSQ35VO4BD9AKKGBM5S7D" localSheetId="20" hidden="1">#REF!</definedName>
    <definedName name="BEx5AUVDSQ35VO4BD9AKKGBM5S7D" hidden="1">#REF!</definedName>
    <definedName name="BEx5B4RHHX0J1BF2FZKEA0SPP29O" localSheetId="20" hidden="1">#REF!</definedName>
    <definedName name="BEx5B4RHHX0J1BF2FZKEA0SPP29O" hidden="1">#REF!</definedName>
    <definedName name="BEx5B5YMSWP0OVI5CIQRP5V18D0C" localSheetId="20" hidden="1">#REF!</definedName>
    <definedName name="BEx5B5YMSWP0OVI5CIQRP5V18D0C" hidden="1">#REF!</definedName>
    <definedName name="BEx5B825RW35M5H0UB2IZGGRS4ER" localSheetId="20" hidden="1">#REF!</definedName>
    <definedName name="BEx5B825RW35M5H0UB2IZGGRS4ER" hidden="1">#REF!</definedName>
    <definedName name="BEx5BAWPMY0TL684WDXX6KKJLRCN" localSheetId="20" hidden="1">#REF!</definedName>
    <definedName name="BEx5BAWPMY0TL684WDXX6KKJLRCN" hidden="1">#REF!</definedName>
    <definedName name="BEx5BBI61U4Y65GD0ARMTALPP7SJ" localSheetId="20" hidden="1">#REF!</definedName>
    <definedName name="BEx5BBI61U4Y65GD0ARMTALPP7SJ" hidden="1">#REF!</definedName>
    <definedName name="BEx5BD5L6LIQ99M87XJMWWNL031Z" localSheetId="20" hidden="1">#REF!</definedName>
    <definedName name="BEx5BD5L6LIQ99M87XJMWWNL031Z" hidden="1">#REF!</definedName>
    <definedName name="BEx5BDR56MEV4IHY6CIH2SVNG1UB" localSheetId="20" hidden="1">#REF!</definedName>
    <definedName name="BEx5BDR56MEV4IHY6CIH2SVNG1UB" hidden="1">#REF!</definedName>
    <definedName name="BEx5BESZC5H329SKHGJOHZFILYJJ" localSheetId="20" hidden="1">#REF!</definedName>
    <definedName name="BEx5BESZC5H329SKHGJOHZFILYJJ" hidden="1">#REF!</definedName>
    <definedName name="BEx5BHSQ42B50IU1TEQFUXFX9XQD" localSheetId="20" hidden="1">#REF!</definedName>
    <definedName name="BEx5BHSQ42B50IU1TEQFUXFX9XQD" hidden="1">#REF!</definedName>
    <definedName name="BEx5BKHUCQEM4FA2DEQUKKC2QEYR" localSheetId="20" hidden="1">#REF!</definedName>
    <definedName name="BEx5BKHUCQEM4FA2DEQUKKC2QEYR" hidden="1">#REF!</definedName>
    <definedName name="BEx5BKSM4UN4C1DM3EYKM79MRC5K" localSheetId="20" hidden="1">#REF!</definedName>
    <definedName name="BEx5BKSM4UN4C1DM3EYKM79MRC5K" hidden="1">#REF!</definedName>
    <definedName name="BEx5BNN8NPH9KVOBARB9CDD9WLB6" localSheetId="20" hidden="1">#REF!</definedName>
    <definedName name="BEx5BNN8NPH9KVOBARB9CDD9WLB6" hidden="1">#REF!</definedName>
    <definedName name="BEx5BQ6UF5C89VX5ZUUUNN7Q2S3Z" localSheetId="20" hidden="1">#REF!</definedName>
    <definedName name="BEx5BQ6UF5C89VX5ZUUUNN7Q2S3Z" hidden="1">#REF!</definedName>
    <definedName name="BEx5BWC3RHNNZZNXQ3IJ1GNNZW7M" localSheetId="20" hidden="1">#REF!</definedName>
    <definedName name="BEx5BWC3RHNNZZNXQ3IJ1GNNZW7M" hidden="1">#REF!</definedName>
    <definedName name="BEx5BXJATFA4GZNILN2UJ1D2AOGO" localSheetId="20" hidden="1">#REF!</definedName>
    <definedName name="BEx5BXJATFA4GZNILN2UJ1D2AOGO" hidden="1">#REF!</definedName>
    <definedName name="BEx5BYFMZ80TDDN2EZO8CF39AIAC" localSheetId="20" hidden="1">#REF!</definedName>
    <definedName name="BEx5BYFMZ80TDDN2EZO8CF39AIAC" hidden="1">#REF!</definedName>
    <definedName name="BEx5C2BWFW6SHZBFDEISKGXHZCQW" localSheetId="20" hidden="1">#REF!</definedName>
    <definedName name="BEx5C2BWFW6SHZBFDEISKGXHZCQW" hidden="1">#REF!</definedName>
    <definedName name="BEx5C49ZFH8TO9ZU55729C3F7XG7" localSheetId="20" hidden="1">#REF!</definedName>
    <definedName name="BEx5C49ZFH8TO9ZU55729C3F7XG7" hidden="1">#REF!</definedName>
    <definedName name="BEx5C8GZQK13G60ZM70P63I5OS0L" localSheetId="20" hidden="1">#REF!</definedName>
    <definedName name="BEx5C8GZQK13G60ZM70P63I5OS0L" hidden="1">#REF!</definedName>
    <definedName name="BEx5CAPTVN2NBT3UOMA1UFAL1C2R" localSheetId="20" hidden="1">#REF!</definedName>
    <definedName name="BEx5CAPTVN2NBT3UOMA1UFAL1C2R" hidden="1">#REF!</definedName>
    <definedName name="BEx5CEM3SYF9XP0ZZVE0GEPCLV3F" localSheetId="20" hidden="1">#REF!</definedName>
    <definedName name="BEx5CEM3SYF9XP0ZZVE0GEPCLV3F" hidden="1">#REF!</definedName>
    <definedName name="BEx5CFYQ0F1Z6P8SCVJ0I3UPVFE4" localSheetId="20" hidden="1">#REF!</definedName>
    <definedName name="BEx5CFYQ0F1Z6P8SCVJ0I3UPVFE4" hidden="1">#REF!</definedName>
    <definedName name="BEx5CINUDCSDCAJSNNV7XVNU8Q79" localSheetId="20" hidden="1">#REF!</definedName>
    <definedName name="BEx5CINUDCSDCAJSNNV7XVNU8Q79" hidden="1">#REF!</definedName>
    <definedName name="BEx5CNLUIOYU8EODGA03Z3547I9T" localSheetId="20" hidden="1">#REF!</definedName>
    <definedName name="BEx5CNLUIOYU8EODGA03Z3547I9T" hidden="1">#REF!</definedName>
    <definedName name="BEx5CPEKNSJORIPFQC2E1LTRYY8L" localSheetId="20" hidden="1">#REF!</definedName>
    <definedName name="BEx5CPEKNSJORIPFQC2E1LTRYY8L" hidden="1">#REF!</definedName>
    <definedName name="BEx5CSUOL05D8PAM2TRDA9VRJT1O" localSheetId="20" hidden="1">#REF!</definedName>
    <definedName name="BEx5CSUOL05D8PAM2TRDA9VRJT1O" hidden="1">#REF!</definedName>
    <definedName name="BEx5CUNFOO4YDFJ22HCMI2QKIGKM" localSheetId="20" hidden="1">#REF!</definedName>
    <definedName name="BEx5CUNFOO4YDFJ22HCMI2QKIGKM" hidden="1">#REF!</definedName>
    <definedName name="BEx5D2W3OTZO7F8Q91CV254Q4LKE" localSheetId="20" hidden="1">#REF!</definedName>
    <definedName name="BEx5D2W3OTZO7F8Q91CV254Q4LKE" hidden="1">#REF!</definedName>
    <definedName name="BEx5D5W0OED6788ZKXNBW6BMYRB4" localSheetId="20" hidden="1">#REF!</definedName>
    <definedName name="BEx5D5W0OED6788ZKXNBW6BMYRB4" hidden="1">#REF!</definedName>
    <definedName name="BEx5D8L47OF0WHBPFWXGZINZWUBZ" localSheetId="20" hidden="1">#REF!</definedName>
    <definedName name="BEx5D8L47OF0WHBPFWXGZINZWUBZ" hidden="1">#REF!</definedName>
    <definedName name="BEx5DAJAHQ2SKUPCKSCR3PYML67L" localSheetId="20" hidden="1">#REF!</definedName>
    <definedName name="BEx5DAJAHQ2SKUPCKSCR3PYML67L" hidden="1">#REF!</definedName>
    <definedName name="BEx5DC18JM1KJCV44PF18E0LNRKA" localSheetId="20" hidden="1">#REF!</definedName>
    <definedName name="BEx5DC18JM1KJCV44PF18E0LNRKA" hidden="1">#REF!</definedName>
    <definedName name="BEx5DJIZBTNS011R9IIG2OQ2L6ZX" localSheetId="20" hidden="1">#REF!</definedName>
    <definedName name="BEx5DJIZBTNS011R9IIG2OQ2L6ZX" hidden="1">#REF!</definedName>
    <definedName name="BEx5E123OLO9WQUOIRIDJ967KAGK" localSheetId="20" hidden="1">#REF!</definedName>
    <definedName name="BEx5E123OLO9WQUOIRIDJ967KAGK" hidden="1">#REF!</definedName>
    <definedName name="BEx5E2UU5NES6W779W2OZTZOB4O7" localSheetId="20" hidden="1">#REF!</definedName>
    <definedName name="BEx5E2UU5NES6W779W2OZTZOB4O7" hidden="1">#REF!</definedName>
    <definedName name="BEx5E4CSE5G83J5K32WENF7BXL82" localSheetId="20" hidden="1">#REF!</definedName>
    <definedName name="BEx5E4CSE5G83J5K32WENF7BXL82" hidden="1">#REF!</definedName>
    <definedName name="BEx5ELQL9B0VR6UT18KP11DHOTFX" localSheetId="20" hidden="1">#REF!</definedName>
    <definedName name="BEx5ELQL9B0VR6UT18KP11DHOTFX" hidden="1">#REF!</definedName>
    <definedName name="BEx5ER4TJTFPN7IB1MNEB1ZFR5M6" localSheetId="20" hidden="1">#REF!</definedName>
    <definedName name="BEx5ER4TJTFPN7IB1MNEB1ZFR5M6" hidden="1">#REF!</definedName>
    <definedName name="BEx5EW87ACRI46LAKG0VDJVFLG7R" localSheetId="20" hidden="1">#REF!</definedName>
    <definedName name="BEx5EW87ACRI46LAKG0VDJVFLG7R" hidden="1">#REF!</definedName>
    <definedName name="BEx5F6KF3SROYIFF0A1HJRV87YZC" localSheetId="20" hidden="1">#REF!</definedName>
    <definedName name="BEx5F6KF3SROYIFF0A1HJRV87YZC" hidden="1">#REF!</definedName>
    <definedName name="BEx5F6V72QTCK7O39Y59R0EVM6CW" localSheetId="20" hidden="1">#REF!</definedName>
    <definedName name="BEx5F6V72QTCK7O39Y59R0EVM6CW" hidden="1">#REF!</definedName>
    <definedName name="BEx5F9K9B2XA4LVU2LJMI89AW8BO" localSheetId="20" hidden="1">#REF!</definedName>
    <definedName name="BEx5F9K9B2XA4LVU2LJMI89AW8BO" hidden="1">#REF!</definedName>
    <definedName name="BEx5FGLQVACD5F5YZG4DGSCHCGO2" localSheetId="20" hidden="1">#REF!</definedName>
    <definedName name="BEx5FGLQVACD5F5YZG4DGSCHCGO2" hidden="1">#REF!</definedName>
    <definedName name="BEx5FLJWHLW3BTZILDPN5NMA449V" localSheetId="20" hidden="1">#REF!</definedName>
    <definedName name="BEx5FLJWHLW3BTZILDPN5NMA449V" hidden="1">#REF!</definedName>
    <definedName name="BEx5FNI2O10YN2SI1NO4X5GP3GTF" localSheetId="20" hidden="1">#REF!</definedName>
    <definedName name="BEx5FNI2O10YN2SI1NO4X5GP3GTF" hidden="1">#REF!</definedName>
    <definedName name="BEx5FO8YRFSZCG3L608EHIHIHFY4" localSheetId="20" hidden="1">#REF!</definedName>
    <definedName name="BEx5FO8YRFSZCG3L608EHIHIHFY4" hidden="1">#REF!</definedName>
    <definedName name="BEx5FOUK8T0EOTFUKGIWKKOE6F7G" localSheetId="20" hidden="1">#REF!</definedName>
    <definedName name="BEx5FOUK8T0EOTFUKGIWKKOE6F7G" hidden="1">#REF!</definedName>
    <definedName name="BEx5FQNA6V4CNYSH013K45RI4BCV" localSheetId="20" hidden="1">#REF!</definedName>
    <definedName name="BEx5FQNA6V4CNYSH013K45RI4BCV" hidden="1">#REF!</definedName>
    <definedName name="BEx5FVQPPEU32CPNV9RRQ9MNLLVE" localSheetId="20" hidden="1">#REF!</definedName>
    <definedName name="BEx5FVQPPEU32CPNV9RRQ9MNLLVE" hidden="1">#REF!</definedName>
    <definedName name="BEx5FZC6RK92TU32WZ4N099LWYKZ" localSheetId="20" hidden="1">#REF!</definedName>
    <definedName name="BEx5FZC6RK92TU32WZ4N099LWYKZ" hidden="1">#REF!</definedName>
    <definedName name="BEx5G08KGMG5X2AQKDGPFYG5GH94" localSheetId="20" hidden="1">#REF!</definedName>
    <definedName name="BEx5G08KGMG5X2AQKDGPFYG5GH94" hidden="1">#REF!</definedName>
    <definedName name="BEx5G1A8TFN4C4QII35U9DKYNIS8" localSheetId="20" hidden="1">#REF!</definedName>
    <definedName name="BEx5G1A8TFN4C4QII35U9DKYNIS8" hidden="1">#REF!</definedName>
    <definedName name="BEx5G1L0QO91KEPDMV1D8OT4BT73" localSheetId="20" hidden="1">#REF!</definedName>
    <definedName name="BEx5G1L0QO91KEPDMV1D8OT4BT73" hidden="1">#REF!</definedName>
    <definedName name="BEx5G86DZL1VYUX6KWODAP3WFAWP" localSheetId="20" hidden="1">#REF!</definedName>
    <definedName name="BEx5G86DZL1VYUX6KWODAP3WFAWP" hidden="1">#REF!</definedName>
    <definedName name="BEx5G8BV2GIOCM3C7IUFK8L04A6M" localSheetId="20" hidden="1">#REF!</definedName>
    <definedName name="BEx5G8BV2GIOCM3C7IUFK8L04A6M" hidden="1">#REF!</definedName>
    <definedName name="BEx5GID9MVBUPFFT9M8K8B5MO9NV" localSheetId="20" hidden="1">#REF!</definedName>
    <definedName name="BEx5GID9MVBUPFFT9M8K8B5MO9NV" hidden="1">#REF!</definedName>
    <definedName name="BEx5GN0EWA9SCQDPQ7NTUQH82QVK" localSheetId="20" hidden="1">#REF!</definedName>
    <definedName name="BEx5GN0EWA9SCQDPQ7NTUQH82QVK" hidden="1">#REF!</definedName>
    <definedName name="BEx5GNBCU4WZ74I0UXFL9ZG2XSGJ" localSheetId="20" hidden="1">#REF!</definedName>
    <definedName name="BEx5GNBCU4WZ74I0UXFL9ZG2XSGJ" hidden="1">#REF!</definedName>
    <definedName name="BEx5GUCTYC7QCWGWU5BTO7Y7HDZX" localSheetId="20" hidden="1">#REF!</definedName>
    <definedName name="BEx5GUCTYC7QCWGWU5BTO7Y7HDZX" hidden="1">#REF!</definedName>
    <definedName name="BEx5GYUPJULJQ624TEESYFG1NFOH" localSheetId="20" hidden="1">#REF!</definedName>
    <definedName name="BEx5GYUPJULJQ624TEESYFG1NFOH" hidden="1">#REF!</definedName>
    <definedName name="BEx5H0NEE0AIN5E2UHJ9J9ISU9N1" localSheetId="20" hidden="1">#REF!</definedName>
    <definedName name="BEx5H0NEE0AIN5E2UHJ9J9ISU9N1" hidden="1">#REF!</definedName>
    <definedName name="BEx5H1UJSEUQM2K8QHQXO5THVHSO" localSheetId="20" hidden="1">#REF!</definedName>
    <definedName name="BEx5H1UJSEUQM2K8QHQXO5THVHSO" hidden="1">#REF!</definedName>
    <definedName name="BEx5H78SWSMTWKQVAC01YN6480JD" localSheetId="20" hidden="1">#REF!</definedName>
    <definedName name="BEx5H78SWSMTWKQVAC01YN6480JD" hidden="1">#REF!</definedName>
    <definedName name="BEx5HAOT9XWUF7XIFRZZS8B9F5TZ" localSheetId="20" hidden="1">#REF!</definedName>
    <definedName name="BEx5HAOT9XWUF7XIFRZZS8B9F5TZ" hidden="1">#REF!</definedName>
    <definedName name="BEx5HE4XRF9BUY04MENWY9CHHN5H" localSheetId="20" hidden="1">#REF!</definedName>
    <definedName name="BEx5HE4XRF9BUY04MENWY9CHHN5H" hidden="1">#REF!</definedName>
    <definedName name="BEx5HFHMABAT0H9KKS754X4T304E" localSheetId="20" hidden="1">#REF!</definedName>
    <definedName name="BEx5HFHMABAT0H9KKS754X4T304E" hidden="1">#REF!</definedName>
    <definedName name="BEx5HGDZ7MX1S3KNXLRL9WU565V4" localSheetId="20" hidden="1">#REF!</definedName>
    <definedName name="BEx5HGDZ7MX1S3KNXLRL9WU565V4" hidden="1">#REF!</definedName>
    <definedName name="BEx5HJ8DU0ZDRX2BY3TDR7LG7FYG" localSheetId="20" hidden="1">#REF!</definedName>
    <definedName name="BEx5HJ8DU0ZDRX2BY3TDR7LG7FYG" hidden="1">#REF!</definedName>
    <definedName name="BEx5HJZ9FAVNZSSBTAYRPZDYM9NU" localSheetId="20" hidden="1">#REF!</definedName>
    <definedName name="BEx5HJZ9FAVNZSSBTAYRPZDYM9NU" hidden="1">#REF!</definedName>
    <definedName name="BEx5HMDKAGHEFJ193YZUKU547LDS" localSheetId="20" hidden="1">#REF!</definedName>
    <definedName name="BEx5HMDKAGHEFJ193YZUKU547LDS" hidden="1">#REF!</definedName>
    <definedName name="BEx5HZ9JMKHNLFWLVUB1WP5B39BL" localSheetId="20" hidden="1">#REF!</definedName>
    <definedName name="BEx5HZ9JMKHNLFWLVUB1WP5B39BL" hidden="1">#REF!</definedName>
    <definedName name="BEx5I1D22RX2VD9NZESVVM6JZ8G5" localSheetId="20" hidden="1">#REF!</definedName>
    <definedName name="BEx5I1D22RX2VD9NZESVVM6JZ8G5" hidden="1">#REF!</definedName>
    <definedName name="BEx5I244LQHZTF3XI66J8705R9XX" localSheetId="20" hidden="1">#REF!</definedName>
    <definedName name="BEx5I244LQHZTF3XI66J8705R9XX" hidden="1">#REF!</definedName>
    <definedName name="BEx5I5K5UOAJ82FDJ4HULUM3KX7E" localSheetId="20" hidden="1">#REF!</definedName>
    <definedName name="BEx5I5K5UOAJ82FDJ4HULUM3KX7E" hidden="1">#REF!</definedName>
    <definedName name="BEx5I8PBP4LIXDGID5BP0THLO0AQ" localSheetId="20" hidden="1">#REF!</definedName>
    <definedName name="BEx5I8PBP4LIXDGID5BP0THLO0AQ" hidden="1">#REF!</definedName>
    <definedName name="BEx5I8USVUB3JP4S9OXGMZVMOQXR" localSheetId="20" hidden="1">#REF!</definedName>
    <definedName name="BEx5I8USVUB3JP4S9OXGMZVMOQXR" hidden="1">#REF!</definedName>
    <definedName name="BEx5I9GDQSYIAL65UQNDMNFQCS9Y" localSheetId="20" hidden="1">#REF!</definedName>
    <definedName name="BEx5I9GDQSYIAL65UQNDMNFQCS9Y" hidden="1">#REF!</definedName>
    <definedName name="BEx5IBUPG9AWNW5PK7JGRGEJ4OLM" localSheetId="20" hidden="1">#REF!</definedName>
    <definedName name="BEx5IBUPG9AWNW5PK7JGRGEJ4OLM" hidden="1">#REF!</definedName>
    <definedName name="BEx5IC06RVN8BSAEPREVKHKLCJ2L" localSheetId="20" hidden="1">#REF!</definedName>
    <definedName name="BEx5IC06RVN8BSAEPREVKHKLCJ2L" hidden="1">#REF!</definedName>
    <definedName name="BEx5IMN4F143KVYVDFOQYZVJG5X6" localSheetId="20" hidden="1">#REF!</definedName>
    <definedName name="BEx5IMN4F143KVYVDFOQYZVJG5X6" hidden="1">#REF!</definedName>
    <definedName name="BEx5ITU42638OWOBF2BOWE37XFP9" localSheetId="20" hidden="1">#REF!</definedName>
    <definedName name="BEx5ITU42638OWOBF2BOWE37XFP9" hidden="1">#REF!</definedName>
    <definedName name="BEx5J0FFP1KS4NGY20AEJI8VREEA" localSheetId="20" hidden="1">#REF!</definedName>
    <definedName name="BEx5J0FFP1KS4NGY20AEJI8VREEA" hidden="1">#REF!</definedName>
    <definedName name="BEx5JF3ZXLDIS8VNKDCY7ZI7H1CI" localSheetId="20" hidden="1">#REF!</definedName>
    <definedName name="BEx5JF3ZXLDIS8VNKDCY7ZI7H1CI" hidden="1">#REF!</definedName>
    <definedName name="BEx5JHCZJ8G6OOOW6EF3GABXKH6F" localSheetId="20" hidden="1">#REF!</definedName>
    <definedName name="BEx5JHCZJ8G6OOOW6EF3GABXKH6F" hidden="1">#REF!</definedName>
    <definedName name="BEx5JJB6W446THXQCRUKD3I7RKLP" localSheetId="20" hidden="1">#REF!</definedName>
    <definedName name="BEx5JJB6W446THXQCRUKD3I7RKLP" hidden="1">#REF!</definedName>
    <definedName name="BEx5JJWTMI37U3RDEJOYLO93RJ6Z" localSheetId="20" hidden="1">#REF!</definedName>
    <definedName name="BEx5JJWTMI37U3RDEJOYLO93RJ6Z" hidden="1">#REF!</definedName>
    <definedName name="BEx5JNCT8Z7XSSPD5EMNAJELCU2V" localSheetId="20" hidden="1">#REF!</definedName>
    <definedName name="BEx5JNCT8Z7XSSPD5EMNAJELCU2V" hidden="1">#REF!</definedName>
    <definedName name="BEx5JQCNT9Y4RM306CHC8IPY3HBZ" localSheetId="20" hidden="1">#REF!</definedName>
    <definedName name="BEx5JQCNT9Y4RM306CHC8IPY3HBZ" hidden="1">#REF!</definedName>
    <definedName name="BEx5K08PYKE6JOKBYIB006TX619P" localSheetId="20" hidden="1">#REF!</definedName>
    <definedName name="BEx5K08PYKE6JOKBYIB006TX619P" hidden="1">#REF!</definedName>
    <definedName name="BEx5K51DSERT1TR7B4A29R41W4NX" localSheetId="20" hidden="1">#REF!</definedName>
    <definedName name="BEx5K51DSERT1TR7B4A29R41W4NX" hidden="1">#REF!</definedName>
    <definedName name="BEx5KF88OT7666J799PZCTHRBOPU" localSheetId="20" hidden="1">#REF!</definedName>
    <definedName name="BEx5KF88OT7666J799PZCTHRBOPU" hidden="1">#REF!</definedName>
    <definedName name="BEx5KMVAY7UVXRQY7NI5EZYMNGC7" localSheetId="20" hidden="1">#REF!</definedName>
    <definedName name="BEx5KMVAY7UVXRQY7NI5EZYMNGC7" hidden="1">#REF!</definedName>
    <definedName name="BEx5KYER580I4T7WTLMUN7NLNP5K" localSheetId="20" hidden="1">#REF!</definedName>
    <definedName name="BEx5KYER580I4T7WTLMUN7NLNP5K" hidden="1">#REF!</definedName>
    <definedName name="BEx5LHLB3M6K4ZKY2F42QBZT30ZH" localSheetId="20" hidden="1">#REF!</definedName>
    <definedName name="BEx5LHLB3M6K4ZKY2F42QBZT30ZH" hidden="1">#REF!</definedName>
    <definedName name="BEx5LRMNU3HXIE1BUMDHRU31F7JJ" localSheetId="20" hidden="1">#REF!</definedName>
    <definedName name="BEx5LRMNU3HXIE1BUMDHRU31F7JJ" hidden="1">#REF!</definedName>
    <definedName name="BEx5LSJ1LPUAX3ENSPECWPG4J7D1" localSheetId="20" hidden="1">#REF!</definedName>
    <definedName name="BEx5LSJ1LPUAX3ENSPECWPG4J7D1" hidden="1">#REF!</definedName>
    <definedName name="BEx5LTKQ8RQWJE4BC88OP928893U" localSheetId="20" hidden="1">#REF!</definedName>
    <definedName name="BEx5LTKQ8RQWJE4BC88OP928893U" hidden="1">#REF!</definedName>
    <definedName name="BEx5LZ9QXSWRX35EGBF4FB303PNE" localSheetId="20" hidden="1">#REF!</definedName>
    <definedName name="BEx5LZ9QXSWRX35EGBF4FB303PNE" hidden="1">#REF!</definedName>
    <definedName name="BEx5MB9BR71LZDG7XXQ2EO58JC5F" localSheetId="20" hidden="1">#REF!</definedName>
    <definedName name="BEx5MB9BR71LZDG7XXQ2EO58JC5F" hidden="1">#REF!</definedName>
    <definedName name="BEx5MLQZM68YQSKARVWTTPINFQ2C" localSheetId="20" hidden="1">#REF!</definedName>
    <definedName name="BEx5MLQZM68YQSKARVWTTPINFQ2C" hidden="1">#REF!</definedName>
    <definedName name="BEx5MVXTKNBXHNWTL43C670E4KXC" localSheetId="15" hidden="1">#REF!</definedName>
    <definedName name="BEx5MVXTKNBXHNWTL43C670E4KXC" localSheetId="16" hidden="1">#REF!</definedName>
    <definedName name="BEx5MVXTKNBXHNWTL43C670E4KXC" localSheetId="20" hidden="1">#REF!</definedName>
    <definedName name="BEx5MVXTKNBXHNWTL43C670E4KXC" hidden="1">#REF!</definedName>
    <definedName name="BEx5N4XI4PWB1W9PMZ4O5R0HWTYD" localSheetId="20" hidden="1">#REF!</definedName>
    <definedName name="BEx5N4XI4PWB1W9PMZ4O5R0HWTYD" hidden="1">#REF!</definedName>
    <definedName name="BEx5N8TQPT9Q7AMBG5SNEYKR98Y8" localSheetId="20" hidden="1">#REF!</definedName>
    <definedName name="BEx5N8TQPT9Q7AMBG5SNEYKR98Y8" hidden="1">#REF!</definedName>
    <definedName name="BEx5NA68N6FJFX9UJXK4M14U487F" localSheetId="20" hidden="1">#REF!</definedName>
    <definedName name="BEx5NA68N6FJFX9UJXK4M14U487F" hidden="1">#REF!</definedName>
    <definedName name="BEx5ND64XZTLSC6HF2CJ3WYIIH2F" localSheetId="20" hidden="1">#REF!</definedName>
    <definedName name="BEx5ND64XZTLSC6HF2CJ3WYIIH2F" hidden="1">#REF!</definedName>
    <definedName name="BEx5NHTGLW35S2ITT7VPUKDNZRF7" localSheetId="20" hidden="1">#REF!</definedName>
    <definedName name="BEx5NHTGLW35S2ITT7VPUKDNZRF7" hidden="1">#REF!</definedName>
    <definedName name="BEx5NIKBG2GDJOYGE3WCXKU7YY51" localSheetId="20" hidden="1">#REF!</definedName>
    <definedName name="BEx5NIKBG2GDJOYGE3WCXKU7YY51" hidden="1">#REF!</definedName>
    <definedName name="BEx5NV06L5J5IMKGOMGKGJ4PBZCD" localSheetId="20" hidden="1">#REF!</definedName>
    <definedName name="BEx5NV06L5J5IMKGOMGKGJ4PBZCD" hidden="1">#REF!</definedName>
    <definedName name="BEx5NZSSQ6PY99ZX2D7Q9IGOR34W" localSheetId="20" hidden="1">#REF!</definedName>
    <definedName name="BEx5NZSSQ6PY99ZX2D7Q9IGOR34W" hidden="1">#REF!</definedName>
    <definedName name="BEx5O2CHK5IPBZFPSJ15PKMKXH2W" localSheetId="20" hidden="1">#REF!</definedName>
    <definedName name="BEx5O2CHK5IPBZFPSJ15PKMKXH2W" hidden="1">#REF!</definedName>
    <definedName name="BEx5O3ZUQ2OARA1CDOZ3NC4UE5AA" localSheetId="20" hidden="1">#REF!</definedName>
    <definedName name="BEx5O3ZUQ2OARA1CDOZ3NC4UE5AA" hidden="1">#REF!</definedName>
    <definedName name="BEx5OAFS0NJ2CB86A02E1JYHMLQ1" localSheetId="20" hidden="1">#REF!</definedName>
    <definedName name="BEx5OAFS0NJ2CB86A02E1JYHMLQ1" hidden="1">#REF!</definedName>
    <definedName name="BEx5OFDQH6J3G0YOE5U93X2QN95E" localSheetId="20" hidden="1">#REF!</definedName>
    <definedName name="BEx5OFDQH6J3G0YOE5U93X2QN95E" hidden="1">#REF!</definedName>
    <definedName name="BEx5OG4RPU8W1ETWDWM234NYYYEN" localSheetId="20" hidden="1">#REF!</definedName>
    <definedName name="BEx5OG4RPU8W1ETWDWM234NYYYEN" hidden="1">#REF!</definedName>
    <definedName name="BEx5OP9Y43F99O2IT69MKCCXGL61" localSheetId="20" hidden="1">#REF!</definedName>
    <definedName name="BEx5OP9Y43F99O2IT69MKCCXGL61" hidden="1">#REF!</definedName>
    <definedName name="BEx5ORDB6IPFBL15XLQCRC6PS01K" localSheetId="20" hidden="1">#REF!</definedName>
    <definedName name="BEx5ORDB6IPFBL15XLQCRC6PS01K" hidden="1">#REF!</definedName>
    <definedName name="BEx5P3243YD55WK9A04WKXBOHZ9F" localSheetId="20" hidden="1">#REF!</definedName>
    <definedName name="BEx5P3243YD55WK9A04WKXBOHZ9F" hidden="1">#REF!</definedName>
    <definedName name="BEx5P9Y9RDXNUAJ6CZ2LHMM8IM7T" localSheetId="15" hidden="1">#REF!</definedName>
    <definedName name="BEx5P9Y9RDXNUAJ6CZ2LHMM8IM7T" localSheetId="16" hidden="1">#REF!</definedName>
    <definedName name="BEx5P9Y9RDXNUAJ6CZ2LHMM8IM7T" localSheetId="20" hidden="1">#REF!</definedName>
    <definedName name="BEx5P9Y9RDXNUAJ6CZ2LHMM8IM7T" hidden="1">#REF!</definedName>
    <definedName name="BEx5PF76KPATYJ4N41VA1D7CDWY4" localSheetId="20" hidden="1">#REF!</definedName>
    <definedName name="BEx5PF76KPATYJ4N41VA1D7CDWY4" hidden="1">#REF!</definedName>
    <definedName name="BEx5PHWB2C0D5QLP3BZIP3UO7DIZ" localSheetId="20" hidden="1">#REF!</definedName>
    <definedName name="BEx5PHWB2C0D5QLP3BZIP3UO7DIZ" hidden="1">#REF!</definedName>
    <definedName name="BEx5PJP02W68K2E46L5C5YBSNU6T" localSheetId="20" hidden="1">#REF!</definedName>
    <definedName name="BEx5PJP02W68K2E46L5C5YBSNU6T" hidden="1">#REF!</definedName>
    <definedName name="BEx5PLCA8DOMAU315YCS5275L2HS" localSheetId="20" hidden="1">#REF!</definedName>
    <definedName name="BEx5PLCA8DOMAU315YCS5275L2HS" hidden="1">#REF!</definedName>
    <definedName name="BEx5PRXMZ5M65Z732WNNGV564C2J" localSheetId="20" hidden="1">#REF!</definedName>
    <definedName name="BEx5PRXMZ5M65Z732WNNGV564C2J" hidden="1">#REF!</definedName>
    <definedName name="BEx5QPSW4IPLH50WSR87HRER05RF" localSheetId="20" hidden="1">#REF!</definedName>
    <definedName name="BEx5QPSW4IPLH50WSR87HRER05RF" hidden="1">#REF!</definedName>
    <definedName name="BEx73V0EP8EMNRC3EZJJKKVKWQVB" localSheetId="20" hidden="1">#REF!</definedName>
    <definedName name="BEx73V0EP8EMNRC3EZJJKKVKWQVB" hidden="1">#REF!</definedName>
    <definedName name="BEx741WJHIJVXUX131SBXTVW8D71" localSheetId="20" hidden="1">#REF!</definedName>
    <definedName name="BEx741WJHIJVXUX131SBXTVW8D71" hidden="1">#REF!</definedName>
    <definedName name="BEx74ESIB9Y8KGETIERMKU5PLCQR" localSheetId="20" hidden="1">#REF!</definedName>
    <definedName name="BEx74ESIB9Y8KGETIERMKU5PLCQR" hidden="1">#REF!</definedName>
    <definedName name="BEx74Q6H3O7133AWQXWC21MI2UFT" localSheetId="20" hidden="1">#REF!</definedName>
    <definedName name="BEx74Q6H3O7133AWQXWC21MI2UFT" hidden="1">#REF!</definedName>
    <definedName name="BEx74SVN624OKKQLMBVAPE9KAL13" localSheetId="20" hidden="1">#REF!</definedName>
    <definedName name="BEx74SVN624OKKQLMBVAPE9KAL13" hidden="1">#REF!</definedName>
    <definedName name="BEx74W6BJ8ENO3J25WNM5H5APKA3" localSheetId="20" hidden="1">#REF!</definedName>
    <definedName name="BEx74W6BJ8ENO3J25WNM5H5APKA3" hidden="1">#REF!</definedName>
    <definedName name="BEx7532GP65LPFYWT7B0NMQMFZNV" localSheetId="20" hidden="1">#REF!</definedName>
    <definedName name="BEx7532GP65LPFYWT7B0NMQMFZNV" hidden="1">#REF!</definedName>
    <definedName name="BEx755GRRD9BL27YHLH5QWIYLWB7" localSheetId="20" hidden="1">#REF!</definedName>
    <definedName name="BEx755GRRD9BL27YHLH5QWIYLWB7" hidden="1">#REF!</definedName>
    <definedName name="BEx7579IFVUAVJ784K1JNXQW1Z9I" localSheetId="20" hidden="1">#REF!</definedName>
    <definedName name="BEx7579IFVUAVJ784K1JNXQW1Z9I" hidden="1">#REF!</definedName>
    <definedName name="BEx759D1D5SXS5ELLZVBI0SXYUNF" localSheetId="20" hidden="1">#REF!</definedName>
    <definedName name="BEx759D1D5SXS5ELLZVBI0SXYUNF" hidden="1">#REF!</definedName>
    <definedName name="BEx75GJZSZHUDN6OOAGQYFUDA2LP" localSheetId="20" hidden="1">#REF!</definedName>
    <definedName name="BEx75GJZSZHUDN6OOAGQYFUDA2LP" hidden="1">#REF!</definedName>
    <definedName name="BEx75HGCCV5K4UCJWYV8EV9AG5YT" localSheetId="20" hidden="1">#REF!</definedName>
    <definedName name="BEx75HGCCV5K4UCJWYV8EV9AG5YT" hidden="1">#REF!</definedName>
    <definedName name="BEx75OHUDAC9RZDLL9L4I1L7VQ21" localSheetId="20" hidden="1">#REF!</definedName>
    <definedName name="BEx75OHUDAC9RZDLL9L4I1L7VQ21" hidden="1">#REF!</definedName>
    <definedName name="BEx75PZT8TY5P13U978NVBUXKHT4" localSheetId="15" hidden="1">#REF!</definedName>
    <definedName name="BEx75PZT8TY5P13U978NVBUXKHT4" localSheetId="16" hidden="1">#REF!</definedName>
    <definedName name="BEx75PZT8TY5P13U978NVBUXKHT4" localSheetId="20" hidden="1">#REF!</definedName>
    <definedName name="BEx75PZT8TY5P13U978NVBUXKHT4" hidden="1">#REF!</definedName>
    <definedName name="BEx75T55F7GML8V1DMWL26WRT006" localSheetId="20" hidden="1">#REF!</definedName>
    <definedName name="BEx75T55F7GML8V1DMWL26WRT006" hidden="1">#REF!</definedName>
    <definedName name="BEx75VJGR07JY6UUWURQ4PJ29UKC" localSheetId="20" hidden="1">#REF!</definedName>
    <definedName name="BEx75VJGR07JY6UUWURQ4PJ29UKC" hidden="1">#REF!</definedName>
    <definedName name="BEx7696C3JFS7JTBL4CH2YB4GLHQ" localSheetId="20" hidden="1">#REF!</definedName>
    <definedName name="BEx7696C3JFS7JTBL4CH2YB4GLHQ" hidden="1">#REF!</definedName>
    <definedName name="BEx76F0MJW2PS2LZH14RJZO14ARD" localSheetId="20" hidden="1">#REF!</definedName>
    <definedName name="BEx76F0MJW2PS2LZH14RJZO14ARD" hidden="1">#REF!</definedName>
    <definedName name="BEx7741OUGLA0WJQLQRUJSL4DE00" localSheetId="15" hidden="1">#REF!</definedName>
    <definedName name="BEx7741OUGLA0WJQLQRUJSL4DE00" localSheetId="16" hidden="1">#REF!</definedName>
    <definedName name="BEx7741OUGLA0WJQLQRUJSL4DE00" localSheetId="20" hidden="1">#REF!</definedName>
    <definedName name="BEx7741OUGLA0WJQLQRUJSL4DE00" hidden="1">#REF!</definedName>
    <definedName name="BEx774N83DXLJZ54Q42PWIJZ2DN1" localSheetId="20" hidden="1">#REF!</definedName>
    <definedName name="BEx774N83DXLJZ54Q42PWIJZ2DN1" hidden="1">#REF!</definedName>
    <definedName name="BEx779QNIY3061ZV9BR462WKEGRW" localSheetId="20" hidden="1">#REF!</definedName>
    <definedName name="BEx779QNIY3061ZV9BR462WKEGRW" hidden="1">#REF!</definedName>
    <definedName name="BEx77G19QU9A95CNHE6QMVSQR2T3" localSheetId="20" hidden="1">#REF!</definedName>
    <definedName name="BEx77G19QU9A95CNHE6QMVSQR2T3" hidden="1">#REF!</definedName>
    <definedName name="BEx77NIZM6XEWOV6EXQU2UG5MSUR" localSheetId="20" hidden="1">#REF!</definedName>
    <definedName name="BEx77NIZM6XEWOV6EXQU2UG5MSUR" hidden="1">#REF!</definedName>
    <definedName name="BEx77P0S3GVMS7BJUL9OWUGJ1B02" localSheetId="15" hidden="1">#REF!</definedName>
    <definedName name="BEx77P0S3GVMS7BJUL9OWUGJ1B02" localSheetId="16" hidden="1">#REF!</definedName>
    <definedName name="BEx77P0S3GVMS7BJUL9OWUGJ1B02" localSheetId="20" hidden="1">#REF!</definedName>
    <definedName name="BEx77P0S3GVMS7BJUL9OWUGJ1B02" hidden="1">#REF!</definedName>
    <definedName name="BEx77P69SYJJ2S37W7MAD4IWKUO4" localSheetId="20" hidden="1">#REF!</definedName>
    <definedName name="BEx77P69SYJJ2S37W7MAD4IWKUO4" hidden="1">#REF!</definedName>
    <definedName name="BEx77QDESURI6WW5582YXSK3A972" localSheetId="20" hidden="1">#REF!</definedName>
    <definedName name="BEx77QDESURI6WW5582YXSK3A972" hidden="1">#REF!</definedName>
    <definedName name="BEx77U9O8O8ZI1JB5ZFCC25C06DJ" localSheetId="20" hidden="1">#REF!</definedName>
    <definedName name="BEx77U9O8O8ZI1JB5ZFCC25C06DJ" hidden="1">#REF!</definedName>
    <definedName name="BEx77VBI9XOPFHKEWU5EHQ9J675Y" localSheetId="20" hidden="1">#REF!</definedName>
    <definedName name="BEx77VBI9XOPFHKEWU5EHQ9J675Y" hidden="1">#REF!</definedName>
    <definedName name="BEx7809GQOCLHSNH95VOYIX7P1TV" localSheetId="20" hidden="1">#REF!</definedName>
    <definedName name="BEx7809GQOCLHSNH95VOYIX7P1TV" hidden="1">#REF!</definedName>
    <definedName name="BEx780K8XAXUHGVZGZWQ74DK4CI3" localSheetId="20" hidden="1">#REF!</definedName>
    <definedName name="BEx780K8XAXUHGVZGZWQ74DK4CI3" hidden="1">#REF!</definedName>
    <definedName name="BEx78226TN58UE0CTY98YEDU0LSL" localSheetId="20" hidden="1">#REF!</definedName>
    <definedName name="BEx78226TN58UE0CTY98YEDU0LSL" hidden="1">#REF!</definedName>
    <definedName name="BEx787GF57Y7X323F3OTRWSGH7HZ" localSheetId="20" hidden="1">#REF!</definedName>
    <definedName name="BEx787GF57Y7X323F3OTRWSGH7HZ" hidden="1">#REF!</definedName>
    <definedName name="BEx7881ZZBWHRAX6W2GY19J8MGEQ" localSheetId="20" hidden="1">#REF!</definedName>
    <definedName name="BEx7881ZZBWHRAX6W2GY19J8MGEQ" hidden="1">#REF!</definedName>
    <definedName name="BEx78HHRIWDLHQX2LG0HWFRYEL1T" localSheetId="20" hidden="1">#REF!</definedName>
    <definedName name="BEx78HHRIWDLHQX2LG0HWFRYEL1T" hidden="1">#REF!</definedName>
    <definedName name="BEx78LE2GHJ4PVWT3ULLA2J3TY1V" localSheetId="20" hidden="1">#REF!</definedName>
    <definedName name="BEx78LE2GHJ4PVWT3ULLA2J3TY1V" hidden="1">#REF!</definedName>
    <definedName name="BEx78QMXZ2P1ZB3HJ9O50DWHCMXR" localSheetId="20" hidden="1">#REF!</definedName>
    <definedName name="BEx78QMXZ2P1ZB3HJ9O50DWHCMXR" hidden="1">#REF!</definedName>
    <definedName name="BEx78SFO5VR28677DWZEMDN7G86X" localSheetId="20" hidden="1">#REF!</definedName>
    <definedName name="BEx78SFO5VR28677DWZEMDN7G86X" hidden="1">#REF!</definedName>
    <definedName name="BEx78SFOYH1Z0ZDTO47W2M60TW6K" localSheetId="20" hidden="1">#REF!</definedName>
    <definedName name="BEx78SFOYH1Z0ZDTO47W2M60TW6K" hidden="1">#REF!</definedName>
    <definedName name="BEx79APUP133FLMIO8AZJFIIYD1L" localSheetId="20" hidden="1">#REF!</definedName>
    <definedName name="BEx79APUP133FLMIO8AZJFIIYD1L" hidden="1">#REF!</definedName>
    <definedName name="BEx79JK3E6JO8MX4O35A5G8NZCC8" localSheetId="20" hidden="1">#REF!</definedName>
    <definedName name="BEx79JK3E6JO8MX4O35A5G8NZCC8" hidden="1">#REF!</definedName>
    <definedName name="BEx79OCP4HQ6XP8EWNGEUDLOZBBS" localSheetId="20" hidden="1">#REF!</definedName>
    <definedName name="BEx79OCP4HQ6XP8EWNGEUDLOZBBS" hidden="1">#REF!</definedName>
    <definedName name="BEx79SEAYKUZB0H4LYBCD6WWJBG2" localSheetId="20" hidden="1">#REF!</definedName>
    <definedName name="BEx79SEAYKUZB0H4LYBCD6WWJBG2" hidden="1">#REF!</definedName>
    <definedName name="BEx79SJRHTLS9PYM69O9BWW1FMJK" localSheetId="20" hidden="1">#REF!</definedName>
    <definedName name="BEx79SJRHTLS9PYM69O9BWW1FMJK" hidden="1">#REF!</definedName>
    <definedName name="BEx79YJJLBELICW9F9FRYSCQ101L" localSheetId="20" hidden="1">#REF!</definedName>
    <definedName name="BEx79YJJLBELICW9F9FRYSCQ101L" hidden="1">#REF!</definedName>
    <definedName name="BEx79YUC7B0V77FSBGIRCY1BR4VK" localSheetId="20" hidden="1">#REF!</definedName>
    <definedName name="BEx79YUC7B0V77FSBGIRCY1BR4VK" hidden="1">#REF!</definedName>
    <definedName name="BEx7A06T3RC2891FUX05G3QPRAUE" localSheetId="20" hidden="1">#REF!</definedName>
    <definedName name="BEx7A06T3RC2891FUX05G3QPRAUE" hidden="1">#REF!</definedName>
    <definedName name="BEx7A18OPKC61FNESSBTAXMF8AW7" localSheetId="20" hidden="1">#REF!</definedName>
    <definedName name="BEx7A18OPKC61FNESSBTAXMF8AW7" hidden="1">#REF!</definedName>
    <definedName name="BEx7A1DZ3ACKTQDO9ELXW44GL8Y2" localSheetId="20" hidden="1">#REF!</definedName>
    <definedName name="BEx7A1DZ3ACKTQDO9ELXW44GL8Y2" hidden="1">#REF!</definedName>
    <definedName name="BEx7A7DRZSSF2EG6JQH27X93U90I" localSheetId="15" hidden="1">#REF!</definedName>
    <definedName name="BEx7A7DRZSSF2EG6JQH27X93U90I" localSheetId="16" hidden="1">#REF!</definedName>
    <definedName name="BEx7A7DRZSSF2EG6JQH27X93U90I" localSheetId="20" hidden="1">#REF!</definedName>
    <definedName name="BEx7A7DRZSSF2EG6JQH27X93U90I" hidden="1">#REF!</definedName>
    <definedName name="BEx7A9S3JA1X7FH4CFSQLTZC4691" localSheetId="20" hidden="1">#REF!</definedName>
    <definedName name="BEx7A9S3JA1X7FH4CFSQLTZC4691" hidden="1">#REF!</definedName>
    <definedName name="BEx7ABA2C9IWH5VSLVLLLCY62161" localSheetId="20" hidden="1">#REF!</definedName>
    <definedName name="BEx7ABA2C9IWH5VSLVLLLCY62161" hidden="1">#REF!</definedName>
    <definedName name="BEx7AE4LPLX8N85BYB0WCO5S7ZPV" localSheetId="20" hidden="1">#REF!</definedName>
    <definedName name="BEx7AE4LPLX8N85BYB0WCO5S7ZPV" hidden="1">#REF!</definedName>
    <definedName name="BEx7AJ81S7N0ZOX5HWUXTT04D8KK" localSheetId="20" hidden="1">#REF!</definedName>
    <definedName name="BEx7AJ81S7N0ZOX5HWUXTT04D8KK" hidden="1">#REF!</definedName>
    <definedName name="BEx7AQKAXA50BVHLEWZFVHEFM6BR" localSheetId="15" hidden="1">#REF!</definedName>
    <definedName name="BEx7AQKAXA50BVHLEWZFVHEFM6BR" localSheetId="16" hidden="1">#REF!</definedName>
    <definedName name="BEx7AQKAXA50BVHLEWZFVHEFM6BR" localSheetId="20" hidden="1">#REF!</definedName>
    <definedName name="BEx7AQKAXA50BVHLEWZFVHEFM6BR" hidden="1">#REF!</definedName>
    <definedName name="BEx7ASD1I654MEDCO6GGWA95PXSC" localSheetId="20" hidden="1">#REF!</definedName>
    <definedName name="BEx7ASD1I654MEDCO6GGWA95PXSC" hidden="1">#REF!</definedName>
    <definedName name="BEx7AVCX9S5RJP3NSZ4QM4E6ERDT" localSheetId="20" hidden="1">#REF!</definedName>
    <definedName name="BEx7AVCX9S5RJP3NSZ4QM4E6ERDT" hidden="1">#REF!</definedName>
    <definedName name="BEx7AVT704ZMAOMB9JGPZ6LXHSQG" localSheetId="20" hidden="1">#REF!</definedName>
    <definedName name="BEx7AVT704ZMAOMB9JGPZ6LXHSQG" hidden="1">#REF!</definedName>
    <definedName name="BEx7AVYIGP0930MV5JEBWRYCJN68" localSheetId="20" hidden="1">#REF!</definedName>
    <definedName name="BEx7AVYIGP0930MV5JEBWRYCJN68" hidden="1">#REF!</definedName>
    <definedName name="BEx7B6LH6917TXOSAAQ6U7HVF018" localSheetId="20" hidden="1">#REF!</definedName>
    <definedName name="BEx7B6LH6917TXOSAAQ6U7HVF018" hidden="1">#REF!</definedName>
    <definedName name="BEx7BPXFZXJ79FQ0E8AQE21PGVHA" localSheetId="20" hidden="1">#REF!</definedName>
    <definedName name="BEx7BPXFZXJ79FQ0E8AQE21PGVHA" hidden="1">#REF!</definedName>
    <definedName name="BEx7C04AM39DQMC1TIX7CFZ2ADHX" localSheetId="20" hidden="1">#REF!</definedName>
    <definedName name="BEx7C04AM39DQMC1TIX7CFZ2ADHX" hidden="1">#REF!</definedName>
    <definedName name="BEx7C1RKPVBM823KIGN85C8NOGLB" localSheetId="20" hidden="1">#REF!</definedName>
    <definedName name="BEx7C1RKPVBM823KIGN85C8NOGLB" hidden="1">#REF!</definedName>
    <definedName name="BEx7C40F0PQURHPI6YQ39NFIR86Z" localSheetId="20" hidden="1">#REF!</definedName>
    <definedName name="BEx7C40F0PQURHPI6YQ39NFIR86Z" hidden="1">#REF!</definedName>
    <definedName name="BEx7C93VR7SYRIJS1JO8YZKSFAW9" localSheetId="20" hidden="1">#REF!</definedName>
    <definedName name="BEx7C93VR7SYRIJS1JO8YZKSFAW9" hidden="1">#REF!</definedName>
    <definedName name="BEx7CCPC6R1KQQZ2JQU6EFI1G0RM" localSheetId="20" hidden="1">#REF!</definedName>
    <definedName name="BEx7CCPC6R1KQQZ2JQU6EFI1G0RM" hidden="1">#REF!</definedName>
    <definedName name="BEx7CDAXF5MHW62MV0JHIEM92MPI" localSheetId="20" hidden="1">#REF!</definedName>
    <definedName name="BEx7CDAXF5MHW62MV0JHIEM92MPI" hidden="1">#REF!</definedName>
    <definedName name="BEx7CIJST9GLS2QD383UK7VUDTGL" localSheetId="20" hidden="1">#REF!</definedName>
    <definedName name="BEx7CIJST9GLS2QD383UK7VUDTGL" hidden="1">#REF!</definedName>
    <definedName name="BEx7CN1OPV8F04BRSJJSWFTXJAD5" localSheetId="20" hidden="1">#REF!</definedName>
    <definedName name="BEx7CN1OPV8F04BRSJJSWFTXJAD5" hidden="1">#REF!</definedName>
    <definedName name="BEx7CO8T2XKC7GHDSYNAWTZ9L7YR" localSheetId="20" hidden="1">#REF!</definedName>
    <definedName name="BEx7CO8T2XKC7GHDSYNAWTZ9L7YR" hidden="1">#REF!</definedName>
    <definedName name="BEx7CW1CF00DO8A36UNC2X7K65C2" localSheetId="20" hidden="1">#REF!</definedName>
    <definedName name="BEx7CW1CF00DO8A36UNC2X7K65C2" hidden="1">#REF!</definedName>
    <definedName name="BEx7CW6NFRL2P4XWP0MWHIYA97KF" localSheetId="20" hidden="1">#REF!</definedName>
    <definedName name="BEx7CW6NFRL2P4XWP0MWHIYA97KF" hidden="1">#REF!</definedName>
    <definedName name="BEx7D5RWKRS4W71J4NZ6ZSFHPKFT" localSheetId="20" hidden="1">#REF!</definedName>
    <definedName name="BEx7D5RWKRS4W71J4NZ6ZSFHPKFT" hidden="1">#REF!</definedName>
    <definedName name="BEx7D8H1TPOX1UN17QZYEV7Q58GA" localSheetId="20" hidden="1">#REF!</definedName>
    <definedName name="BEx7D8H1TPOX1UN17QZYEV7Q58GA" hidden="1">#REF!</definedName>
    <definedName name="BEx7DGF13H2074LRWFZQ45PZ6JPX" localSheetId="20" hidden="1">#REF!</definedName>
    <definedName name="BEx7DGF13H2074LRWFZQ45PZ6JPX" hidden="1">#REF!</definedName>
    <definedName name="BEx7DKWUXEDIISSX4GDD4YYT887F" localSheetId="20" hidden="1">#REF!</definedName>
    <definedName name="BEx7DKWUXEDIISSX4GDD4YYT887F" hidden="1">#REF!</definedName>
    <definedName name="BEx7DMUYR2HC26WW7AOB1TULERMB" localSheetId="20" hidden="1">#REF!</definedName>
    <definedName name="BEx7DMUYR2HC26WW7AOB1TULERMB" hidden="1">#REF!</definedName>
    <definedName name="BEx7DVJTRV44IMJIBFXELE67SZ7S" localSheetId="20" hidden="1">#REF!</definedName>
    <definedName name="BEx7DVJTRV44IMJIBFXELE67SZ7S" hidden="1">#REF!</definedName>
    <definedName name="BEx7DVUMFCI5INHMVFIJ44RTTSTT" localSheetId="20" hidden="1">#REF!</definedName>
    <definedName name="BEx7DVUMFCI5INHMVFIJ44RTTSTT" hidden="1">#REF!</definedName>
    <definedName name="BEx7E2QSW841R32GCRO0M9X6GW5L" localSheetId="20" hidden="1">#REF!</definedName>
    <definedName name="BEx7E2QSW841R32GCRO0M9X6GW5L" hidden="1">#REF!</definedName>
    <definedName name="BEx7E2QT2U8THYOKBPXONB1B47WH" localSheetId="20" hidden="1">#REF!</definedName>
    <definedName name="BEx7E2QT2U8THYOKBPXONB1B47WH" hidden="1">#REF!</definedName>
    <definedName name="BEx7E5QP7W6UKO74F5Y0VJ741HS5" localSheetId="20" hidden="1">#REF!</definedName>
    <definedName name="BEx7E5QP7W6UKO74F5Y0VJ741HS5" hidden="1">#REF!</definedName>
    <definedName name="BEx7E6N29HGH3I47AFB2DCS6MVS6" localSheetId="20" hidden="1">#REF!</definedName>
    <definedName name="BEx7E6N29HGH3I47AFB2DCS6MVS6" hidden="1">#REF!</definedName>
    <definedName name="BEx7EBA8IYHQKT7IQAOAML660SYA" localSheetId="20" hidden="1">#REF!</definedName>
    <definedName name="BEx7EBA8IYHQKT7IQAOAML660SYA" hidden="1">#REF!</definedName>
    <definedName name="BEx7EI6C8MCRZFEQYUBE5FSUTIHK" localSheetId="20" hidden="1">#REF!</definedName>
    <definedName name="BEx7EI6C8MCRZFEQYUBE5FSUTIHK" hidden="1">#REF!</definedName>
    <definedName name="BEx7EI6DL1Z6UWLFBXAKVGZTKHWJ" localSheetId="20" hidden="1">#REF!</definedName>
    <definedName name="BEx7EI6DL1Z6UWLFBXAKVGZTKHWJ" hidden="1">#REF!</definedName>
    <definedName name="BEx7EQKHX7GZYOLXRDU534TT4H64" localSheetId="20" hidden="1">#REF!</definedName>
    <definedName name="BEx7EQKHX7GZYOLXRDU534TT4H64" hidden="1">#REF!</definedName>
    <definedName name="BEx7ETV6L1TM7JSXJIGK3FC6RVZW" localSheetId="20" hidden="1">#REF!</definedName>
    <definedName name="BEx7ETV6L1TM7JSXJIGK3FC6RVZW" hidden="1">#REF!</definedName>
    <definedName name="BEx7EV2C287ME9PQ0FIM5QWZ3O9K" localSheetId="20" hidden="1">#REF!</definedName>
    <definedName name="BEx7EV2C287ME9PQ0FIM5QWZ3O9K" hidden="1">#REF!</definedName>
    <definedName name="BEx7EWK9GUVV6FXWYIGH0TAI4V2O" localSheetId="20" hidden="1">#REF!</definedName>
    <definedName name="BEx7EWK9GUVV6FXWYIGH0TAI4V2O" hidden="1">#REF!</definedName>
    <definedName name="BEx7EYYLHMBYQTH6I377FCQS7CSX" localSheetId="20" hidden="1">#REF!</definedName>
    <definedName name="BEx7EYYLHMBYQTH6I377FCQS7CSX" hidden="1">#REF!</definedName>
    <definedName name="BEx7F3R8WBC6E9U65SYE1VCBPKTN" localSheetId="20" hidden="1">#REF!</definedName>
    <definedName name="BEx7F3R8WBC6E9U65SYE1VCBPKTN" hidden="1">#REF!</definedName>
    <definedName name="BEx7FCLG1RYI2SNOU1Y2GQZNZSWA" localSheetId="20" hidden="1">#REF!</definedName>
    <definedName name="BEx7FCLG1RYI2SNOU1Y2GQZNZSWA" hidden="1">#REF!</definedName>
    <definedName name="BEx7FN32ZGWOAA4TTH79KINTDWR9" localSheetId="20" hidden="1">#REF!</definedName>
    <definedName name="BEx7FN32ZGWOAA4TTH79KINTDWR9" hidden="1">#REF!</definedName>
    <definedName name="BEx7G0F5491O5LOO00O1AXXAE24R" localSheetId="20" hidden="1">#REF!</definedName>
    <definedName name="BEx7G0F5491O5LOO00O1AXXAE24R" hidden="1">#REF!</definedName>
    <definedName name="BEx7G82CKM3NIY1PHNFK28M09PCH" localSheetId="20" hidden="1">#REF!</definedName>
    <definedName name="BEx7G82CKM3NIY1PHNFK28M09PCH" hidden="1">#REF!</definedName>
    <definedName name="BEx7GR3ENYWRXXS5IT0UMEGOLGUH" localSheetId="20" hidden="1">#REF!</definedName>
    <definedName name="BEx7GR3ENYWRXXS5IT0UMEGOLGUH" hidden="1">#REF!</definedName>
    <definedName name="BEx7GSAL6P7TASL8MB63RFST1LJL" localSheetId="20" hidden="1">#REF!</definedName>
    <definedName name="BEx7GSAL6P7TASL8MB63RFST1LJL" hidden="1">#REF!</definedName>
    <definedName name="BEx7H0JCP7ZU8M0UWQXEBQ8U7WXG" localSheetId="20" hidden="1">#REF!</definedName>
    <definedName name="BEx7H0JCP7ZU8M0UWQXEBQ8U7WXG" hidden="1">#REF!</definedName>
    <definedName name="BEx7H0JD6I5I8WQLLWOYWY5YWPQE" localSheetId="20" hidden="1">#REF!</definedName>
    <definedName name="BEx7H0JD6I5I8WQLLWOYWY5YWPQE" hidden="1">#REF!</definedName>
    <definedName name="BEx7H14XCXH7WEXEY1HVO53A6AGH" localSheetId="20" hidden="1">#REF!</definedName>
    <definedName name="BEx7H14XCXH7WEXEY1HVO53A6AGH" hidden="1">#REF!</definedName>
    <definedName name="BEx7HFTIA8AC8BR8HKIN81VE1SGW" localSheetId="20" hidden="1">#REF!</definedName>
    <definedName name="BEx7HFTIA8AC8BR8HKIN81VE1SGW" hidden="1">#REF!</definedName>
    <definedName name="BEx7HGVBEF4LEIF6RC14N3PSU461" localSheetId="20" hidden="1">#REF!</definedName>
    <definedName name="BEx7HGVBEF4LEIF6RC14N3PSU461" hidden="1">#REF!</definedName>
    <definedName name="BEx7HNM5QUG90PN1J2VL176TH6KY" localSheetId="20" hidden="1">#REF!</definedName>
    <definedName name="BEx7HNM5QUG90PN1J2VL176TH6KY" hidden="1">#REF!</definedName>
    <definedName name="BEx7HQ5T9FZ42QWS09UO4DT42Y0R" localSheetId="20" hidden="1">#REF!</definedName>
    <definedName name="BEx7HQ5T9FZ42QWS09UO4DT42Y0R" hidden="1">#REF!</definedName>
    <definedName name="BEx7HRCZE3CVGON1HV07MT5MNDZ3" localSheetId="20" hidden="1">#REF!</definedName>
    <definedName name="BEx7HRCZE3CVGON1HV07MT5MNDZ3" hidden="1">#REF!</definedName>
    <definedName name="BEx7HWGE2CANG5M17X4C8YNC3N8F" localSheetId="20" hidden="1">#REF!</definedName>
    <definedName name="BEx7HWGE2CANG5M17X4C8YNC3N8F" hidden="1">#REF!</definedName>
    <definedName name="BEx7I8FZ96C5JAHXS18ZV0912LZP" localSheetId="20" hidden="1">#REF!</definedName>
    <definedName name="BEx7I8FZ96C5JAHXS18ZV0912LZP" hidden="1">#REF!</definedName>
    <definedName name="BEx7IBVYN47SFZIA0K4MDKQZNN9V" localSheetId="20" hidden="1">#REF!</definedName>
    <definedName name="BEx7IBVYN47SFZIA0K4MDKQZNN9V" hidden="1">#REF!</definedName>
    <definedName name="BEx7IJOI6V63WKXYU6YTHPHUSP7U" localSheetId="20" hidden="1">#REF!</definedName>
    <definedName name="BEx7IJOI6V63WKXYU6YTHPHUSP7U" hidden="1">#REF!</definedName>
    <definedName name="BEx7IRRUY5JMPVVS2G8ZTVLVF9H8" localSheetId="20" hidden="1">#REF!</definedName>
    <definedName name="BEx7IRRUY5JMPVVS2G8ZTVLVF9H8" hidden="1">#REF!</definedName>
    <definedName name="BEx7IV2IJ5WT7UC0UG7WP0WF2JZI" localSheetId="20" hidden="1">#REF!</definedName>
    <definedName name="BEx7IV2IJ5WT7UC0UG7WP0WF2JZI" hidden="1">#REF!</definedName>
    <definedName name="BEx7IXGU74GE5E4S6W4Z13AR092Y" localSheetId="20" hidden="1">#REF!</definedName>
    <definedName name="BEx7IXGU74GE5E4S6W4Z13AR092Y" hidden="1">#REF!</definedName>
    <definedName name="BEx7J4YL8Q3BI1MLH16YYQ18IJRD" localSheetId="20" hidden="1">#REF!</definedName>
    <definedName name="BEx7J4YL8Q3BI1MLH16YYQ18IJRD" hidden="1">#REF!</definedName>
    <definedName name="BEx7J7CWKB4WKZAQMK3Z0S9GSOSM" localSheetId="20" hidden="1">#REF!</definedName>
    <definedName name="BEx7J7CWKB4WKZAQMK3Z0S9GSOSM" hidden="1">#REF!</definedName>
    <definedName name="BEx7JH3HGBPI07OHZ5LFYK0UFZQR" localSheetId="20" hidden="1">#REF!</definedName>
    <definedName name="BEx7JH3HGBPI07OHZ5LFYK0UFZQR" hidden="1">#REF!</definedName>
    <definedName name="BEx7JV194190CNM6WWGQ3UBJ3CHH" localSheetId="20" hidden="1">#REF!</definedName>
    <definedName name="BEx7JV194190CNM6WWGQ3UBJ3CHH" hidden="1">#REF!</definedName>
    <definedName name="BEx7JZJ4XFUATU0PG7083JPTXG4K" localSheetId="20" hidden="1">#REF!</definedName>
    <definedName name="BEx7JZJ4XFUATU0PG7083JPTXG4K" hidden="1">#REF!</definedName>
    <definedName name="BEx7K469BHM1J8L2PEX3Z5HEMTCE" localSheetId="20" hidden="1">#REF!</definedName>
    <definedName name="BEx7K469BHM1J8L2PEX3Z5HEMTCE" hidden="1">#REF!</definedName>
    <definedName name="BEx7K7GZ607XQOGB81A1HINBTGOZ" localSheetId="20" hidden="1">#REF!</definedName>
    <definedName name="BEx7K7GZ607XQOGB81A1HINBTGOZ" hidden="1">#REF!</definedName>
    <definedName name="BEx7KEYPBDXSNROH8M6CDCBN6B50" localSheetId="20" hidden="1">#REF!</definedName>
    <definedName name="BEx7KEYPBDXSNROH8M6CDCBN6B50" hidden="1">#REF!</definedName>
    <definedName name="BEx7KMGGB2E6YDRM0M7DPVYH3ADI" localSheetId="20" hidden="1">#REF!</definedName>
    <definedName name="BEx7KMGGB2E6YDRM0M7DPVYH3ADI" hidden="1">#REF!</definedName>
    <definedName name="BEx7KR92AZ8OH3I7N51J8AU9LRP3" localSheetId="15" hidden="1">#REF!</definedName>
    <definedName name="BEx7KR92AZ8OH3I7N51J8AU9LRP3" localSheetId="16" hidden="1">#REF!</definedName>
    <definedName name="BEx7KR92AZ8OH3I7N51J8AU9LRP3" localSheetId="20" hidden="1">#REF!</definedName>
    <definedName name="BEx7KR92AZ8OH3I7N51J8AU9LRP3" hidden="1">#REF!</definedName>
    <definedName name="BEx7KSAS8BZT6H8OQCZ5DNSTMO07" localSheetId="20" hidden="1">#REF!</definedName>
    <definedName name="BEx7KSAS8BZT6H8OQCZ5DNSTMO07" hidden="1">#REF!</definedName>
    <definedName name="BEx7KWHTBD21COXVI4HNEQH0Z3L8" localSheetId="20" hidden="1">#REF!</definedName>
    <definedName name="BEx7KWHTBD21COXVI4HNEQH0Z3L8" hidden="1">#REF!</definedName>
    <definedName name="BEx7KWY24UYSDR57WCCVR4KEHE7U" localSheetId="20" hidden="1">#REF!</definedName>
    <definedName name="BEx7KWY24UYSDR57WCCVR4KEHE7U" hidden="1">#REF!</definedName>
    <definedName name="BEx7KXUGRMRSUXCM97Z7VRZQ9JH2" localSheetId="20" hidden="1">#REF!</definedName>
    <definedName name="BEx7KXUGRMRSUXCM97Z7VRZQ9JH2" hidden="1">#REF!</definedName>
    <definedName name="BEx7L21IQVP1N1TTQLRMANSSLSLE" localSheetId="20" hidden="1">#REF!</definedName>
    <definedName name="BEx7L21IQVP1N1TTQLRMANSSLSLE" hidden="1">#REF!</definedName>
    <definedName name="BEx7L5C6U8MP6IZ67BD649WQYJEK" localSheetId="20" hidden="1">#REF!</definedName>
    <definedName name="BEx7L5C6U8MP6IZ67BD649WQYJEK" hidden="1">#REF!</definedName>
    <definedName name="BEx7L7QID2UUN1F4435LIWAW8DV3" localSheetId="20" hidden="1">#REF!</definedName>
    <definedName name="BEx7L7QID2UUN1F4435LIWAW8DV3" hidden="1">#REF!</definedName>
    <definedName name="BEx7L8HEYEVTATR0OG5JJO647KNI" localSheetId="20" hidden="1">#REF!</definedName>
    <definedName name="BEx7L8HEYEVTATR0OG5JJO647KNI" hidden="1">#REF!</definedName>
    <definedName name="BEx7L8XOV64OMS15ZFURFEUXLMWF" localSheetId="20" hidden="1">#REF!</definedName>
    <definedName name="BEx7L8XOV64OMS15ZFURFEUXLMWF" hidden="1">#REF!</definedName>
    <definedName name="BEx7LJVFQACL9F4DRS9YZQ9R2N30" localSheetId="20" hidden="1">#REF!</definedName>
    <definedName name="BEx7LJVFQACL9F4DRS9YZQ9R2N30" hidden="1">#REF!</definedName>
    <definedName name="BEx7LZ0D7JSY0VK5FBGMZE26ZKFJ" localSheetId="20" hidden="1">#REF!</definedName>
    <definedName name="BEx7LZ0D7JSY0VK5FBGMZE26ZKFJ" hidden="1">#REF!</definedName>
    <definedName name="BEx7MAUI1JJFDIJGDW4RWY5384LY" localSheetId="15" hidden="1">#REF!</definedName>
    <definedName name="BEx7MAUI1JJFDIJGDW4RWY5384LY" localSheetId="16" hidden="1">#REF!</definedName>
    <definedName name="BEx7MAUI1JJFDIJGDW4RWY5384LY" localSheetId="20" hidden="1">#REF!</definedName>
    <definedName name="BEx7MAUI1JJFDIJGDW4RWY5384LY" hidden="1">#REF!</definedName>
    <definedName name="BEx7MJZO3UKAMJ53UWOJ5ZD4GGMQ" localSheetId="20" hidden="1">#REF!</definedName>
    <definedName name="BEx7MJZO3UKAMJ53UWOJ5ZD4GGMQ" hidden="1">#REF!</definedName>
    <definedName name="BEx7MQ4RBQK32VUVPFRBYN76KSOD" localSheetId="20" hidden="1">#REF!</definedName>
    <definedName name="BEx7MQ4RBQK32VUVPFRBYN76KSOD" hidden="1">#REF!</definedName>
    <definedName name="BEx7MT4MFNXIVQGAT6D971GZW7CA" localSheetId="20" hidden="1">#REF!</definedName>
    <definedName name="BEx7MT4MFNXIVQGAT6D971GZW7CA" hidden="1">#REF!</definedName>
    <definedName name="BEx7NE3X8Z6J8PMTHDO51G0HICD5" localSheetId="20" hidden="1">#REF!</definedName>
    <definedName name="BEx7NE3X8Z6J8PMTHDO51G0HICD5" hidden="1">#REF!</definedName>
    <definedName name="BEx7NI062THZAM6I8AJWTFJL91CS" localSheetId="20" hidden="1">#REF!</definedName>
    <definedName name="BEx7NI062THZAM6I8AJWTFJL91CS" hidden="1">#REF!</definedName>
    <definedName name="BEx8Z3M9Z5VD3MZ8TD1F5M49MOTD" localSheetId="20" hidden="1">#REF!</definedName>
    <definedName name="BEx8Z3M9Z5VD3MZ8TD1F5M49MOTD" hidden="1">#REF!</definedName>
    <definedName name="BEx8ZCWSI30U7NSNHLBK5HV2J2EN" localSheetId="20" hidden="1">#REF!</definedName>
    <definedName name="BEx8ZCWSI30U7NSNHLBK5HV2J2EN" hidden="1">#REF!</definedName>
    <definedName name="BEx904S75BPRYMHF0083JF7ES4NG" localSheetId="20" hidden="1">#REF!</definedName>
    <definedName name="BEx904S75BPRYMHF0083JF7ES4NG" hidden="1">#REF!</definedName>
    <definedName name="BEx90EZ2HAURBQ5I4V6WD6NYD0AQ" localSheetId="20" hidden="1">#REF!</definedName>
    <definedName name="BEx90EZ2HAURBQ5I4V6WD6NYD0AQ" hidden="1">#REF!</definedName>
    <definedName name="BEx90H2KA91ZVRIJCDN62HJVKQWC" localSheetId="20" hidden="1">#REF!</definedName>
    <definedName name="BEx90H2KA91ZVRIJCDN62HJVKQWC" hidden="1">#REF!</definedName>
    <definedName name="BEx90HDD4RWF7JZGA8GCGG7D63MG" localSheetId="20" hidden="1">#REF!</definedName>
    <definedName name="BEx90HDD4RWF7JZGA8GCGG7D63MG" hidden="1">#REF!</definedName>
    <definedName name="BEx90VGH5H09ON2QXYC9WIIEU98T" localSheetId="20" hidden="1">#REF!</definedName>
    <definedName name="BEx90VGH5H09ON2QXYC9WIIEU98T" hidden="1">#REF!</definedName>
    <definedName name="BEx911LKH78Q9WUWXLOQFEL59ITN" localSheetId="20" hidden="1">#REF!</definedName>
    <definedName name="BEx911LKH78Q9WUWXLOQFEL59ITN" hidden="1">#REF!</definedName>
    <definedName name="BEx911WE3W1AI7TEJHN5ROFMFVQ8" localSheetId="20" hidden="1">#REF!</definedName>
    <definedName name="BEx911WE3W1AI7TEJHN5ROFMFVQ8" hidden="1">#REF!</definedName>
    <definedName name="BEx9175B70QXYAU5A8DJPGZQ46L9" localSheetId="15" hidden="1">#REF!</definedName>
    <definedName name="BEx9175B70QXYAU5A8DJPGZQ46L9" localSheetId="16" hidden="1">#REF!</definedName>
    <definedName name="BEx9175B70QXYAU5A8DJPGZQ46L9" localSheetId="20" hidden="1">#REF!</definedName>
    <definedName name="BEx9175B70QXYAU5A8DJPGZQ46L9" hidden="1">#REF!</definedName>
    <definedName name="BEx917QTZAYKMWFVDPZEDX8FH1J3" localSheetId="20" hidden="1">#REF!</definedName>
    <definedName name="BEx917QTZAYKMWFVDPZEDX8FH1J3" hidden="1">#REF!</definedName>
    <definedName name="BEx91AQQRTV87AO27VWHSFZAD4ZR" localSheetId="20" hidden="1">#REF!</definedName>
    <definedName name="BEx91AQQRTV87AO27VWHSFZAD4ZR" hidden="1">#REF!</definedName>
    <definedName name="BEx91FU57YXJK7RHMFDKKYY2JFS7" localSheetId="20" hidden="1">#REF!</definedName>
    <definedName name="BEx91FU57YXJK7RHMFDKKYY2JFS7" hidden="1">#REF!</definedName>
    <definedName name="BEx91KXLTRYJVT47UU2JUUFNKFUT" localSheetId="20" hidden="1">#REF!</definedName>
    <definedName name="BEx91KXLTRYJVT47UU2JUUFNKFUT" hidden="1">#REF!</definedName>
    <definedName name="BEx91L8FLL5CWLA2CDHKCOMGVDZN" localSheetId="20" hidden="1">#REF!</definedName>
    <definedName name="BEx91L8FLL5CWLA2CDHKCOMGVDZN" hidden="1">#REF!</definedName>
    <definedName name="BEx91OTVH9ZDBC3QTORU8RZX4EOC" localSheetId="20" hidden="1">#REF!</definedName>
    <definedName name="BEx91OTVH9ZDBC3QTORU8RZX4EOC" hidden="1">#REF!</definedName>
    <definedName name="BEx91QH5JRZKQP1GPN2SQMR3CKAG" localSheetId="20" hidden="1">#REF!</definedName>
    <definedName name="BEx91QH5JRZKQP1GPN2SQMR3CKAG" hidden="1">#REF!</definedName>
    <definedName name="BEx91ROALDNHO7FI4X8L61RH4UJE" localSheetId="20" hidden="1">#REF!</definedName>
    <definedName name="BEx91ROALDNHO7FI4X8L61RH4UJE" hidden="1">#REF!</definedName>
    <definedName name="BEx91TMID71GVYH0U16QM1RV3PX0" localSheetId="20" hidden="1">#REF!</definedName>
    <definedName name="BEx91TMID71GVYH0U16QM1RV3PX0" hidden="1">#REF!</definedName>
    <definedName name="BEx91VF2D78PAF337E3L2L81K9W2" localSheetId="20" hidden="1">#REF!</definedName>
    <definedName name="BEx91VF2D78PAF337E3L2L81K9W2" hidden="1">#REF!</definedName>
    <definedName name="BEx920O0C4FBKNO2WASY82KSAGWC" localSheetId="20" hidden="1">#REF!</definedName>
    <definedName name="BEx920O0C4FBKNO2WASY82KSAGWC" hidden="1">#REF!</definedName>
    <definedName name="BEx921PNZ46VORG2VRMWREWIC0SE" localSheetId="20" hidden="1">#REF!</definedName>
    <definedName name="BEx921PNZ46VORG2VRMWREWIC0SE" hidden="1">#REF!</definedName>
    <definedName name="BEx929YGVS1SWUVBOM0JDPJFRIAE" localSheetId="20" hidden="1">#REF!</definedName>
    <definedName name="BEx929YGVS1SWUVBOM0JDPJFRIAE" hidden="1">#REF!</definedName>
    <definedName name="BEx92DPEKL5WM5A3CN8674JI0PR3" localSheetId="20" hidden="1">#REF!</definedName>
    <definedName name="BEx92DPEKL5WM5A3CN8674JI0PR3" hidden="1">#REF!</definedName>
    <definedName name="BEx92ER2RMY93TZK0D9L9T3H0GI5" localSheetId="20" hidden="1">#REF!</definedName>
    <definedName name="BEx92ER2RMY93TZK0D9L9T3H0GI5" hidden="1">#REF!</definedName>
    <definedName name="BEx92FI04PJT4LI23KKIHRXWJDTT" localSheetId="20" hidden="1">#REF!</definedName>
    <definedName name="BEx92FI04PJT4LI23KKIHRXWJDTT" hidden="1">#REF!</definedName>
    <definedName name="BEx92HR14HQ9D5JXCSPA4SS4RT62" localSheetId="20" hidden="1">#REF!</definedName>
    <definedName name="BEx92HR14HQ9D5JXCSPA4SS4RT62" hidden="1">#REF!</definedName>
    <definedName name="BEx92HWA2D6A5EX9MFG68G0NOMSN" localSheetId="20" hidden="1">#REF!</definedName>
    <definedName name="BEx92HWA2D6A5EX9MFG68G0NOMSN" hidden="1">#REF!</definedName>
    <definedName name="BEx92PUBDIXAU1FW5ZAXECMAU0LN" localSheetId="20" hidden="1">#REF!</definedName>
    <definedName name="BEx92PUBDIXAU1FW5ZAXECMAU0LN" hidden="1">#REF!</definedName>
    <definedName name="BEx92S8MHFFIVRQ2YSHZNQGOFUHD" localSheetId="20" hidden="1">#REF!</definedName>
    <definedName name="BEx92S8MHFFIVRQ2YSHZNQGOFUHD" hidden="1">#REF!</definedName>
    <definedName name="BEx9318BWFQZC3NQS37Q6XU3D425" localSheetId="20" hidden="1">#REF!</definedName>
    <definedName name="BEx9318BWFQZC3NQS37Q6XU3D425" hidden="1">#REF!</definedName>
    <definedName name="BEx93B9OULL2YGC896XXYAAJSTRK" localSheetId="20" hidden="1">#REF!</definedName>
    <definedName name="BEx93B9OULL2YGC896XXYAAJSTRK" hidden="1">#REF!</definedName>
    <definedName name="BEx93FRKF99NRT3LH99UTIH7AAYF" localSheetId="20" hidden="1">#REF!</definedName>
    <definedName name="BEx93FRKF99NRT3LH99UTIH7AAYF" hidden="1">#REF!</definedName>
    <definedName name="BEx93M7FSHP50OG34A4W8W8DF12U" localSheetId="20" hidden="1">#REF!</definedName>
    <definedName name="BEx93M7FSHP50OG34A4W8W8DF12U" hidden="1">#REF!</definedName>
    <definedName name="BEx93OLWY2O3PRA74U41VG5RXT4Q" localSheetId="20" hidden="1">#REF!</definedName>
    <definedName name="BEx93OLWY2O3PRA74U41VG5RXT4Q" hidden="1">#REF!</definedName>
    <definedName name="BEx93RWFAF6YJGYUTITVM445C02U" localSheetId="20" hidden="1">#REF!</definedName>
    <definedName name="BEx93RWFAF6YJGYUTITVM445C02U" hidden="1">#REF!</definedName>
    <definedName name="BEx93SY9RWG3HUV4YXQKXJH9FH14" localSheetId="20" hidden="1">#REF!</definedName>
    <definedName name="BEx93SY9RWG3HUV4YXQKXJH9FH14" hidden="1">#REF!</definedName>
    <definedName name="BEx93TJUX3U0FJDBG6DDSNQ91R5J" localSheetId="20" hidden="1">#REF!</definedName>
    <definedName name="BEx93TJUX3U0FJDBG6DDSNQ91R5J" hidden="1">#REF!</definedName>
    <definedName name="BEx941SIC58506DFIGKOLIHQ7KCX" localSheetId="20" hidden="1">#REF!</definedName>
    <definedName name="BEx941SIC58506DFIGKOLIHQ7KCX" hidden="1">#REF!</definedName>
    <definedName name="BEx942UCRHMI4B0US31HO95GSC2X" localSheetId="20" hidden="1">#REF!</definedName>
    <definedName name="BEx942UCRHMI4B0US31HO95GSC2X" hidden="1">#REF!</definedName>
    <definedName name="BEx944SDUSMOBHNE6J8XN1EOL90T" localSheetId="20" hidden="1">#REF!</definedName>
    <definedName name="BEx944SDUSMOBHNE6J8XN1EOL90T" hidden="1">#REF!</definedName>
    <definedName name="BEx948ZFFQWVIDNG4AZAUGGGEB5U" localSheetId="20" hidden="1">#REF!</definedName>
    <definedName name="BEx948ZFFQWVIDNG4AZAUGGGEB5U" hidden="1">#REF!</definedName>
    <definedName name="BEx94CKXG92OMURH41SNU6IOHK4J" localSheetId="20" hidden="1">#REF!</definedName>
    <definedName name="BEx94CKXG92OMURH41SNU6IOHK4J" hidden="1">#REF!</definedName>
    <definedName name="BEx94GXG30CIVB6ZQN3X3IK6BZXQ" localSheetId="20" hidden="1">#REF!</definedName>
    <definedName name="BEx94GXG30CIVB6ZQN3X3IK6BZXQ" hidden="1">#REF!</definedName>
    <definedName name="BEx94HZ5LURYM9ST744ALV6ZCKYP" localSheetId="20" hidden="1">#REF!</definedName>
    <definedName name="BEx94HZ5LURYM9ST744ALV6ZCKYP" hidden="1">#REF!</definedName>
    <definedName name="BEx94IQ75E90YUMWJ9N591LR7DQQ" localSheetId="20" hidden="1">#REF!</definedName>
    <definedName name="BEx94IQ75E90YUMWJ9N591LR7DQQ" hidden="1">#REF!</definedName>
    <definedName name="BEx94L9TBK45AUQSX1IUZ86U1GPQ" localSheetId="20" hidden="1">#REF!</definedName>
    <definedName name="BEx94L9TBK45AUQSX1IUZ86U1GPQ" hidden="1">#REF!</definedName>
    <definedName name="BEx94N7W5T3U7UOE97D6OVIBUCXS" localSheetId="20" hidden="1">#REF!</definedName>
    <definedName name="BEx94N7W5T3U7UOE97D6OVIBUCXS" hidden="1">#REF!</definedName>
    <definedName name="BEx953PB6S6ECMD8N0JSW0CBG0DA" localSheetId="20" hidden="1">#REF!</definedName>
    <definedName name="BEx953PB6S6ECMD8N0JSW0CBG0DA" hidden="1">#REF!</definedName>
    <definedName name="BEx955NIAWX5OLAHMTV6QFUZPR30" localSheetId="20" hidden="1">#REF!</definedName>
    <definedName name="BEx955NIAWX5OLAHMTV6QFUZPR30" hidden="1">#REF!</definedName>
    <definedName name="BEx9581TYVI2M5TT4ISDAJV4W7Z6" localSheetId="20" hidden="1">#REF!</definedName>
    <definedName name="BEx9581TYVI2M5TT4ISDAJV4W7Z6" hidden="1">#REF!</definedName>
    <definedName name="BEx95NHF4RVUE0YDOAFZEIVBYJXD" localSheetId="20" hidden="1">#REF!</definedName>
    <definedName name="BEx95NHF4RVUE0YDOAFZEIVBYJXD" hidden="1">#REF!</definedName>
    <definedName name="BEx95QBZMG0E2KQ9BERJ861QLYN3" localSheetId="20" hidden="1">#REF!</definedName>
    <definedName name="BEx95QBZMG0E2KQ9BERJ861QLYN3" hidden="1">#REF!</definedName>
    <definedName name="BEx95QHBVDN795UNQJLRXG3RDU49" localSheetId="20" hidden="1">#REF!</definedName>
    <definedName name="BEx95QHBVDN795UNQJLRXG3RDU49" hidden="1">#REF!</definedName>
    <definedName name="BEx95TBVUWV7L7OMFMZDQEXGVHU6" localSheetId="20" hidden="1">#REF!</definedName>
    <definedName name="BEx95TBVUWV7L7OMFMZDQEXGVHU6" hidden="1">#REF!</definedName>
    <definedName name="BEx95TXH048JPPZ7VXKTCAEE6GQS" localSheetId="20" hidden="1">#REF!</definedName>
    <definedName name="BEx95TXH048JPPZ7VXKTCAEE6GQS" hidden="1">#REF!</definedName>
    <definedName name="BEx95U89DZZSVO39TGS62CX8G9N4" localSheetId="20" hidden="1">#REF!</definedName>
    <definedName name="BEx95U89DZZSVO39TGS62CX8G9N4" hidden="1">#REF!</definedName>
    <definedName name="BEx9602K2GHNBUEUVT9ONRQU1GMD" localSheetId="20" hidden="1">#REF!</definedName>
    <definedName name="BEx9602K2GHNBUEUVT9ONRQU1GMD" hidden="1">#REF!</definedName>
    <definedName name="BEx962BL3Y4LA53EBYI64ZYMZE8U" localSheetId="20" hidden="1">#REF!</definedName>
    <definedName name="BEx962BL3Y4LA53EBYI64ZYMZE8U" hidden="1">#REF!</definedName>
    <definedName name="BEx96KR21O7H9R29TN0S45Y3QPUK" localSheetId="20" hidden="1">#REF!</definedName>
    <definedName name="BEx96KR21O7H9R29TN0S45Y3QPUK" hidden="1">#REF!</definedName>
    <definedName name="BEx96KWJ7BHXX4IIM048C3O7S59S" localSheetId="20" hidden="1">#REF!</definedName>
    <definedName name="BEx96KWJ7BHXX4IIM048C3O7S59S" hidden="1">#REF!</definedName>
    <definedName name="BEx96SUFKHHFE8XQ6UUO6ILDOXHO" localSheetId="15" hidden="1">#REF!</definedName>
    <definedName name="BEx96SUFKHHFE8XQ6UUO6ILDOXHO" localSheetId="16" hidden="1">#REF!</definedName>
    <definedName name="BEx96SUFKHHFE8XQ6UUO6ILDOXHO" localSheetId="20" hidden="1">#REF!</definedName>
    <definedName name="BEx96SUFKHHFE8XQ6UUO6ILDOXHO" hidden="1">#REF!</definedName>
    <definedName name="BEx96UN4YWXBDEZ1U1ZUIPP41Z7I" localSheetId="20" hidden="1">#REF!</definedName>
    <definedName name="BEx96UN4YWXBDEZ1U1ZUIPP41Z7I" hidden="1">#REF!</definedName>
    <definedName name="BEx970MYCPJ6DQ44TKLOIGZO5LHH" localSheetId="20" hidden="1">#REF!</definedName>
    <definedName name="BEx970MYCPJ6DQ44TKLOIGZO5LHH" hidden="1">#REF!</definedName>
    <definedName name="BEx978KSD61YJH3S9DGO050R2EHA" localSheetId="20" hidden="1">#REF!</definedName>
    <definedName name="BEx978KSD61YJH3S9DGO050R2EHA" hidden="1">#REF!</definedName>
    <definedName name="BEx97CBOZZVIAFCLYWXO84QIM5RH" localSheetId="20" hidden="1">#REF!</definedName>
    <definedName name="BEx97CBOZZVIAFCLYWXO84QIM5RH" hidden="1">#REF!</definedName>
    <definedName name="BEx97H9O1NAKAPK4MX4PKO34ICL5" localSheetId="20" hidden="1">#REF!</definedName>
    <definedName name="BEx97H9O1NAKAPK4MX4PKO34ICL5" hidden="1">#REF!</definedName>
    <definedName name="BEx97HVA5F2I0D6ID81KCUDEQOIH" localSheetId="20" hidden="1">#REF!</definedName>
    <definedName name="BEx97HVA5F2I0D6ID81KCUDEQOIH" hidden="1">#REF!</definedName>
    <definedName name="BEx97MNUZQ1Z0AO2FL7XQYVNCPR7" localSheetId="20" hidden="1">#REF!</definedName>
    <definedName name="BEx97MNUZQ1Z0AO2FL7XQYVNCPR7" hidden="1">#REF!</definedName>
    <definedName name="BEx97NPQBACJVD9K1YXI08RTW9E2" localSheetId="20" hidden="1">#REF!</definedName>
    <definedName name="BEx97NPQBACJVD9K1YXI08RTW9E2" hidden="1">#REF!</definedName>
    <definedName name="BEx97RWQLXS0OORDCN69IGA58CWU" localSheetId="20" hidden="1">#REF!</definedName>
    <definedName name="BEx97RWQLXS0OORDCN69IGA58CWU" hidden="1">#REF!</definedName>
    <definedName name="BEx97YNGGDFIXHTMGFL2IHAQX9MI" localSheetId="20" hidden="1">#REF!</definedName>
    <definedName name="BEx97YNGGDFIXHTMGFL2IHAQX9MI" hidden="1">#REF!</definedName>
    <definedName name="BEx980QZQVMVK22H7FW8VJ1Y8HJR" localSheetId="20" hidden="1">#REF!</definedName>
    <definedName name="BEx980QZQVMVK22H7FW8VJ1Y8HJR" hidden="1">#REF!</definedName>
    <definedName name="BEx981HW73BUZWT14TBTZHC0ZTJ4" localSheetId="20" hidden="1">#REF!</definedName>
    <definedName name="BEx981HW73BUZWT14TBTZHC0ZTJ4" hidden="1">#REF!</definedName>
    <definedName name="BEx9853EGK21LS9VVKSCCC6V43AN" localSheetId="20" hidden="1">#REF!</definedName>
    <definedName name="BEx9853EGK21LS9VVKSCCC6V43AN" hidden="1">#REF!</definedName>
    <definedName name="BEx985JLSPMNH380TKBDXAEFC980" localSheetId="20" hidden="1">#REF!</definedName>
    <definedName name="BEx985JLSPMNH380TKBDXAEFC980" hidden="1">#REF!</definedName>
    <definedName name="BEx9871KU0N99P0900EAK69VFYT2" localSheetId="20" hidden="1">#REF!</definedName>
    <definedName name="BEx9871KU0N99P0900EAK69VFYT2" hidden="1">#REF!</definedName>
    <definedName name="BEx98A6S6VO1UKBYLX05KBIT7SC0" localSheetId="20" hidden="1">#REF!</definedName>
    <definedName name="BEx98A6S6VO1UKBYLX05KBIT7SC0" hidden="1">#REF!</definedName>
    <definedName name="BEx98IFKNJFGZFLID1YTRFEG1SXY" localSheetId="20" hidden="1">#REF!</definedName>
    <definedName name="BEx98IFKNJFGZFLID1YTRFEG1SXY" hidden="1">#REF!</definedName>
    <definedName name="BEx98N2R8QZSZ6MEH3L7U7U7D9GD" localSheetId="20" hidden="1">#REF!</definedName>
    <definedName name="BEx98N2R8QZSZ6MEH3L7U7U7D9GD" hidden="1">#REF!</definedName>
    <definedName name="BEx9915UVD4G7RA3IMLFZ0LG3UA2" localSheetId="20" hidden="1">#REF!</definedName>
    <definedName name="BEx9915UVD4G7RA3IMLFZ0LG3UA2" hidden="1">#REF!</definedName>
    <definedName name="BEx992CZON8AO7U7V88VN1JBO0MG" localSheetId="20" hidden="1">#REF!</definedName>
    <definedName name="BEx992CZON8AO7U7V88VN1JBO0MG" hidden="1">#REF!</definedName>
    <definedName name="BEx9952469XMFGSPXL7CMXHPJF90" localSheetId="20" hidden="1">#REF!</definedName>
    <definedName name="BEx9952469XMFGSPXL7CMXHPJF90" hidden="1">#REF!</definedName>
    <definedName name="BEx996PK8YMHSV0CFJOHOX1OCXHG" localSheetId="20" hidden="1">#REF!</definedName>
    <definedName name="BEx996PK8YMHSV0CFJOHOX1OCXHG" hidden="1">#REF!</definedName>
    <definedName name="BEx99B77I7TUSHRR4HIZ9FU2EIUT" localSheetId="20" hidden="1">#REF!</definedName>
    <definedName name="BEx99B77I7TUSHRR4HIZ9FU2EIUT" hidden="1">#REF!</definedName>
    <definedName name="BEx99Q6PH5F3OQKCCAAO75PYDEFN" localSheetId="20" hidden="1">#REF!</definedName>
    <definedName name="BEx99Q6PH5F3OQKCCAAO75PYDEFN" hidden="1">#REF!</definedName>
    <definedName name="BEx99WBYT2D6UUC1PT7A40ENYID4" localSheetId="20" hidden="1">#REF!</definedName>
    <definedName name="BEx99WBYT2D6UUC1PT7A40ENYID4" hidden="1">#REF!</definedName>
    <definedName name="BEx99XOGHOM28CNCYKQWYGL56W2S" localSheetId="20" hidden="1">#REF!</definedName>
    <definedName name="BEx99XOGHOM28CNCYKQWYGL56W2S" hidden="1">#REF!</definedName>
    <definedName name="BEx99ZRZ4I7FHDPGRAT5VW7NVBPU" localSheetId="20" hidden="1">#REF!</definedName>
    <definedName name="BEx99ZRZ4I7FHDPGRAT5VW7NVBPU" hidden="1">#REF!</definedName>
    <definedName name="BEx9AT5E3ZSHKSOL35O38L8HF9TH" localSheetId="20" hidden="1">#REF!</definedName>
    <definedName name="BEx9AT5E3ZSHKSOL35O38L8HF9TH" hidden="1">#REF!</definedName>
    <definedName name="BEx9AV8W1FAWF5BHATYEN47X12JN" localSheetId="20" hidden="1">#REF!</definedName>
    <definedName name="BEx9AV8W1FAWF5BHATYEN47X12JN" hidden="1">#REF!</definedName>
    <definedName name="BEx9B8A5186FNTQQNLIO5LK02ABI" localSheetId="20" hidden="1">#REF!</definedName>
    <definedName name="BEx9B8A5186FNTQQNLIO5LK02ABI" hidden="1">#REF!</definedName>
    <definedName name="BEx9B8VR20E2CILU4CDQUQQ9ONXK" localSheetId="20" hidden="1">#REF!</definedName>
    <definedName name="BEx9B8VR20E2CILU4CDQUQQ9ONXK" hidden="1">#REF!</definedName>
    <definedName name="BEx9B917BFT5XKMEOKSZYR2JDGKF" localSheetId="20" hidden="1">#REF!</definedName>
    <definedName name="BEx9B917BFT5XKMEOKSZYR2JDGKF" hidden="1">#REF!</definedName>
    <definedName name="BEx9B917EUP13X6FQ3NPQL76XM5V" localSheetId="20" hidden="1">#REF!</definedName>
    <definedName name="BEx9B917EUP13X6FQ3NPQL76XM5V" hidden="1">#REF!</definedName>
    <definedName name="BEx9BAJ5WYEQ623HUT9NNCMP3RUG" localSheetId="20" hidden="1">#REF!</definedName>
    <definedName name="BEx9BAJ5WYEQ623HUT9NNCMP3RUG" hidden="1">#REF!</definedName>
    <definedName name="BEx9BURCKUDZU2MLNSZIIBVDAXBV" localSheetId="20" hidden="1">#REF!</definedName>
    <definedName name="BEx9BURCKUDZU2MLNSZIIBVDAXBV" hidden="1">#REF!</definedName>
    <definedName name="BEx9BYNN9WBL0OZNO7QKTM7XA0XO" localSheetId="20" hidden="1">#REF!</definedName>
    <definedName name="BEx9BYNN9WBL0OZNO7QKTM7XA0XO" hidden="1">#REF!</definedName>
    <definedName name="BEx9BYSYW7QCPXS2NAVLFAU5Y2Z2" localSheetId="20" hidden="1">#REF!</definedName>
    <definedName name="BEx9BYSYW7QCPXS2NAVLFAU5Y2Z2" hidden="1">#REF!</definedName>
    <definedName name="BEx9C590HJ2O31IWJB73C1HR74AI" localSheetId="20" hidden="1">#REF!</definedName>
    <definedName name="BEx9C590HJ2O31IWJB73C1HR74AI" hidden="1">#REF!</definedName>
    <definedName name="BEx9CCQRMYYOGIOYTOM73VKDIPS1" localSheetId="20" hidden="1">#REF!</definedName>
    <definedName name="BEx9CCQRMYYOGIOYTOM73VKDIPS1" hidden="1">#REF!</definedName>
    <definedName name="BEx9COA2U27AO1YZGMLP7B8DR22D" localSheetId="20" hidden="1">#REF!</definedName>
    <definedName name="BEx9COA2U27AO1YZGMLP7B8DR22D" hidden="1">#REF!</definedName>
    <definedName name="BEx9D1BC9FT19KY0INAABNDBAMR1" localSheetId="20" hidden="1">#REF!</definedName>
    <definedName name="BEx9D1BC9FT19KY0INAABNDBAMR1" hidden="1">#REF!</definedName>
    <definedName name="BEx9DN6ZMF18Q39MPMXSDJTZQNJ3" localSheetId="20" hidden="1">#REF!</definedName>
    <definedName name="BEx9DN6ZMF18Q39MPMXSDJTZQNJ3" hidden="1">#REF!</definedName>
    <definedName name="BEx9DUU8DALPSCW66GTMQRPXZ6GL" localSheetId="20" hidden="1">#REF!</definedName>
    <definedName name="BEx9DUU8DALPSCW66GTMQRPXZ6GL" hidden="1">#REF!</definedName>
    <definedName name="BEx9E14TDNSEMI784W0OTIEQMWN6" localSheetId="20" hidden="1">#REF!</definedName>
    <definedName name="BEx9E14TDNSEMI784W0OTIEQMWN6" hidden="1">#REF!</definedName>
    <definedName name="BEx9E2BZ2B1R41FMGJCJ7JLGLUAJ" localSheetId="20" hidden="1">#REF!</definedName>
    <definedName name="BEx9E2BZ2B1R41FMGJCJ7JLGLUAJ" hidden="1">#REF!</definedName>
    <definedName name="BEx9E6DJDRR3E21QMZAPDC3O470U" localSheetId="20" hidden="1">#REF!</definedName>
    <definedName name="BEx9E6DJDRR3E21QMZAPDC3O470U" hidden="1">#REF!</definedName>
    <definedName name="BEx9EG9KBJ77M8LEOR9ITOKN5KXY" localSheetId="20" hidden="1">#REF!</definedName>
    <definedName name="BEx9EG9KBJ77M8LEOR9ITOKN5KXY" hidden="1">#REF!</definedName>
    <definedName name="BEx9EMK6HAJJMVYZTN5AUIV7O1E6" localSheetId="20" hidden="1">#REF!</definedName>
    <definedName name="BEx9EMK6HAJJMVYZTN5AUIV7O1E6" hidden="1">#REF!</definedName>
    <definedName name="BEx9EQLVZHYQ1TPX7WH3SOWXCZLE" localSheetId="20" hidden="1">#REF!</definedName>
    <definedName name="BEx9EQLVZHYQ1TPX7WH3SOWXCZLE" hidden="1">#REF!</definedName>
    <definedName name="BEx9ETLU0EK5LGEM1QCNYN2S8O5F" localSheetId="20" hidden="1">#REF!</definedName>
    <definedName name="BEx9ETLU0EK5LGEM1QCNYN2S8O5F" hidden="1">#REF!</definedName>
    <definedName name="BEx9F0Y2ESUNE3U7TQDLMPE9BO67" localSheetId="20" hidden="1">#REF!</definedName>
    <definedName name="BEx9F0Y2ESUNE3U7TQDLMPE9BO67" hidden="1">#REF!</definedName>
    <definedName name="BEx9F5W18ZGFOKGRE8PR6T1MO6GT" localSheetId="20" hidden="1">#REF!</definedName>
    <definedName name="BEx9F5W18ZGFOKGRE8PR6T1MO6GT" hidden="1">#REF!</definedName>
    <definedName name="BEx9F78N4HY0XFGBQ4UJRD52L1EI" localSheetId="20" hidden="1">#REF!</definedName>
    <definedName name="BEx9F78N4HY0XFGBQ4UJRD52L1EI" hidden="1">#REF!</definedName>
    <definedName name="BEx9FF16LOQP5QIR4UHW5EIFGQB8" localSheetId="20" hidden="1">#REF!</definedName>
    <definedName name="BEx9FF16LOQP5QIR4UHW5EIFGQB8" hidden="1">#REF!</definedName>
    <definedName name="BEx9FJTSRCZ3ZXT3QVBJT5NF8T7V" localSheetId="20" hidden="1">#REF!</definedName>
    <definedName name="BEx9FJTSRCZ3ZXT3QVBJT5NF8T7V" hidden="1">#REF!</definedName>
    <definedName name="BEx9FRBEEYPS5HLS3XT34AKZN94G" localSheetId="20" hidden="1">#REF!</definedName>
    <definedName name="BEx9FRBEEYPS5HLS3XT34AKZN94G" hidden="1">#REF!</definedName>
    <definedName name="BEx9GD1Q3X2QNEWIFN2YPBFX6LMO" localSheetId="20" hidden="1">#REF!</definedName>
    <definedName name="BEx9GD1Q3X2QNEWIFN2YPBFX6LMO" hidden="1">#REF!</definedName>
    <definedName name="BEx9GDY4D8ZPQJCYFIMYM0V0C51Y" localSheetId="20" hidden="1">#REF!</definedName>
    <definedName name="BEx9GDY4D8ZPQJCYFIMYM0V0C51Y" hidden="1">#REF!</definedName>
    <definedName name="BEx9GGY04V0ZWI6O9KZH4KSBB389" localSheetId="20" hidden="1">#REF!</definedName>
    <definedName name="BEx9GGY04V0ZWI6O9KZH4KSBB389" hidden="1">#REF!</definedName>
    <definedName name="BEx9GNOPB6OZ2RH3FCDNJR38RJOS" localSheetId="20" hidden="1">#REF!</definedName>
    <definedName name="BEx9GNOPB6OZ2RH3FCDNJR38RJOS" hidden="1">#REF!</definedName>
    <definedName name="BEx9GUQALUWCD30UKUQGSWW8KBQ7" localSheetId="20" hidden="1">#REF!</definedName>
    <definedName name="BEx9GUQALUWCD30UKUQGSWW8KBQ7" hidden="1">#REF!</definedName>
    <definedName name="BEx9GY6BVFQGCLMOWVT6PIC9WP5X" localSheetId="20" hidden="1">#REF!</definedName>
    <definedName name="BEx9GY6BVFQGCLMOWVT6PIC9WP5X" hidden="1">#REF!</definedName>
    <definedName name="BEx9GZ2P3FDHKXEBXX2VS0BG2NP2" localSheetId="20" hidden="1">#REF!</definedName>
    <definedName name="BEx9GZ2P3FDHKXEBXX2VS0BG2NP2" hidden="1">#REF!</definedName>
    <definedName name="BEx9H04IB14E1437FF2OIRRWBSD7" localSheetId="20" hidden="1">#REF!</definedName>
    <definedName name="BEx9H04IB14E1437FF2OIRRWBSD7" hidden="1">#REF!</definedName>
    <definedName name="BEx9H5O1KDZJCW91Q29VRPY5YS6P" localSheetId="20" hidden="1">#REF!</definedName>
    <definedName name="BEx9H5O1KDZJCW91Q29VRPY5YS6P" hidden="1">#REF!</definedName>
    <definedName name="BEx9H645M2VLV3GR46GAUCXDZQ4K" localSheetId="20" hidden="1">#REF!</definedName>
    <definedName name="BEx9H645M2VLV3GR46GAUCXDZQ4K" hidden="1">#REF!</definedName>
    <definedName name="BEx9H8YR0E906F1JXZMBX3LNT004" localSheetId="20" hidden="1">#REF!</definedName>
    <definedName name="BEx9H8YR0E906F1JXZMBX3LNT004" hidden="1">#REF!</definedName>
    <definedName name="BEx9HVQR4IC0WPZ653S8B4V0A13M" localSheetId="20" hidden="1">#REF!</definedName>
    <definedName name="BEx9HVQR4IC0WPZ653S8B4V0A13M" hidden="1">#REF!</definedName>
    <definedName name="BEx9I38IOO8BH8XCE1W3NL31U1L9" localSheetId="15" hidden="1">#REF!</definedName>
    <definedName name="BEx9I38IOO8BH8XCE1W3NL31U1L9" localSheetId="16" hidden="1">#REF!</definedName>
    <definedName name="BEx9I38IOO8BH8XCE1W3NL31U1L9" localSheetId="20" hidden="1">#REF!</definedName>
    <definedName name="BEx9I38IOO8BH8XCE1W3NL31U1L9" hidden="1">#REF!</definedName>
    <definedName name="BEx9I8XIG7E5NB48QQHXP23FIN60" localSheetId="20" hidden="1">#REF!</definedName>
    <definedName name="BEx9I8XIG7E5NB48QQHXP23FIN60" hidden="1">#REF!</definedName>
    <definedName name="BEx9IHX7C0FG3M2R14H0SWIUGAOA" localSheetId="20" hidden="1">#REF!</definedName>
    <definedName name="BEx9IHX7C0FG3M2R14H0SWIUGAOA" hidden="1">#REF!</definedName>
    <definedName name="BEx9IQRF01ATLVK0YE60ARKQJ68L" localSheetId="20" hidden="1">#REF!</definedName>
    <definedName name="BEx9IQRF01ATLVK0YE60ARKQJ68L" hidden="1">#REF!</definedName>
    <definedName name="BEx9IT5QNZWKM6YQ5WER0DC2PMMU" localSheetId="20" hidden="1">#REF!</definedName>
    <definedName name="BEx9IT5QNZWKM6YQ5WER0DC2PMMU" hidden="1">#REF!</definedName>
    <definedName name="BEx9ITRA6B7P81T57OO22V5XLX9P" localSheetId="20" hidden="1">#REF!</definedName>
    <definedName name="BEx9ITRA6B7P81T57OO22V5XLX9P" hidden="1">#REF!</definedName>
    <definedName name="BEx9IW5MFLXTVCJHVUZTUH93AXOS" localSheetId="20" hidden="1">#REF!</definedName>
    <definedName name="BEx9IW5MFLXTVCJHVUZTUH93AXOS" hidden="1">#REF!</definedName>
    <definedName name="BEx9IXCSPSZC80YZUPRCYTG326KV" localSheetId="20" hidden="1">#REF!</definedName>
    <definedName name="BEx9IXCSPSZC80YZUPRCYTG326KV" hidden="1">#REF!</definedName>
    <definedName name="BEx9IZR39NHDGOM97H4E6F81RTQW" localSheetId="20" hidden="1">#REF!</definedName>
    <definedName name="BEx9IZR39NHDGOM97H4E6F81RTQW" hidden="1">#REF!</definedName>
    <definedName name="BEx9J07CU8X78XP5E4QC8XZ6YRCG" localSheetId="20" hidden="1">#REF!</definedName>
    <definedName name="BEx9J07CU8X78XP5E4QC8XZ6YRCG" hidden="1">#REF!</definedName>
    <definedName name="BEx9J6CH5E7YZPER7HXEIOIKGPCA" localSheetId="20" hidden="1">#REF!</definedName>
    <definedName name="BEx9J6CH5E7YZPER7HXEIOIKGPCA" hidden="1">#REF!</definedName>
    <definedName name="BEx9JJTZKVUJAVPTRE0RAVTEH41G" localSheetId="20" hidden="1">#REF!</definedName>
    <definedName name="BEx9JJTZKVUJAVPTRE0RAVTEH41G" hidden="1">#REF!</definedName>
    <definedName name="BEx9JLBYK239B3F841C7YG1GT7ST" localSheetId="20" hidden="1">#REF!</definedName>
    <definedName name="BEx9JLBYK239B3F841C7YG1GT7ST" hidden="1">#REF!</definedName>
    <definedName name="BEx9JQQ6BSIHSV0FS8QDIRPHMMLE" localSheetId="20" hidden="1">#REF!</definedName>
    <definedName name="BEx9JQQ6BSIHSV0FS8QDIRPHMMLE" hidden="1">#REF!</definedName>
    <definedName name="BEx9KP7077LQ4Q2NWSIETHZ0VA05" localSheetId="20" hidden="1">#REF!</definedName>
    <definedName name="BEx9KP7077LQ4Q2NWSIETHZ0VA05" hidden="1">#REF!</definedName>
    <definedName name="BExAW4IIW5D0MDY6TJ3G4FOLPYIR" localSheetId="20" hidden="1">#REF!</definedName>
    <definedName name="BExAW4IIW5D0MDY6TJ3G4FOLPYIR" hidden="1">#REF!</definedName>
    <definedName name="BExAW4TAPBZ18ES67GKFVYMS67N7" localSheetId="20" hidden="1">#REF!</definedName>
    <definedName name="BExAW4TAPBZ18ES67GKFVYMS67N7" hidden="1">#REF!</definedName>
    <definedName name="BExAWOAN9I36Q6B2P1316PE3048X" localSheetId="20" hidden="1">#REF!</definedName>
    <definedName name="BExAWOAN9I36Q6B2P1316PE3048X" hidden="1">#REF!</definedName>
    <definedName name="BExAWSSHUYAPXJEDC9JT9394SHQ5" localSheetId="20" hidden="1">#REF!</definedName>
    <definedName name="BExAWSSHUYAPXJEDC9JT9394SHQ5" hidden="1">#REF!</definedName>
    <definedName name="BExAX410NB4F2XOB84OR2197H8M5" localSheetId="20" hidden="1">#REF!</definedName>
    <definedName name="BExAX410NB4F2XOB84OR2197H8M5" hidden="1">#REF!</definedName>
    <definedName name="BExAX70W4OH6R7K3QT3YA9PA2APO" localSheetId="20" hidden="1">#REF!</definedName>
    <definedName name="BExAX70W4OH6R7K3QT3YA9PA2APO" hidden="1">#REF!</definedName>
    <definedName name="BExAX8TNG8LQ5Q4904SAYQIPGBSV" localSheetId="20" hidden="1">#REF!</definedName>
    <definedName name="BExAX8TNG8LQ5Q4904SAYQIPGBSV" hidden="1">#REF!</definedName>
    <definedName name="BExAXLK9UGB0UFRV7X4UPIUEJ3VZ" localSheetId="20" hidden="1">#REF!</definedName>
    <definedName name="BExAXLK9UGB0UFRV7X4UPIUEJ3VZ" hidden="1">#REF!</definedName>
    <definedName name="BExAY0EAT2LXR5MFGM0DLIB45PLO" localSheetId="20" hidden="1">#REF!</definedName>
    <definedName name="BExAY0EAT2LXR5MFGM0DLIB45PLO" hidden="1">#REF!</definedName>
    <definedName name="BExAYE6LNIEBR9DSNI5JGNITGKIT" localSheetId="20" hidden="1">#REF!</definedName>
    <definedName name="BExAYE6LNIEBR9DSNI5JGNITGKIT" hidden="1">#REF!</definedName>
    <definedName name="BExAYHMLXGGO25P8HYB2S75DEB4F" localSheetId="20" hidden="1">#REF!</definedName>
    <definedName name="BExAYHMLXGGO25P8HYB2S75DEB4F" hidden="1">#REF!</definedName>
    <definedName name="BExAYJQ9G4ZXJFPWD4VIWQU6WUFT" localSheetId="20" hidden="1">#REF!</definedName>
    <definedName name="BExAYJQ9G4ZXJFPWD4VIWQU6WUFT" hidden="1">#REF!</definedName>
    <definedName name="BExAYKXAUWGDOPG952TEJ2UKZKWN" localSheetId="20" hidden="1">#REF!</definedName>
    <definedName name="BExAYKXAUWGDOPG952TEJ2UKZKWN" hidden="1">#REF!</definedName>
    <definedName name="BExAYP9TDTI2MBP6EYE0H39CPMXN" localSheetId="20" hidden="1">#REF!</definedName>
    <definedName name="BExAYP9TDTI2MBP6EYE0H39CPMXN" hidden="1">#REF!</definedName>
    <definedName name="BExAYPPWJPWDKU59O051WMGB7O0J" localSheetId="20" hidden="1">#REF!</definedName>
    <definedName name="BExAYPPWJPWDKU59O051WMGB7O0J" hidden="1">#REF!</definedName>
    <definedName name="BExAYR2JZCJBUH6F1LZC2A7JIVRJ" localSheetId="20" hidden="1">#REF!</definedName>
    <definedName name="BExAYR2JZCJBUH6F1LZC2A7JIVRJ" hidden="1">#REF!</definedName>
    <definedName name="BExAYTGVRD3DLKO75RFPMBKCIWB8" localSheetId="20" hidden="1">#REF!</definedName>
    <definedName name="BExAYTGVRD3DLKO75RFPMBKCIWB8" hidden="1">#REF!</definedName>
    <definedName name="BExAYUYTMF7YSRG951CIIWKZM0T5" localSheetId="20" hidden="1">#REF!</definedName>
    <definedName name="BExAYUYTMF7YSRG951CIIWKZM0T5" hidden="1">#REF!</definedName>
    <definedName name="BExAYY9H9COOT46HJLPVDLTO12UL" localSheetId="20" hidden="1">#REF!</definedName>
    <definedName name="BExAYY9H9COOT46HJLPVDLTO12UL" hidden="1">#REF!</definedName>
    <definedName name="BExAZCNEGB4JYHC8CZ51KTN890US" localSheetId="20" hidden="1">#REF!</definedName>
    <definedName name="BExAZCNEGB4JYHC8CZ51KTN890US" hidden="1">#REF!</definedName>
    <definedName name="BExAZFCI302YFYRDJYQDWQQL0Q0O" localSheetId="20" hidden="1">#REF!</definedName>
    <definedName name="BExAZFCI302YFYRDJYQDWQQL0Q0O" hidden="1">#REF!</definedName>
    <definedName name="BExAZLHLST9OP89R1HJMC1POQG8H" localSheetId="20" hidden="1">#REF!</definedName>
    <definedName name="BExAZLHLST9OP89R1HJMC1POQG8H" hidden="1">#REF!</definedName>
    <definedName name="BExAZMDYMIAA7RX1BMCKU1VLBRGY" localSheetId="20" hidden="1">#REF!</definedName>
    <definedName name="BExAZMDYMIAA7RX1BMCKU1VLBRGY" hidden="1">#REF!</definedName>
    <definedName name="BExAZNL6BHI8DCQWXOX4I2P839UX" localSheetId="20" hidden="1">#REF!</definedName>
    <definedName name="BExAZNL6BHI8DCQWXOX4I2P839UX" hidden="1">#REF!</definedName>
    <definedName name="BExAZRMWSONMCG9KDUM4KAQ7BONM" localSheetId="20" hidden="1">#REF!</definedName>
    <definedName name="BExAZRMWSONMCG9KDUM4KAQ7BONM" hidden="1">#REF!</definedName>
    <definedName name="BExAZTFG4SJRG4TW6JXRF7N08JFI" localSheetId="20" hidden="1">#REF!</definedName>
    <definedName name="BExAZTFG4SJRG4TW6JXRF7N08JFI" hidden="1">#REF!</definedName>
    <definedName name="BExAZUS4A8OHDZK0MWAOCCCKTH73" localSheetId="20" hidden="1">#REF!</definedName>
    <definedName name="BExAZUS4A8OHDZK0MWAOCCCKTH73" hidden="1">#REF!</definedName>
    <definedName name="BExAZX6FECVK3E07KXM2XPYKGM6U" localSheetId="20" hidden="1">#REF!</definedName>
    <definedName name="BExAZX6FECVK3E07KXM2XPYKGM6U" hidden="1">#REF!</definedName>
    <definedName name="BExAZXXGBA3DZ26LBRJCSRIMDYY6" localSheetId="20" hidden="1">#REF!</definedName>
    <definedName name="BExAZXXGBA3DZ26LBRJCSRIMDYY6" hidden="1">#REF!</definedName>
    <definedName name="BExB012NJ8GASTNNPBRRFTLHIOC9" localSheetId="15" hidden="1">#REF!</definedName>
    <definedName name="BExB012NJ8GASTNNPBRRFTLHIOC9" localSheetId="16" hidden="1">#REF!</definedName>
    <definedName name="BExB012NJ8GASTNNPBRRFTLHIOC9" localSheetId="20" hidden="1">#REF!</definedName>
    <definedName name="BExB012NJ8GASTNNPBRRFTLHIOC9" hidden="1">#REF!</definedName>
    <definedName name="BExB072HHXVMUC0VYNGG48GRSH5Q" localSheetId="20" hidden="1">#REF!</definedName>
    <definedName name="BExB072HHXVMUC0VYNGG48GRSH5Q" hidden="1">#REF!</definedName>
    <definedName name="BExB0FRDEYDEUEAB1W8KD6D965XA" localSheetId="20" hidden="1">#REF!</definedName>
    <definedName name="BExB0FRDEYDEUEAB1W8KD6D965XA" hidden="1">#REF!</definedName>
    <definedName name="BExB0KPCN7YJORQAYUCF4YKIKPMC" localSheetId="20" hidden="1">#REF!</definedName>
    <definedName name="BExB0KPCN7YJORQAYUCF4YKIKPMC" hidden="1">#REF!</definedName>
    <definedName name="BExB0WE4PI3NOBXXVO9CTEN4DIU2" localSheetId="20" hidden="1">#REF!</definedName>
    <definedName name="BExB0WE4PI3NOBXXVO9CTEN4DIU2" hidden="1">#REF!</definedName>
    <definedName name="BExB0ZJIGMTDV9JC5IILPRZ5BXNJ" localSheetId="20" hidden="1">#REF!</definedName>
    <definedName name="BExB0ZJIGMTDV9JC5IILPRZ5BXNJ" hidden="1">#REF!</definedName>
    <definedName name="BExB10QNIVITUYS55OAEKK3VLJFE" localSheetId="20" hidden="1">#REF!</definedName>
    <definedName name="BExB10QNIVITUYS55OAEKK3VLJFE" hidden="1">#REF!</definedName>
    <definedName name="BExB14HG3PSHTJ4S9G0Y803UWLWP" localSheetId="20" hidden="1">#REF!</definedName>
    <definedName name="BExB14HG3PSHTJ4S9G0Y803UWLWP" hidden="1">#REF!</definedName>
    <definedName name="BExB15ZDRY4CIJ911DONP0KCY9KU" localSheetId="20" hidden="1">#REF!</definedName>
    <definedName name="BExB15ZDRY4CIJ911DONP0KCY9KU" hidden="1">#REF!</definedName>
    <definedName name="BExB16VQY0O0RLZYJFU3OFEONVTE" localSheetId="20" hidden="1">#REF!</definedName>
    <definedName name="BExB16VQY0O0RLZYJFU3OFEONVTE" hidden="1">#REF!</definedName>
    <definedName name="BExB1C4HDPDZBISSQ3JREULJJZ7K" localSheetId="20" hidden="1">#REF!</definedName>
    <definedName name="BExB1C4HDPDZBISSQ3JREULJJZ7K" hidden="1">#REF!</definedName>
    <definedName name="BExB1FKNY2UO4W5FUGFHJOA2WFGG" localSheetId="20" hidden="1">#REF!</definedName>
    <definedName name="BExB1FKNY2UO4W5FUGFHJOA2WFGG" hidden="1">#REF!</definedName>
    <definedName name="BExB1GMD0PIDGTFBGQOPRWQSP9I4" localSheetId="20" hidden="1">#REF!</definedName>
    <definedName name="BExB1GMD0PIDGTFBGQOPRWQSP9I4" hidden="1">#REF!</definedName>
    <definedName name="BExB1Q29OO6LNFNT1EQLA3KYE7MX" localSheetId="20" hidden="1">#REF!</definedName>
    <definedName name="BExB1Q29OO6LNFNT1EQLA3KYE7MX" hidden="1">#REF!</definedName>
    <definedName name="BExB1TNRV5EBWZEHYLHI76T0FVA7" localSheetId="20" hidden="1">#REF!</definedName>
    <definedName name="BExB1TNRV5EBWZEHYLHI76T0FVA7" hidden="1">#REF!</definedName>
    <definedName name="BExB1WI6M8I0EEP1ANUQZCFY24EV" localSheetId="20" hidden="1">#REF!</definedName>
    <definedName name="BExB1WI6M8I0EEP1ANUQZCFY24EV" hidden="1">#REF!</definedName>
    <definedName name="BExB203OWC9QZA3BYOKQ18L4FUJE" localSheetId="20" hidden="1">#REF!</definedName>
    <definedName name="BExB203OWC9QZA3BYOKQ18L4FUJE" hidden="1">#REF!</definedName>
    <definedName name="BExB215I6XJMAXZ5JDHT0R7K0CS1" localSheetId="20" hidden="1">#REF!</definedName>
    <definedName name="BExB215I6XJMAXZ5JDHT0R7K0CS1" hidden="1">#REF!</definedName>
    <definedName name="BExB2CJHTU7C591BR4WRL5L2F2K6" localSheetId="20" hidden="1">#REF!</definedName>
    <definedName name="BExB2CJHTU7C591BR4WRL5L2F2K6" hidden="1">#REF!</definedName>
    <definedName name="BExB2K1AV4PGNS1O6C7D7AO411AX" localSheetId="20" hidden="1">#REF!</definedName>
    <definedName name="BExB2K1AV4PGNS1O6C7D7AO411AX" hidden="1">#REF!</definedName>
    <definedName name="BExB2O2UYHKI324YE324E1N7FVIB" localSheetId="20" hidden="1">#REF!</definedName>
    <definedName name="BExB2O2UYHKI324YE324E1N7FVIB" hidden="1">#REF!</definedName>
    <definedName name="BExB2Q0VJ0MU2URO3JOVUAVHEI3V" localSheetId="20" hidden="1">#REF!</definedName>
    <definedName name="BExB2Q0VJ0MU2URO3JOVUAVHEI3V" hidden="1">#REF!</definedName>
    <definedName name="BExB2TBL7K5D70TOLTXT6SAAJQS9" localSheetId="20" hidden="1">#REF!</definedName>
    <definedName name="BExB2TBL7K5D70TOLTXT6SAAJQS9" hidden="1">#REF!</definedName>
    <definedName name="BExB2WRQ815O1VGMGAGDGQHTTUIN" localSheetId="20" hidden="1">#REF!</definedName>
    <definedName name="BExB2WRQ815O1VGMGAGDGQHTTUIN" hidden="1">#REF!</definedName>
    <definedName name="BExB30IP1DNKNQ6PZ5ERUGR5MK4Z" localSheetId="20" hidden="1">#REF!</definedName>
    <definedName name="BExB30IP1DNKNQ6PZ5ERUGR5MK4Z" hidden="1">#REF!</definedName>
    <definedName name="BExB30YTF8EK04RZ190LBP9R44TW" localSheetId="20" hidden="1">#REF!</definedName>
    <definedName name="BExB30YTF8EK04RZ190LBP9R44TW" hidden="1">#REF!</definedName>
    <definedName name="BExB31PVM8TBKT8GI5VYI71JWZ0D" localSheetId="20" hidden="1">#REF!</definedName>
    <definedName name="BExB31PVM8TBKT8GI5VYI71JWZ0D" hidden="1">#REF!</definedName>
    <definedName name="BExB37UZ7KOLOBAPDS5EM5MJTPFJ" localSheetId="20" hidden="1">#REF!</definedName>
    <definedName name="BExB37UZ7KOLOBAPDS5EM5MJTPFJ" hidden="1">#REF!</definedName>
    <definedName name="BExB3S8NRKFKQZGZDLCF1J5OPNQX" localSheetId="20" hidden="1">#REF!</definedName>
    <definedName name="BExB3S8NRKFKQZGZDLCF1J5OPNQX" hidden="1">#REF!</definedName>
    <definedName name="BExB4016U17W1T4ZWNG5SJCGWE9P" localSheetId="20" hidden="1">#REF!</definedName>
    <definedName name="BExB4016U17W1T4ZWNG5SJCGWE9P" hidden="1">#REF!</definedName>
    <definedName name="BExB442RX0T3L6HUL6X5T21CENW6" localSheetId="20" hidden="1">#REF!</definedName>
    <definedName name="BExB442RX0T3L6HUL6X5T21CENW6" hidden="1">#REF!</definedName>
    <definedName name="BExB472MUJSUYK7SI8BX1ZGQL0NK" localSheetId="20" hidden="1">#REF!</definedName>
    <definedName name="BExB472MUJSUYK7SI8BX1ZGQL0NK" hidden="1">#REF!</definedName>
    <definedName name="BExB4ADD0L7417CII901XTFKXD1J" localSheetId="20" hidden="1">#REF!</definedName>
    <definedName name="BExB4ADD0L7417CII901XTFKXD1J" hidden="1">#REF!</definedName>
    <definedName name="BExB4DO1V1NL2AVK5YE1RSL5RYHL" localSheetId="20" hidden="1">#REF!</definedName>
    <definedName name="BExB4DO1V1NL2AVK5YE1RSL5RYHL" hidden="1">#REF!</definedName>
    <definedName name="BExB4DYU06HCGRIPBSWRCXK804UM" localSheetId="20" hidden="1">#REF!</definedName>
    <definedName name="BExB4DYU06HCGRIPBSWRCXK804UM" hidden="1">#REF!</definedName>
    <definedName name="BExB4XW9A16UWK9TUIA84W8X2ZEA" localSheetId="20" hidden="1">#REF!</definedName>
    <definedName name="BExB4XW9A16UWK9TUIA84W8X2ZEA" hidden="1">#REF!</definedName>
    <definedName name="BExB4Z3EZBGYYI33U0KQ8NEIH8PY" localSheetId="20" hidden="1">#REF!</definedName>
    <definedName name="BExB4Z3EZBGYYI33U0KQ8NEIH8PY" hidden="1">#REF!</definedName>
    <definedName name="BExB55368XW7UX657ZSPC6BFE92S" localSheetId="20" hidden="1">#REF!</definedName>
    <definedName name="BExB55368XW7UX657ZSPC6BFE92S" hidden="1">#REF!</definedName>
    <definedName name="BExB57MZEPL2SA2ONPK66YFLZWJU" localSheetId="20" hidden="1">#REF!</definedName>
    <definedName name="BExB57MZEPL2SA2ONPK66YFLZWJU" hidden="1">#REF!</definedName>
    <definedName name="BExB5833OAOJ22VK1YK47FHUSVK2" localSheetId="20" hidden="1">#REF!</definedName>
    <definedName name="BExB5833OAOJ22VK1YK47FHUSVK2" hidden="1">#REF!</definedName>
    <definedName name="BExB58JDIHS42JZT9DJJMKA8QFCO" localSheetId="20" hidden="1">#REF!</definedName>
    <definedName name="BExB58JDIHS42JZT9DJJMKA8QFCO" hidden="1">#REF!</definedName>
    <definedName name="BExB58U5FQC5JWV9CGC83HLLZUZI" localSheetId="20" hidden="1">#REF!</definedName>
    <definedName name="BExB58U5FQC5JWV9CGC83HLLZUZI" hidden="1">#REF!</definedName>
    <definedName name="BExB5EDO9XUKHF74X3HAU2WPPHZH" localSheetId="20" hidden="1">#REF!</definedName>
    <definedName name="BExB5EDO9XUKHF74X3HAU2WPPHZH" hidden="1">#REF!</definedName>
    <definedName name="BExB5G6EH68AYEP1UT0GHUEL3SLN" localSheetId="20" hidden="1">#REF!</definedName>
    <definedName name="BExB5G6EH68AYEP1UT0GHUEL3SLN" hidden="1">#REF!</definedName>
    <definedName name="BExB5IFAFRG56RCEOOXLOQHCNSLB" localSheetId="20" hidden="1">#REF!</definedName>
    <definedName name="BExB5IFAFRG56RCEOOXLOQHCNSLB" hidden="1">#REF!</definedName>
    <definedName name="BExB5QYVEZWFE5DQVHAM760EV05X" localSheetId="20" hidden="1">#REF!</definedName>
    <definedName name="BExB5QYVEZWFE5DQVHAM760EV05X" hidden="1">#REF!</definedName>
    <definedName name="BExB5U9IRH14EMOE0YGIE3WIVLFS" localSheetId="20" hidden="1">#REF!</definedName>
    <definedName name="BExB5U9IRH14EMOE0YGIE3WIVLFS" hidden="1">#REF!</definedName>
    <definedName name="BExB5VWYMOV6BAIH7XUBBVPU7MMD" localSheetId="20" hidden="1">#REF!</definedName>
    <definedName name="BExB5VWYMOV6BAIH7XUBBVPU7MMD" hidden="1">#REF!</definedName>
    <definedName name="BExB610DZWIJP1B72U9QM42COH2B" localSheetId="20" hidden="1">#REF!</definedName>
    <definedName name="BExB610DZWIJP1B72U9QM42COH2B" hidden="1">#REF!</definedName>
    <definedName name="BExB6C3FUAKK9ML5T767NMWGA9YB" localSheetId="20" hidden="1">#REF!</definedName>
    <definedName name="BExB6C3FUAKK9ML5T767NMWGA9YB" hidden="1">#REF!</definedName>
    <definedName name="BExB6C8X6JYRLKZKK17VE3QUNL3D" localSheetId="20" hidden="1">#REF!</definedName>
    <definedName name="BExB6C8X6JYRLKZKK17VE3QUNL3D" hidden="1">#REF!</definedName>
    <definedName name="BExB6HN3QRFPXM71MDUK21BKM7PF" localSheetId="20" hidden="1">#REF!</definedName>
    <definedName name="BExB6HN3QRFPXM71MDUK21BKM7PF" hidden="1">#REF!</definedName>
    <definedName name="BExB6IZMHCZ3LB7N73KD90YB1HBZ" localSheetId="20" hidden="1">#REF!</definedName>
    <definedName name="BExB6IZMHCZ3LB7N73KD90YB1HBZ" hidden="1">#REF!</definedName>
    <definedName name="BExB6RZAN4TW4BIS93TJP3MTSF2V" localSheetId="20" hidden="1">#REF!</definedName>
    <definedName name="BExB6RZAN4TW4BIS93TJP3MTSF2V" hidden="1">#REF!</definedName>
    <definedName name="BExB6SKVVBQPHZ4Y692I5525S418" localSheetId="20" hidden="1">#REF!</definedName>
    <definedName name="BExB6SKVVBQPHZ4Y692I5525S418" hidden="1">#REF!</definedName>
    <definedName name="BExB719SGNX4Y8NE6JEXC555K596" localSheetId="20" hidden="1">#REF!</definedName>
    <definedName name="BExB719SGNX4Y8NE6JEXC555K596" hidden="1">#REF!</definedName>
    <definedName name="BExB7265DCHKS7V2OWRBXCZTEIW9" localSheetId="20" hidden="1">#REF!</definedName>
    <definedName name="BExB7265DCHKS7V2OWRBXCZTEIW9" hidden="1">#REF!</definedName>
    <definedName name="BExB73DAG0L10ZK0L6HQWV9BISN7" localSheetId="20" hidden="1">#REF!</definedName>
    <definedName name="BExB73DAG0L10ZK0L6HQWV9BISN7" hidden="1">#REF!</definedName>
    <definedName name="BExB74PS5P9G0P09Y6DZSCX0FLTJ" localSheetId="20" hidden="1">#REF!</definedName>
    <definedName name="BExB74PS5P9G0P09Y6DZSCX0FLTJ" hidden="1">#REF!</definedName>
    <definedName name="BExB77KDAUB9VYWBDJP50RIW7Y73" localSheetId="20" hidden="1">#REF!</definedName>
    <definedName name="BExB77KDAUB9VYWBDJP50RIW7Y73" hidden="1">#REF!</definedName>
    <definedName name="BExB78RH79J0MIF7H8CAZ0CFE88Q" localSheetId="20" hidden="1">#REF!</definedName>
    <definedName name="BExB78RH79J0MIF7H8CAZ0CFE88Q" hidden="1">#REF!</definedName>
    <definedName name="BExB7ELT09HGDVO5BJC1ZY9D09GZ" localSheetId="20" hidden="1">#REF!</definedName>
    <definedName name="BExB7ELT09HGDVO5BJC1ZY9D09GZ" hidden="1">#REF!</definedName>
    <definedName name="BExB7PZU5KVXW0MOS9BQNVV0U4WD" localSheetId="20" hidden="1">#REF!</definedName>
    <definedName name="BExB7PZU5KVXW0MOS9BQNVV0U4WD" hidden="1">#REF!</definedName>
    <definedName name="BExB7R1PBLH2KKT4OJI4ESYMV3B3" localSheetId="20" hidden="1">#REF!</definedName>
    <definedName name="BExB7R1PBLH2KKT4OJI4ESYMV3B3" hidden="1">#REF!</definedName>
    <definedName name="BExB7SUFBKOZJWAZHJSNHTBMUZE4" localSheetId="20" hidden="1">#REF!</definedName>
    <definedName name="BExB7SUFBKOZJWAZHJSNHTBMUZE4" hidden="1">#REF!</definedName>
    <definedName name="BExB806PAXX70XUTA3ZI7OORD78R" localSheetId="20" hidden="1">#REF!</definedName>
    <definedName name="BExB806PAXX70XUTA3ZI7OORD78R" hidden="1">#REF!</definedName>
    <definedName name="BExB88FBDZ0MSRCK5MB3E06QBO1N" localSheetId="20" hidden="1">#REF!</definedName>
    <definedName name="BExB88FBDZ0MSRCK5MB3E06QBO1N" hidden="1">#REF!</definedName>
    <definedName name="BExB89H5ZI7PL41B4CQN2OSUPK7A" localSheetId="20" hidden="1">#REF!</definedName>
    <definedName name="BExB89H5ZI7PL41B4CQN2OSUPK7A" hidden="1">#REF!</definedName>
    <definedName name="BExB8HF4UBVZKQCSRFRUQL2EE6VL" localSheetId="20" hidden="1">#REF!</definedName>
    <definedName name="BExB8HF4UBVZKQCSRFRUQL2EE6VL" hidden="1">#REF!</definedName>
    <definedName name="BExB8HKHKZ1ORJZUYGG2M4VSCC39" localSheetId="20" hidden="1">#REF!</definedName>
    <definedName name="BExB8HKHKZ1ORJZUYGG2M4VSCC39" hidden="1">#REF!</definedName>
    <definedName name="BExB8PIBXT2X11LCOX7RIO57ITDV" localSheetId="20" hidden="1">#REF!</definedName>
    <definedName name="BExB8PIBXT2X11LCOX7RIO57ITDV" hidden="1">#REF!</definedName>
    <definedName name="BExB8QPH8DC5BESEVPSMBCWVN6PO" localSheetId="20" hidden="1">#REF!</definedName>
    <definedName name="BExB8QPH8DC5BESEVPSMBCWVN6PO" hidden="1">#REF!</definedName>
    <definedName name="BExB8U5N0D85YR8APKN3PPKG0FWP" localSheetId="20" hidden="1">#REF!</definedName>
    <definedName name="BExB8U5N0D85YR8APKN3PPKG0FWP" hidden="1">#REF!</definedName>
    <definedName name="BExB91I17P2IIQ85B7OF9X01BBL0" localSheetId="20" hidden="1">#REF!</definedName>
    <definedName name="BExB91I17P2IIQ85B7OF9X01BBL0" hidden="1">#REF!</definedName>
    <definedName name="BExB9DHI5I2TJ2LXYPM98EE81L27" localSheetId="20" hidden="1">#REF!</definedName>
    <definedName name="BExB9DHI5I2TJ2LXYPM98EE81L27" hidden="1">#REF!</definedName>
    <definedName name="BExB9IVQ5K36625BTKIXXB3R8NKE" localSheetId="20" hidden="1">#REF!</definedName>
    <definedName name="BExB9IVQ5K36625BTKIXXB3R8NKE" hidden="1">#REF!</definedName>
    <definedName name="BExB9Q2MZZHBGW8QQKVEYIMJBPIE" localSheetId="20" hidden="1">#REF!</definedName>
    <definedName name="BExB9Q2MZZHBGW8QQKVEYIMJBPIE" hidden="1">#REF!</definedName>
    <definedName name="BExB9UVAU97XX5IFJV05VHTKS512" localSheetId="20" hidden="1">#REF!</definedName>
    <definedName name="BExB9UVAU97XX5IFJV05VHTKS512" hidden="1">#REF!</definedName>
    <definedName name="BExB9WTBZ1ZNJ5PYDE80FJ9A5MQS" localSheetId="20" hidden="1">#REF!</definedName>
    <definedName name="BExB9WTBZ1ZNJ5PYDE80FJ9A5MQS" hidden="1">#REF!</definedName>
    <definedName name="BExBA1GON0EZRJ20UYPILAPLNQWM" localSheetId="20" hidden="1">#REF!</definedName>
    <definedName name="BExBA1GON0EZRJ20UYPILAPLNQWM" hidden="1">#REF!</definedName>
    <definedName name="BExBA1RFNTGEN0TO2IRNXT6F3QKR" localSheetId="20" hidden="1">#REF!</definedName>
    <definedName name="BExBA1RFNTGEN0TO2IRNXT6F3QKR" hidden="1">#REF!</definedName>
    <definedName name="BExBA69ASGYRZW1G1DYIS9QRRTBN" localSheetId="20" hidden="1">#REF!</definedName>
    <definedName name="BExBA69ASGYRZW1G1DYIS9QRRTBN" hidden="1">#REF!</definedName>
    <definedName name="BExBA6K42582A14WFFWQ3Q8QQWB6" localSheetId="20" hidden="1">#REF!</definedName>
    <definedName name="BExBA6K42582A14WFFWQ3Q8QQWB6" hidden="1">#REF!</definedName>
    <definedName name="BExBA6PL9AA5J2L0KPL378AA2VZ4" localSheetId="20" hidden="1">#REF!</definedName>
    <definedName name="BExBA6PL9AA5J2L0KPL378AA2VZ4" hidden="1">#REF!</definedName>
    <definedName name="BExBA8I5D4R8R2PYQ1K16TWGTOEP" localSheetId="20" hidden="1">#REF!</definedName>
    <definedName name="BExBA8I5D4R8R2PYQ1K16TWGTOEP" hidden="1">#REF!</definedName>
    <definedName name="BExBA8NMWNC4ESE854DLVFP3K8UR" localSheetId="20" hidden="1">#REF!</definedName>
    <definedName name="BExBA8NMWNC4ESE854DLVFP3K8UR" hidden="1">#REF!</definedName>
    <definedName name="BExBA93PE0DGUUTA7LLSIGBIXWE5" localSheetId="20" hidden="1">#REF!</definedName>
    <definedName name="BExBA93PE0DGUUTA7LLSIGBIXWE5" hidden="1">#REF!</definedName>
    <definedName name="BExBAAWGR2BBXC8GXEYNQ9TYNUN8" localSheetId="20" hidden="1">#REF!</definedName>
    <definedName name="BExBAAWGR2BBXC8GXEYNQ9TYNUN8" hidden="1">#REF!</definedName>
    <definedName name="BExBAG5D16CADDC0MWOKCY7JZQO0" localSheetId="20" hidden="1">#REF!</definedName>
    <definedName name="BExBAG5D16CADDC0MWOKCY7JZQO0" hidden="1">#REF!</definedName>
    <definedName name="BExBAHY3NCFFKJ0L0RWLV9Q2XEA7" localSheetId="20" hidden="1">#REF!</definedName>
    <definedName name="BExBAHY3NCFFKJ0L0RWLV9Q2XEA7" hidden="1">#REF!</definedName>
    <definedName name="BExBAI8X0FKDQJ6YZJQDTTG4ZCWY" localSheetId="20" hidden="1">#REF!</definedName>
    <definedName name="BExBAI8X0FKDQJ6YZJQDTTG4ZCWY" hidden="1">#REF!</definedName>
    <definedName name="BExBAKN7XIBAXCF9PCNVS038PCQO" localSheetId="20" hidden="1">#REF!</definedName>
    <definedName name="BExBAKN7XIBAXCF9PCNVS038PCQO" hidden="1">#REF!</definedName>
    <definedName name="BExBAKXZ7PBW3DDKKA5MWC1ZUC7O" localSheetId="20" hidden="1">#REF!</definedName>
    <definedName name="BExBAKXZ7PBW3DDKKA5MWC1ZUC7O" hidden="1">#REF!</definedName>
    <definedName name="BExBAO8NLXZXHO6KCIECSFCH3RR0" localSheetId="20" hidden="1">#REF!</definedName>
    <definedName name="BExBAO8NLXZXHO6KCIECSFCH3RR0" hidden="1">#REF!</definedName>
    <definedName name="BExBAOOT1KBSIEISN1ADL4RMY879" localSheetId="20" hidden="1">#REF!</definedName>
    <definedName name="BExBAOOT1KBSIEISN1ADL4RMY879" hidden="1">#REF!</definedName>
    <definedName name="BExBAVKX8Q09370X1GCZWJ4E91YJ" localSheetId="20" hidden="1">#REF!</definedName>
    <definedName name="BExBAVKX8Q09370X1GCZWJ4E91YJ" hidden="1">#REF!</definedName>
    <definedName name="BExBAX2X2ENJYO4QTR5VAIQ86L7B" localSheetId="20" hidden="1">#REF!</definedName>
    <definedName name="BExBAX2X2ENJYO4QTR5VAIQ86L7B" hidden="1">#REF!</definedName>
    <definedName name="BExBAZ13D3F1DVJQ6YJ8JGUYEYJE" localSheetId="20" hidden="1">#REF!</definedName>
    <definedName name="BExBAZ13D3F1DVJQ6YJ8JGUYEYJE" hidden="1">#REF!</definedName>
    <definedName name="BExBBTG649R9I0CT042JLL8LXV18" localSheetId="20" hidden="1">#REF!</definedName>
    <definedName name="BExBBTG649R9I0CT042JLL8LXV18" hidden="1">#REF!</definedName>
    <definedName name="BExBBUCJQRR74Q7GPWDEZXYK2KJL" localSheetId="20" hidden="1">#REF!</definedName>
    <definedName name="BExBBUCJQRR74Q7GPWDEZXYK2KJL" hidden="1">#REF!</definedName>
    <definedName name="BExBBV8XVMD9CKZY711T0BN7H3PM" localSheetId="20" hidden="1">#REF!</definedName>
    <definedName name="BExBBV8XVMD9CKZY711T0BN7H3PM" hidden="1">#REF!</definedName>
    <definedName name="BExBC5L31H53WLFYF54SQM4A7EU4" localSheetId="20" hidden="1">#REF!</definedName>
    <definedName name="BExBC5L31H53WLFYF54SQM4A7EU4" hidden="1">#REF!</definedName>
    <definedName name="BExBC78HXWXHO3XAB6E8NVTBGLJS" localSheetId="20" hidden="1">#REF!</definedName>
    <definedName name="BExBC78HXWXHO3XAB6E8NVTBGLJS" hidden="1">#REF!</definedName>
    <definedName name="BExBCATYYZZEDHH6VTB2O2HIRMIR" localSheetId="20" hidden="1">#REF!</definedName>
    <definedName name="BExBCATYYZZEDHH6VTB2O2HIRMIR" hidden="1">#REF!</definedName>
    <definedName name="BExBCKKJTIRKC1RZJRTK65HHLX4W" localSheetId="20" hidden="1">#REF!</definedName>
    <definedName name="BExBCKKJTIRKC1RZJRTK65HHLX4W" hidden="1">#REF!</definedName>
    <definedName name="BExBCLMEPAN3XXX174TU8SS0627Q" localSheetId="20" hidden="1">#REF!</definedName>
    <definedName name="BExBCLMEPAN3XXX174TU8SS0627Q" hidden="1">#REF!</definedName>
    <definedName name="BExBCRBEYR2KZ8FAQFZ2NHY13WIY" localSheetId="20" hidden="1">#REF!</definedName>
    <definedName name="BExBCRBEYR2KZ8FAQFZ2NHY13WIY" hidden="1">#REF!</definedName>
    <definedName name="BExBD05M2XLZ3FDJC1J5FM7IICZB" localSheetId="20" hidden="1">#REF!</definedName>
    <definedName name="BExBD05M2XLZ3FDJC1J5FM7IICZB" hidden="1">#REF!</definedName>
    <definedName name="BExBD4I559NXSV6J07Q343TKYMVJ" localSheetId="15" hidden="1">#REF!</definedName>
    <definedName name="BExBD4I559NXSV6J07Q343TKYMVJ" localSheetId="16" hidden="1">#REF!</definedName>
    <definedName name="BExBD4I559NXSV6J07Q343TKYMVJ" localSheetId="20" hidden="1">#REF!</definedName>
    <definedName name="BExBD4I559NXSV6J07Q343TKYMVJ" hidden="1">#REF!</definedName>
    <definedName name="BExBDBZQLTX3OGFYGULQFK5WEZU5" localSheetId="20" hidden="1">#REF!</definedName>
    <definedName name="BExBDBZQLTX3OGFYGULQFK5WEZU5" hidden="1">#REF!</definedName>
    <definedName name="BExBDJS9TUEU8Z84IV59E5V4T8K6" localSheetId="20" hidden="1">#REF!</definedName>
    <definedName name="BExBDJS9TUEU8Z84IV59E5V4T8K6" hidden="1">#REF!</definedName>
    <definedName name="BExBDKOMSVH4XMH52CFJ3F028I9R" localSheetId="20" hidden="1">#REF!</definedName>
    <definedName name="BExBDKOMSVH4XMH52CFJ3F028I9R" hidden="1">#REF!</definedName>
    <definedName name="BExBDSRXVZQ0W5WXQMP5XD00GRRL" localSheetId="20" hidden="1">#REF!</definedName>
    <definedName name="BExBDSRXVZQ0W5WXQMP5XD00GRRL" hidden="1">#REF!</definedName>
    <definedName name="BExBDT87JCZT4EZQQ1HEUN7ZAMNT" localSheetId="20" hidden="1">#REF!</definedName>
    <definedName name="BExBDT87JCZT4EZQQ1HEUN7ZAMNT" hidden="1">#REF!</definedName>
    <definedName name="BExBDUVGK3E1J4JY9ZYTS7V14BLY" localSheetId="20" hidden="1">#REF!</definedName>
    <definedName name="BExBDUVGK3E1J4JY9ZYTS7V14BLY" hidden="1">#REF!</definedName>
    <definedName name="BExBDVH3DOL955WK34ZBD4XWH6OI" localSheetId="20" hidden="1">#REF!</definedName>
    <definedName name="BExBDVH3DOL955WK34ZBD4XWH6OI" hidden="1">#REF!</definedName>
    <definedName name="BExBE162OSBKD30I7T1DKKPT3I9I" localSheetId="15" hidden="1">#REF!</definedName>
    <definedName name="BExBE162OSBKD30I7T1DKKPT3I9I" localSheetId="16" hidden="1">#REF!</definedName>
    <definedName name="BExBE162OSBKD30I7T1DKKPT3I9I" localSheetId="20" hidden="1">#REF!</definedName>
    <definedName name="BExBE162OSBKD30I7T1DKKPT3I9I" hidden="1">#REF!</definedName>
    <definedName name="BExBE5YPUY1T7N7DHMMIGGXK8TMP" localSheetId="20" hidden="1">#REF!</definedName>
    <definedName name="BExBE5YPUY1T7N7DHMMIGGXK8TMP" hidden="1">#REF!</definedName>
    <definedName name="BExBE827OBMEXJZS59TKFQS6FC0Z" localSheetId="20" hidden="1">#REF!</definedName>
    <definedName name="BExBE827OBMEXJZS59TKFQS6FC0Z" hidden="1">#REF!</definedName>
    <definedName name="BExBEC9ATLQZF86W1M3APSM4HEOH" localSheetId="20" hidden="1">#REF!</definedName>
    <definedName name="BExBEC9ATLQZF86W1M3APSM4HEOH" hidden="1">#REF!</definedName>
    <definedName name="BExBEHCOWXYAJ0G8WL2C0YAEM0A3" localSheetId="20" hidden="1">#REF!</definedName>
    <definedName name="BExBEHCOWXYAJ0G8WL2C0YAEM0A3" hidden="1">#REF!</definedName>
    <definedName name="BExBEIUMJGTX2SBNU3E8Z2XPR27P" localSheetId="20" hidden="1">#REF!</definedName>
    <definedName name="BExBEIUMJGTX2SBNU3E8Z2XPR27P" hidden="1">#REF!</definedName>
    <definedName name="BExBEYFQJE9YK12A6JBMRFKEC7RN" localSheetId="20" hidden="1">#REF!</definedName>
    <definedName name="BExBEYFQJE9YK12A6JBMRFKEC7RN" hidden="1">#REF!</definedName>
    <definedName name="BExBG1ED81J2O4A2S5F5Y3BPHMCR" localSheetId="20" hidden="1">#REF!</definedName>
    <definedName name="BExBG1ED81J2O4A2S5F5Y3BPHMCR" hidden="1">#REF!</definedName>
    <definedName name="BExCRHX1OTQXWVM4RKG8IHHYCVFP" localSheetId="20" hidden="1">#REF!</definedName>
    <definedName name="BExCRHX1OTQXWVM4RKG8IHHYCVFP" hidden="1">#REF!</definedName>
    <definedName name="BExCRLIHS7466WFJ3RPIUGGXYESZ" localSheetId="20" hidden="1">#REF!</definedName>
    <definedName name="BExCRLIHS7466WFJ3RPIUGGXYESZ" hidden="1">#REF!</definedName>
    <definedName name="BExCS1EDDUEAEWHVYXHIP9I1WCJH" localSheetId="20" hidden="1">#REF!</definedName>
    <definedName name="BExCS1EDDUEAEWHVYXHIP9I1WCJH" hidden="1">#REF!</definedName>
    <definedName name="BExCS6SLRCBH006GNRE27HFRHP40" localSheetId="20" hidden="1">#REF!</definedName>
    <definedName name="BExCS6SLRCBH006GNRE27HFRHP40" hidden="1">#REF!</definedName>
    <definedName name="BExCS7ZPMHFJ4UJDAL8CQOLSZ13B" localSheetId="20" hidden="1">#REF!</definedName>
    <definedName name="BExCS7ZPMHFJ4UJDAL8CQOLSZ13B" hidden="1">#REF!</definedName>
    <definedName name="BExCS8W4NJUZH9S1CYB6XSDLEPBW" localSheetId="20" hidden="1">#REF!</definedName>
    <definedName name="BExCS8W4NJUZH9S1CYB6XSDLEPBW" hidden="1">#REF!</definedName>
    <definedName name="BExCSAE1M6G20R41J0Y24YNN0YC1" localSheetId="20" hidden="1">#REF!</definedName>
    <definedName name="BExCSAE1M6G20R41J0Y24YNN0YC1" hidden="1">#REF!</definedName>
    <definedName name="BExCSAOUZOYKHN7HV511TO8VDJ02" localSheetId="20" hidden="1">#REF!</definedName>
    <definedName name="BExCSAOUZOYKHN7HV511TO8VDJ02" hidden="1">#REF!</definedName>
    <definedName name="BExCSGOMZRUX4W3XE4LX5XXH5F2L" localSheetId="20" hidden="1">#REF!</definedName>
    <definedName name="BExCSGOMZRUX4W3XE4LX5XXH5F2L" hidden="1">#REF!</definedName>
    <definedName name="BExCSMOFTXSUEC1T46LR1UPYRCX5" localSheetId="20" hidden="1">#REF!</definedName>
    <definedName name="BExCSMOFTXSUEC1T46LR1UPYRCX5" hidden="1">#REF!</definedName>
    <definedName name="BExCSMTPZZ9RQU93PT4098LW6KAZ" localSheetId="20" hidden="1">#REF!</definedName>
    <definedName name="BExCSMTPZZ9RQU93PT4098LW6KAZ" hidden="1">#REF!</definedName>
    <definedName name="BExCSSDG3TM6TPKS19E9QYJEELZ6" localSheetId="20" hidden="1">#REF!</definedName>
    <definedName name="BExCSSDG3TM6TPKS19E9QYJEELZ6" hidden="1">#REF!</definedName>
    <definedName name="BExCSZV7U67UWXL2HKJNM5W1E4OO" localSheetId="20" hidden="1">#REF!</definedName>
    <definedName name="BExCSZV7U67UWXL2HKJNM5W1E4OO" hidden="1">#REF!</definedName>
    <definedName name="BExCT4NSDT61OCH04Y2QIFIOP75H" localSheetId="20" hidden="1">#REF!</definedName>
    <definedName name="BExCT4NSDT61OCH04Y2QIFIOP75H" hidden="1">#REF!</definedName>
    <definedName name="BExCTDNIGAFFV0FMRGUS25TGONCJ" localSheetId="20" hidden="1">#REF!</definedName>
    <definedName name="BExCTDNIGAFFV0FMRGUS25TGONCJ" hidden="1">#REF!</definedName>
    <definedName name="BExCTNE23PLYUM60ZCQ942C1KG81" localSheetId="20" hidden="1">#REF!</definedName>
    <definedName name="BExCTNE23PLYUM60ZCQ942C1KG81" hidden="1">#REF!</definedName>
    <definedName name="BExCTW8G3VCZ55S09HTUGXKB1P2M" localSheetId="20" hidden="1">#REF!</definedName>
    <definedName name="BExCTW8G3VCZ55S09HTUGXKB1P2M" hidden="1">#REF!</definedName>
    <definedName name="BExCTWJ9A4QCQ9OZN28V6HYAACMI" localSheetId="20" hidden="1">#REF!</definedName>
    <definedName name="BExCTWJ9A4QCQ9OZN28V6HYAACMI" hidden="1">#REF!</definedName>
    <definedName name="BExCTYS2KX0QANOLT8LGZ9WV3S3T" localSheetId="20" hidden="1">#REF!</definedName>
    <definedName name="BExCTYS2KX0QANOLT8LGZ9WV3S3T" hidden="1">#REF!</definedName>
    <definedName name="BExCTZZ9JNES4EDHW97NP0EGQALX" localSheetId="20" hidden="1">#REF!</definedName>
    <definedName name="BExCTZZ9JNES4EDHW97NP0EGQALX" hidden="1">#REF!</definedName>
    <definedName name="BExCU0A1V6NMZQ9ASYJ8QIVQ5UR2" localSheetId="20" hidden="1">#REF!</definedName>
    <definedName name="BExCU0A1V6NMZQ9ASYJ8QIVQ5UR2" hidden="1">#REF!</definedName>
    <definedName name="BExCU2834920JBHSPCRC4UF80OLL" localSheetId="20" hidden="1">#REF!</definedName>
    <definedName name="BExCU2834920JBHSPCRC4UF80OLL" hidden="1">#REF!</definedName>
    <definedName name="BExCU8O54I3P3WRYWY1CRP3S78QY" localSheetId="20" hidden="1">#REF!</definedName>
    <definedName name="BExCU8O54I3P3WRYWY1CRP3S78QY" hidden="1">#REF!</definedName>
    <definedName name="BExCUBILFA1EYYEOFEX37L275Z4P" localSheetId="20" hidden="1">#REF!</definedName>
    <definedName name="BExCUBILFA1EYYEOFEX37L275Z4P" hidden="1">#REF!</definedName>
    <definedName name="BExCUDRJO23YOKT8GPWOVQ4XEHF5" localSheetId="20" hidden="1">#REF!</definedName>
    <definedName name="BExCUDRJO23YOKT8GPWOVQ4XEHF5" hidden="1">#REF!</definedName>
    <definedName name="BExCUPAXFR16YMWL30ME3F3BSRDZ" localSheetId="20" hidden="1">#REF!</definedName>
    <definedName name="BExCUPAXFR16YMWL30ME3F3BSRDZ" hidden="1">#REF!</definedName>
    <definedName name="BExCUR94DHCE47PUUWEMT5QZOYR2" localSheetId="20" hidden="1">#REF!</definedName>
    <definedName name="BExCUR94DHCE47PUUWEMT5QZOYR2" hidden="1">#REF!</definedName>
    <definedName name="BExCUT768Y9WTBMX7GXYUGHWIXZD" localSheetId="20" hidden="1">#REF!</definedName>
    <definedName name="BExCUT768Y9WTBMX7GXYUGHWIXZD" hidden="1">#REF!</definedName>
    <definedName name="BExCUW1QXVMEP3B9SFPNEEWCG9I0" localSheetId="20" hidden="1">#REF!</definedName>
    <definedName name="BExCUW1QXVMEP3B9SFPNEEWCG9I0" hidden="1">#REF!</definedName>
    <definedName name="BExCUWN57J3KE1LMYFY8FAMDD57T" localSheetId="15" hidden="1">#REF!</definedName>
    <definedName name="BExCUWN57J3KE1LMYFY8FAMDD57T" localSheetId="16" hidden="1">#REF!</definedName>
    <definedName name="BExCUWN57J3KE1LMYFY8FAMDD57T" localSheetId="20" hidden="1">#REF!</definedName>
    <definedName name="BExCUWN57J3KE1LMYFY8FAMDD57T" hidden="1">#REF!</definedName>
    <definedName name="BExCV4VXZA9HAYPSLTWYK66MGS3Y" localSheetId="20" hidden="1">#REF!</definedName>
    <definedName name="BExCV4VXZA9HAYPSLTWYK66MGS3Y" hidden="1">#REF!</definedName>
    <definedName name="BExCV634L7SVHGB0UDDTRRQ2Q72H" localSheetId="20" hidden="1">#REF!</definedName>
    <definedName name="BExCV634L7SVHGB0UDDTRRQ2Q72H" hidden="1">#REF!</definedName>
    <definedName name="BExCVA4UIZYJL3LZ7EQQOM9CIPAD" localSheetId="20" hidden="1">#REF!</definedName>
    <definedName name="BExCVA4UIZYJL3LZ7EQQOM9CIPAD" hidden="1">#REF!</definedName>
    <definedName name="BExCVBMRUN39FYTXYMM2N12EFLG1" localSheetId="20" hidden="1">#REF!</definedName>
    <definedName name="BExCVBMRUN39FYTXYMM2N12EFLG1" hidden="1">#REF!</definedName>
    <definedName name="BExCVBXGSXT9FWJRG62PX9S1RK83" localSheetId="20" hidden="1">#REF!</definedName>
    <definedName name="BExCVBXGSXT9FWJRG62PX9S1RK83" hidden="1">#REF!</definedName>
    <definedName name="BExCVEH7A1VWBBC4BVU6VNJA1WGJ" localSheetId="20" hidden="1">#REF!</definedName>
    <definedName name="BExCVEH7A1VWBBC4BVU6VNJA1WGJ" hidden="1">#REF!</definedName>
    <definedName name="BExCVHBNLOHNFS0JAV3I1XGPNH9W" localSheetId="20" hidden="1">#REF!</definedName>
    <definedName name="BExCVHBNLOHNFS0JAV3I1XGPNH9W" hidden="1">#REF!</definedName>
    <definedName name="BExCVI86R31A2IOZIEBY1FJLVILD" localSheetId="20" hidden="1">#REF!</definedName>
    <definedName name="BExCVI86R31A2IOZIEBY1FJLVILD" hidden="1">#REF!</definedName>
    <definedName name="BExCVKGZXE0I9EIXKBZVSGSEY2RR" localSheetId="20" hidden="1">#REF!</definedName>
    <definedName name="BExCVKGZXE0I9EIXKBZVSGSEY2RR" hidden="1">#REF!</definedName>
    <definedName name="BExCVM4B2PZUHY0W5DLK6RO6HSGU" localSheetId="20" hidden="1">#REF!</definedName>
    <definedName name="BExCVM4B2PZUHY0W5DLK6RO6HSGU" hidden="1">#REF!</definedName>
    <definedName name="BExCVV44WY5807WGMTGKPW0GT256" localSheetId="20" hidden="1">#REF!</definedName>
    <definedName name="BExCVV44WY5807WGMTGKPW0GT256" hidden="1">#REF!</definedName>
    <definedName name="BExCVZ5PN4V6MRBZ04PZJW3GEF8S" localSheetId="20" hidden="1">#REF!</definedName>
    <definedName name="BExCVZ5PN4V6MRBZ04PZJW3GEF8S" hidden="1">#REF!</definedName>
    <definedName name="BExCW13R0GWJYGXZBNCPAHQN4NR2" localSheetId="20" hidden="1">#REF!</definedName>
    <definedName name="BExCW13R0GWJYGXZBNCPAHQN4NR2" hidden="1">#REF!</definedName>
    <definedName name="BExCW9Y5HWU4RJTNX74O6L24VGCK" localSheetId="20" hidden="1">#REF!</definedName>
    <definedName name="BExCW9Y5HWU4RJTNX74O6L24VGCK" hidden="1">#REF!</definedName>
    <definedName name="BExCWJOP24TCAR0PRZG8HD526AHX" localSheetId="20" hidden="1">#REF!</definedName>
    <definedName name="BExCWJOP24TCAR0PRZG8HD526AHX" hidden="1">#REF!</definedName>
    <definedName name="BExCWM8JQB8SI9MNZVUOQN3547K8" localSheetId="20" hidden="1">#REF!</definedName>
    <definedName name="BExCWM8JQB8SI9MNZVUOQN3547K8" hidden="1">#REF!</definedName>
    <definedName name="BExCWOBVOESHXLNFULF3L3PHKV9U" localSheetId="20" hidden="1">#REF!</definedName>
    <definedName name="BExCWOBVOESHXLNFULF3L3PHKV9U" hidden="1">#REF!</definedName>
    <definedName name="BExCWP2YCA04PGYT4V2CKSHBG2N7" localSheetId="20" hidden="1">#REF!</definedName>
    <definedName name="BExCWP2YCA04PGYT4V2CKSHBG2N7" hidden="1">#REF!</definedName>
    <definedName name="BExCWPDPESGZS07QGBLSBWDNVJLZ" localSheetId="20" hidden="1">#REF!</definedName>
    <definedName name="BExCWPDPESGZS07QGBLSBWDNVJLZ" hidden="1">#REF!</definedName>
    <definedName name="BExCWTVKHIVCRHF8GC39KI58YM5K" localSheetId="20" hidden="1">#REF!</definedName>
    <definedName name="BExCWTVKHIVCRHF8GC39KI58YM5K" hidden="1">#REF!</definedName>
    <definedName name="BExCWZPWC0LNH9ZNEEWXFFTQFZN4" localSheetId="20" hidden="1">#REF!</definedName>
    <definedName name="BExCWZPWC0LNH9ZNEEWXFFTQFZN4" hidden="1">#REF!</definedName>
    <definedName name="BExCX2KGRZBRVLZNM8SUSIE6A0RL" localSheetId="20" hidden="1">#REF!</definedName>
    <definedName name="BExCX2KGRZBRVLZNM8SUSIE6A0RL" hidden="1">#REF!</definedName>
    <definedName name="BExCX30QEPK6YY3L5B9A865PM1XZ" localSheetId="20" hidden="1">#REF!</definedName>
    <definedName name="BExCX30QEPK6YY3L5B9A865PM1XZ" hidden="1">#REF!</definedName>
    <definedName name="BExCX3X451T70LZ1VF95L7W4Y4TM" localSheetId="20" hidden="1">#REF!</definedName>
    <definedName name="BExCX3X451T70LZ1VF95L7W4Y4TM" hidden="1">#REF!</definedName>
    <definedName name="BExCX4NZ2N1OUGXM7EV0U7VULJMM" localSheetId="20" hidden="1">#REF!</definedName>
    <definedName name="BExCX4NZ2N1OUGXM7EV0U7VULJMM" hidden="1">#REF!</definedName>
    <definedName name="BExCX5KCKNR3QHCET9D7RK52DEJB" localSheetId="20" hidden="1">#REF!</definedName>
    <definedName name="BExCX5KCKNR3QHCET9D7RK52DEJB" hidden="1">#REF!</definedName>
    <definedName name="BExCX8V1U9KN0DWRM7RHUYCTBVEN" localSheetId="20" hidden="1">#REF!</definedName>
    <definedName name="BExCX8V1U9KN0DWRM7RHUYCTBVEN" hidden="1">#REF!</definedName>
    <definedName name="BExCXCGIFCIU1476QTARIGF5OXEL" localSheetId="20" hidden="1">#REF!</definedName>
    <definedName name="BExCXCGIFCIU1476QTARIGF5OXEL" hidden="1">#REF!</definedName>
    <definedName name="BExCXILMURGYMAH6N5LF5DV6K3GM" localSheetId="20" hidden="1">#REF!</definedName>
    <definedName name="BExCXILMURGYMAH6N5LF5DV6K3GM" hidden="1">#REF!</definedName>
    <definedName name="BExCXMY5ISUXV19SSN8W6FPXAY3L" localSheetId="20" hidden="1">#REF!</definedName>
    <definedName name="BExCXMY5ISUXV19SSN8W6FPXAY3L" hidden="1">#REF!</definedName>
    <definedName name="BExCXQUFBMXQ1650735H48B1AZT3" localSheetId="20" hidden="1">#REF!</definedName>
    <definedName name="BExCXQUFBMXQ1650735H48B1AZT3" hidden="1">#REF!</definedName>
    <definedName name="BExCXUFX19ADNJAUPHJ62T1ZS5A4" localSheetId="20" hidden="1">#REF!</definedName>
    <definedName name="BExCXUFX19ADNJAUPHJ62T1ZS5A4" hidden="1">#REF!</definedName>
    <definedName name="BExCY2DQO9VLA77Q7EG3T0XNXX4F" localSheetId="20" hidden="1">#REF!</definedName>
    <definedName name="BExCY2DQO9VLA77Q7EG3T0XNXX4F" hidden="1">#REF!</definedName>
    <definedName name="BExCY6VMJ68MX3C981R5Q0BX5791" localSheetId="20" hidden="1">#REF!</definedName>
    <definedName name="BExCY6VMJ68MX3C981R5Q0BX5791" hidden="1">#REF!</definedName>
    <definedName name="BExCYAH2SAZCPW6XCB7V7PMMCAWO" localSheetId="20" hidden="1">#REF!</definedName>
    <definedName name="BExCYAH2SAZCPW6XCB7V7PMMCAWO" hidden="1">#REF!</definedName>
    <definedName name="BExCYE2K07U5UQ0WQNHXML7T0NJO" localSheetId="20" hidden="1">#REF!</definedName>
    <definedName name="BExCYE2K07U5UQ0WQNHXML7T0NJO" hidden="1">#REF!</definedName>
    <definedName name="BExCYH7R2U5R12XVG3NJ54H052NJ" localSheetId="20" hidden="1">#REF!</definedName>
    <definedName name="BExCYH7R2U5R12XVG3NJ54H052NJ" hidden="1">#REF!</definedName>
    <definedName name="BExCYJBB52X8B3AREHCC1L5QNPX7" localSheetId="20" hidden="1">#REF!</definedName>
    <definedName name="BExCYJBB52X8B3AREHCC1L5QNPX7" hidden="1">#REF!</definedName>
    <definedName name="BExCYPRC5HJE6N2XQTHCT6NXGP8N" localSheetId="20" hidden="1">#REF!</definedName>
    <definedName name="BExCYPRC5HJE6N2XQTHCT6NXGP8N" hidden="1">#REF!</definedName>
    <definedName name="BExCYUK0I3UEXZNFDW71G6Z6D8XR" localSheetId="20" hidden="1">#REF!</definedName>
    <definedName name="BExCYUK0I3UEXZNFDW71G6Z6D8XR" hidden="1">#REF!</definedName>
    <definedName name="BExCZ9UA19GWDW0TL6HVTOXIRSPV" localSheetId="20" hidden="1">#REF!</definedName>
    <definedName name="BExCZ9UA19GWDW0TL6HVTOXIRSPV" hidden="1">#REF!</definedName>
    <definedName name="BExCZFZCXMLY5DWESYJ9NGTJYQ8M" localSheetId="20" hidden="1">#REF!</definedName>
    <definedName name="BExCZFZCXMLY5DWESYJ9NGTJYQ8M" hidden="1">#REF!</definedName>
    <definedName name="BExCZIJ0082EB1UPRKX9EHOOUV0U" localSheetId="20" hidden="1">#REF!</definedName>
    <definedName name="BExCZIJ0082EB1UPRKX9EHOOUV0U" hidden="1">#REF!</definedName>
    <definedName name="BExCZJ4P8WS0BDT31WDXI0ROE7D6" localSheetId="20" hidden="1">#REF!</definedName>
    <definedName name="BExCZJ4P8WS0BDT31WDXI0ROE7D6" hidden="1">#REF!</definedName>
    <definedName name="BExCZKH6NI0EE02L995IFVBD1J59" localSheetId="20" hidden="1">#REF!</definedName>
    <definedName name="BExCZKH6NI0EE02L995IFVBD1J59" hidden="1">#REF!</definedName>
    <definedName name="BExCZNH3KPWE50T7YYORPIC1TXLN" localSheetId="20" hidden="1">#REF!</definedName>
    <definedName name="BExCZNH3KPWE50T7YYORPIC1TXLN" hidden="1">#REF!</definedName>
    <definedName name="BExCZSKJ3H9C3V7IL5VIJR1XCVS6" localSheetId="20" hidden="1">#REF!</definedName>
    <definedName name="BExCZSKJ3H9C3V7IL5VIJR1XCVS6" hidden="1">#REF!</definedName>
    <definedName name="BExCZUD9FEOJBKDJ51Z3JON9LKJ8" localSheetId="20" hidden="1">#REF!</definedName>
    <definedName name="BExCZUD9FEOJBKDJ51Z3JON9LKJ8" hidden="1">#REF!</definedName>
    <definedName name="BExD03NQ5GR56X8Y0Y29FLTRLLS2" localSheetId="20" hidden="1">#REF!</definedName>
    <definedName name="BExD03NQ5GR56X8Y0Y29FLTRLLS2" hidden="1">#REF!</definedName>
    <definedName name="BExD0508DAALLU00PHFPBC8SRRKT" localSheetId="20" hidden="1">#REF!</definedName>
    <definedName name="BExD0508DAALLU00PHFPBC8SRRKT" hidden="1">#REF!</definedName>
    <definedName name="BExD0BAT3ER3NBREZM75FYDXWDA7" localSheetId="20" hidden="1">#REF!</definedName>
    <definedName name="BExD0BAT3ER3NBREZM75FYDXWDA7" hidden="1">#REF!</definedName>
    <definedName name="BExD0BG9BZG0I2HQ6PWHGGVEMY6K" localSheetId="20" hidden="1">#REF!</definedName>
    <definedName name="BExD0BG9BZG0I2HQ6PWHGGVEMY6K" hidden="1">#REF!</definedName>
    <definedName name="BExD0C1TNBFIEWNG3IH7R8WOPI6B" localSheetId="20" hidden="1">#REF!</definedName>
    <definedName name="BExD0C1TNBFIEWNG3IH7R8WOPI6B" hidden="1">#REF!</definedName>
    <definedName name="BExD0HALIN0JR4JTPGDEVAEE5EX5" localSheetId="20" hidden="1">#REF!</definedName>
    <definedName name="BExD0HALIN0JR4JTPGDEVAEE5EX5" hidden="1">#REF!</definedName>
    <definedName name="BExD0LCCDPG16YLY5WQSZF1XI5DA" localSheetId="20" hidden="1">#REF!</definedName>
    <definedName name="BExD0LCCDPG16YLY5WQSZF1XI5DA" hidden="1">#REF!</definedName>
    <definedName name="BExD0M38AXH7IMGDWBCB3CT349N5" localSheetId="20" hidden="1">#REF!</definedName>
    <definedName name="BExD0M38AXH7IMGDWBCB3CT349N5" hidden="1">#REF!</definedName>
    <definedName name="BExD0RMWSB4TRECEHTH6NN4K9DFZ" localSheetId="20" hidden="1">#REF!</definedName>
    <definedName name="BExD0RMWSB4TRECEHTH6NN4K9DFZ" hidden="1">#REF!</definedName>
    <definedName name="BExD0U6KG10QGVDI1XSHK0J10A2V" localSheetId="20" hidden="1">#REF!</definedName>
    <definedName name="BExD0U6KG10QGVDI1XSHK0J10A2V" hidden="1">#REF!</definedName>
    <definedName name="BExD11Z3KEWZ3PWH1UZSJRDRV9IH" localSheetId="20" hidden="1">#REF!</definedName>
    <definedName name="BExD11Z3KEWZ3PWH1UZSJRDRV9IH" hidden="1">#REF!</definedName>
    <definedName name="BExD13RUIBGRXDL4QDZ305UKUR12" localSheetId="20" hidden="1">#REF!</definedName>
    <definedName name="BExD13RUIBGRXDL4QDZ305UKUR12" hidden="1">#REF!</definedName>
    <definedName name="BExD14DETV5R4OOTMAXD5NAKWRO3" localSheetId="20" hidden="1">#REF!</definedName>
    <definedName name="BExD14DETV5R4OOTMAXD5NAKWRO3" hidden="1">#REF!</definedName>
    <definedName name="BExD160UKTD6MG5W79IBIHP0ZPKQ" localSheetId="20" hidden="1">#REF!</definedName>
    <definedName name="BExD160UKTD6MG5W79IBIHP0ZPKQ" hidden="1">#REF!</definedName>
    <definedName name="BExD16BM4TPPOCZ5ARF5HM6XKRFF" localSheetId="20" hidden="1">#REF!</definedName>
    <definedName name="BExD16BM4TPPOCZ5ARF5HM6XKRFF" hidden="1">#REF!</definedName>
    <definedName name="BExD1OAU9OXQAZA4D70HP72CU6GB" localSheetId="20" hidden="1">#REF!</definedName>
    <definedName name="BExD1OAU9OXQAZA4D70HP72CU6GB" hidden="1">#REF!</definedName>
    <definedName name="BExD1Y1JV61416YA1XRQHKWPZIE7" localSheetId="20" hidden="1">#REF!</definedName>
    <definedName name="BExD1Y1JV61416YA1XRQHKWPZIE7" hidden="1">#REF!</definedName>
    <definedName name="BExD25DU4ZMU9XFJZTH3WMVIKAK6" localSheetId="20" hidden="1">#REF!</definedName>
    <definedName name="BExD25DU4ZMU9XFJZTH3WMVIKAK6" hidden="1">#REF!</definedName>
    <definedName name="BExD2CFHIRMBKN5KXE5QP4XXEWFS" localSheetId="20" hidden="1">#REF!</definedName>
    <definedName name="BExD2CFHIRMBKN5KXE5QP4XXEWFS" hidden="1">#REF!</definedName>
    <definedName name="BExD2DMHH1HWXQ9W0YYMDP8AAX8Q" localSheetId="20" hidden="1">#REF!</definedName>
    <definedName name="BExD2DMHH1HWXQ9W0YYMDP8AAX8Q" hidden="1">#REF!</definedName>
    <definedName name="BExD2HTPC7IWBAU6OSQ67MQA8BYZ" localSheetId="20" hidden="1">#REF!</definedName>
    <definedName name="BExD2HTPC7IWBAU6OSQ67MQA8BYZ" hidden="1">#REF!</definedName>
    <definedName name="BExD2I9RDS4BGCN1GXO7T9OCTVFP" localSheetId="20" hidden="1">#REF!</definedName>
    <definedName name="BExD2I9RDS4BGCN1GXO7T9OCTVFP" hidden="1">#REF!</definedName>
    <definedName name="BExD2O9JP64FF7WFAC5CXN0SJ91I" localSheetId="20" hidden="1">#REF!</definedName>
    <definedName name="BExD2O9JP64FF7WFAC5CXN0SJ91I" hidden="1">#REF!</definedName>
    <definedName name="BExD363H2VGFIQUCE6LS4AC5J0ZT" localSheetId="20" hidden="1">#REF!</definedName>
    <definedName name="BExD363H2VGFIQUCE6LS4AC5J0ZT" hidden="1">#REF!</definedName>
    <definedName name="BExD3A588E939V61P1XEW0FI5Q0S" localSheetId="20" hidden="1">#REF!</definedName>
    <definedName name="BExD3A588E939V61P1XEW0FI5Q0S" hidden="1">#REF!</definedName>
    <definedName name="BExD3AW300FSO6AAXTER82E4G06O" localSheetId="20" hidden="1">#REF!</definedName>
    <definedName name="BExD3AW300FSO6AAXTER82E4G06O" hidden="1">#REF!</definedName>
    <definedName name="BExD3CJJDKVR9M18XI3WDZH80WL6" localSheetId="20" hidden="1">#REF!</definedName>
    <definedName name="BExD3CJJDKVR9M18XI3WDZH80WL6" hidden="1">#REF!</definedName>
    <definedName name="BExD3ESD9WYJIB3TRDPJ1CKXRAVL" localSheetId="20" hidden="1">#REF!</definedName>
    <definedName name="BExD3ESD9WYJIB3TRDPJ1CKXRAVL" hidden="1">#REF!</definedName>
    <definedName name="BExD3F368X5S25MWSUNIV57RDB57" localSheetId="20" hidden="1">#REF!</definedName>
    <definedName name="BExD3F368X5S25MWSUNIV57RDB57" hidden="1">#REF!</definedName>
    <definedName name="BExD3IJ5IT335SOSNV9L85WKAOSI" localSheetId="20" hidden="1">#REF!</definedName>
    <definedName name="BExD3IJ5IT335SOSNV9L85WKAOSI" hidden="1">#REF!</definedName>
    <definedName name="BExD3KBVUY57GMMQTOFEU6S6G1AY" localSheetId="20" hidden="1">#REF!</definedName>
    <definedName name="BExD3KBVUY57GMMQTOFEU6S6G1AY" hidden="1">#REF!</definedName>
    <definedName name="BExD3NMR7AW2Z6V8SC79VQR37NA6" localSheetId="20" hidden="1">#REF!</definedName>
    <definedName name="BExD3NMR7AW2Z6V8SC79VQR37NA6" hidden="1">#REF!</definedName>
    <definedName name="BExD3QXA2UQ2W4N7NYLUEOG40BZB" localSheetId="20" hidden="1">#REF!</definedName>
    <definedName name="BExD3QXA2UQ2W4N7NYLUEOG40BZB" hidden="1">#REF!</definedName>
    <definedName name="BExD3U2N041TEJ7GCN005UTPHNXY" localSheetId="20" hidden="1">#REF!</definedName>
    <definedName name="BExD3U2N041TEJ7GCN005UTPHNXY" hidden="1">#REF!</definedName>
    <definedName name="BExD3ZGUHLSCF22XMCGLGJ6SWTEA" localSheetId="20" hidden="1">#REF!</definedName>
    <definedName name="BExD3ZGUHLSCF22XMCGLGJ6SWTEA" hidden="1">#REF!</definedName>
    <definedName name="BExD40O0CFTNJFOFMMM1KH0P7BUI" localSheetId="20" hidden="1">#REF!</definedName>
    <definedName name="BExD40O0CFTNJFOFMMM1KH0P7BUI" hidden="1">#REF!</definedName>
    <definedName name="BExD42M7FXJ8KK8AK9LDV75Z0U92" localSheetId="20" hidden="1">#REF!</definedName>
    <definedName name="BExD42M7FXJ8KK8AK9LDV75Z0U92" hidden="1">#REF!</definedName>
    <definedName name="BExD4440VK5VJ036LP729F6A0YGC" localSheetId="20" hidden="1">#REF!</definedName>
    <definedName name="BExD4440VK5VJ036LP729F6A0YGC" hidden="1">#REF!</definedName>
    <definedName name="BExD4BLRYNKM0GO3B3KP6590EN75" localSheetId="15" hidden="1">#REF!</definedName>
    <definedName name="BExD4BLRYNKM0GO3B3KP6590EN75" localSheetId="16" hidden="1">#REF!</definedName>
    <definedName name="BExD4BLRYNKM0GO3B3KP6590EN75" localSheetId="20" hidden="1">#REF!</definedName>
    <definedName name="BExD4BLRYNKM0GO3B3KP6590EN75" hidden="1">#REF!</definedName>
    <definedName name="BExD4BR9HJ3MWWZ5KLVZWX9FJAUS" localSheetId="20" hidden="1">#REF!</definedName>
    <definedName name="BExD4BR9HJ3MWWZ5KLVZWX9FJAUS" hidden="1">#REF!</definedName>
    <definedName name="BExD4CYDIFKUQ00ORL8MH1G8AEOH" localSheetId="20" hidden="1">#REF!</definedName>
    <definedName name="BExD4CYDIFKUQ00ORL8MH1G8AEOH" hidden="1">#REF!</definedName>
    <definedName name="BExD4F1WTKT3H0N9MF4H1LX7MBSY" localSheetId="20" hidden="1">#REF!</definedName>
    <definedName name="BExD4F1WTKT3H0N9MF4H1LX7MBSY" hidden="1">#REF!</definedName>
    <definedName name="BExD4H5GQWXBS6LUL3TSP36DVO38" localSheetId="20" hidden="1">#REF!</definedName>
    <definedName name="BExD4H5GQWXBS6LUL3TSP36DVO38" hidden="1">#REF!</definedName>
    <definedName name="BExD4JJSS3QDBLABCJCHD45SRNPI" localSheetId="20" hidden="1">#REF!</definedName>
    <definedName name="BExD4JJSS3QDBLABCJCHD45SRNPI" hidden="1">#REF!</definedName>
    <definedName name="BExD4R1I0MKF033I5LPUYIMTZ6E8" localSheetId="20" hidden="1">#REF!</definedName>
    <definedName name="BExD4R1I0MKF033I5LPUYIMTZ6E8" hidden="1">#REF!</definedName>
    <definedName name="BExD4ZQEW7F25SBOT6GFHWYONPD2" localSheetId="20" hidden="1">#REF!</definedName>
    <definedName name="BExD4ZQEW7F25SBOT6GFHWYONPD2" hidden="1">#REF!</definedName>
    <definedName name="BExD50MT3M6XZLNUP9JL93EG6D9R" localSheetId="15" hidden="1">#REF!</definedName>
    <definedName name="BExD50MT3M6XZLNUP9JL93EG6D9R" localSheetId="16" hidden="1">#REF!</definedName>
    <definedName name="BExD50MT3M6XZLNUP9JL93EG6D9R" localSheetId="20" hidden="1">#REF!</definedName>
    <definedName name="BExD50MT3M6XZLNUP9JL93EG6D9R" hidden="1">#REF!</definedName>
    <definedName name="BExD58FB2E94KZRKVS2HR2X2RPON" localSheetId="20" hidden="1">#REF!</definedName>
    <definedName name="BExD58FB2E94KZRKVS2HR2X2RPON" hidden="1">#REF!</definedName>
    <definedName name="BExD5EV7KDSVF1CJT38M4IBPFLPY" localSheetId="20" hidden="1">#REF!</definedName>
    <definedName name="BExD5EV7KDSVF1CJT38M4IBPFLPY" hidden="1">#REF!</definedName>
    <definedName name="BExD5FRK547OESJRYAW574DZEZ7J" localSheetId="20" hidden="1">#REF!</definedName>
    <definedName name="BExD5FRK547OESJRYAW574DZEZ7J" hidden="1">#REF!</definedName>
    <definedName name="BExD5I5X2YA2YNCTCDSMEL4CWF4N" localSheetId="20" hidden="1">#REF!</definedName>
    <definedName name="BExD5I5X2YA2YNCTCDSMEL4CWF4N" hidden="1">#REF!</definedName>
    <definedName name="BExD5LGLIOQ0OLD32Y77OQHSFA20" localSheetId="20" hidden="1">#REF!</definedName>
    <definedName name="BExD5LGLIOQ0OLD32Y77OQHSFA20" hidden="1">#REF!</definedName>
    <definedName name="BExD5QUSRFJWRQ1ZM50WYLCF74DF" localSheetId="20" hidden="1">#REF!</definedName>
    <definedName name="BExD5QUSRFJWRQ1ZM50WYLCF74DF" hidden="1">#REF!</definedName>
    <definedName name="BExD5SSUIF6AJQHBHK8PNMFBPRYB" localSheetId="20" hidden="1">#REF!</definedName>
    <definedName name="BExD5SSUIF6AJQHBHK8PNMFBPRYB" hidden="1">#REF!</definedName>
    <definedName name="BExD623C9LRX18BE0W2V6SZLQUXX" localSheetId="20" hidden="1">#REF!</definedName>
    <definedName name="BExD623C9LRX18BE0W2V6SZLQUXX" hidden="1">#REF!</definedName>
    <definedName name="BExD6CQA7UMJBXV7AIFAIHUF2ICX" localSheetId="20" hidden="1">#REF!</definedName>
    <definedName name="BExD6CQA7UMJBXV7AIFAIHUF2ICX" hidden="1">#REF!</definedName>
    <definedName name="BExD6FKVK8WJWNYPVENR7Q8Q30PK" localSheetId="20" hidden="1">#REF!</definedName>
    <definedName name="BExD6FKVK8WJWNYPVENR7Q8Q30PK" hidden="1">#REF!</definedName>
    <definedName name="BExD6GMP0LK8WKVWMIT1NNH8CHLF" localSheetId="20" hidden="1">#REF!</definedName>
    <definedName name="BExD6GMP0LK8WKVWMIT1NNH8CHLF" hidden="1">#REF!</definedName>
    <definedName name="BExD6H2TE0WWAUIWVSSCLPZ6B88N" localSheetId="20" hidden="1">#REF!</definedName>
    <definedName name="BExD6H2TE0WWAUIWVSSCLPZ6B88N" hidden="1">#REF!</definedName>
    <definedName name="BExD6IKQHK6BAYQM4S5BEVL56Z8X" localSheetId="20" hidden="1">#REF!</definedName>
    <definedName name="BExD6IKQHK6BAYQM4S5BEVL56Z8X" hidden="1">#REF!</definedName>
    <definedName name="BExD71LTOE015TV5RSAHM8NT8GVW" localSheetId="20" hidden="1">#REF!</definedName>
    <definedName name="BExD71LTOE015TV5RSAHM8NT8GVW" hidden="1">#REF!</definedName>
    <definedName name="BExD73USXVADC7EHGHVTQNCT06ZA" localSheetId="20" hidden="1">#REF!</definedName>
    <definedName name="BExD73USXVADC7EHGHVTQNCT06ZA" hidden="1">#REF!</definedName>
    <definedName name="BExD7BHVRBZ6463MAK6KNCZQQAZL" localSheetId="20" hidden="1">#REF!</definedName>
    <definedName name="BExD7BHVRBZ6463MAK6KNCZQQAZL" hidden="1">#REF!</definedName>
    <definedName name="BExD7GAI1HJ9MD4ZU26MDRDS4E2B" localSheetId="20" hidden="1">#REF!</definedName>
    <definedName name="BExD7GAI1HJ9MD4ZU26MDRDS4E2B" hidden="1">#REF!</definedName>
    <definedName name="BExD7GAIGULTB3YHM1OS9RBQOTEC" localSheetId="20" hidden="1">#REF!</definedName>
    <definedName name="BExD7GAIGULTB3YHM1OS9RBQOTEC" hidden="1">#REF!</definedName>
    <definedName name="BExD7IE1DHIS52UFDCTSKPJQNRD5" localSheetId="20" hidden="1">#REF!</definedName>
    <definedName name="BExD7IE1DHIS52UFDCTSKPJQNRD5" hidden="1">#REF!</definedName>
    <definedName name="BExD7IUBGUWHYC9UNZ1IY5XFYKQN" localSheetId="20" hidden="1">#REF!</definedName>
    <definedName name="BExD7IUBGUWHYC9UNZ1IY5XFYKQN" hidden="1">#REF!</definedName>
    <definedName name="BExD7JQOJ35HGL8U2OCEI2P2JT7I" localSheetId="20" hidden="1">#REF!</definedName>
    <definedName name="BExD7JQOJ35HGL8U2OCEI2P2JT7I" hidden="1">#REF!</definedName>
    <definedName name="BExD7KSDKNDNH95NDT3S7GM3MUU2" localSheetId="20" hidden="1">#REF!</definedName>
    <definedName name="BExD7KSDKNDNH95NDT3S7GM3MUU2" hidden="1">#REF!</definedName>
    <definedName name="BExD7N6P5ERNDX7C0TYFQOP08EQQ" localSheetId="20" hidden="1">#REF!</definedName>
    <definedName name="BExD7N6P5ERNDX7C0TYFQOP08EQQ" hidden="1">#REF!</definedName>
    <definedName name="BExD87EVTIE7IAHSBAD70MNJUTK8" localSheetId="20" hidden="1">#REF!</definedName>
    <definedName name="BExD87EVTIE7IAHSBAD70MNJUTK8" hidden="1">#REF!</definedName>
    <definedName name="BExD8H5O087KQVWIVPUUID5VMGMS" localSheetId="20" hidden="1">#REF!</definedName>
    <definedName name="BExD8H5O087KQVWIVPUUID5VMGMS" hidden="1">#REF!</definedName>
    <definedName name="BExD8OCLZMFN5K3VZYI4Q4ITVKUA" localSheetId="20" hidden="1">#REF!</definedName>
    <definedName name="BExD8OCLZMFN5K3VZYI4Q4ITVKUA" hidden="1">#REF!</definedName>
    <definedName name="BExD8UY01RLLF0MGPUZLE6EXR9AC" localSheetId="20" hidden="1">#REF!</definedName>
    <definedName name="BExD8UY01RLLF0MGPUZLE6EXR9AC" hidden="1">#REF!</definedName>
    <definedName name="BExD90MZC8CFEENJPJGQXGWBZL33" localSheetId="20" hidden="1">#REF!</definedName>
    <definedName name="BExD90MZC8CFEENJPJGQXGWBZL33" hidden="1">#REF!</definedName>
    <definedName name="BExD93C1R6LC0631ECHVFYH0R0PD" localSheetId="20" hidden="1">#REF!</definedName>
    <definedName name="BExD93C1R6LC0631ECHVFYH0R0PD" hidden="1">#REF!</definedName>
    <definedName name="BExD97TXIO0COVNN4OH3DEJ33YLM" localSheetId="20" hidden="1">#REF!</definedName>
    <definedName name="BExD97TXIO0COVNN4OH3DEJ33YLM" hidden="1">#REF!</definedName>
    <definedName name="BExD99RZ1RFIMK6O1ZHSPJ68X9Y5" localSheetId="20" hidden="1">#REF!</definedName>
    <definedName name="BExD99RZ1RFIMK6O1ZHSPJ68X9Y5" hidden="1">#REF!</definedName>
    <definedName name="BExD9C0ZMLX1WR2QR1YPWX15IH8W" localSheetId="20" hidden="1">#REF!</definedName>
    <definedName name="BExD9C0ZMLX1WR2QR1YPWX15IH8W" hidden="1">#REF!</definedName>
    <definedName name="BExD9L0ID3VSOU609GKWYTA5BFMA" localSheetId="15" hidden="1">#REF!</definedName>
    <definedName name="BExD9L0ID3VSOU609GKWYTA5BFMA" localSheetId="16" hidden="1">#REF!</definedName>
    <definedName name="BExD9L0ID3VSOU609GKWYTA5BFMA" localSheetId="20" hidden="1">#REF!</definedName>
    <definedName name="BExD9L0ID3VSOU609GKWYTA5BFMA" hidden="1">#REF!</definedName>
    <definedName name="BExD9M7SEMG0JK2FUTTZXWIEBTKB" localSheetId="20" hidden="1">#REF!</definedName>
    <definedName name="BExD9M7SEMG0JK2FUTTZXWIEBTKB" hidden="1">#REF!</definedName>
    <definedName name="BExD9MNYBYB1AICQL5165G472IE2" localSheetId="20" hidden="1">#REF!</definedName>
    <definedName name="BExD9MNYBYB1AICQL5165G472IE2" hidden="1">#REF!</definedName>
    <definedName name="BExD9PNSYT7GASEGUVL48MUQ02WO" localSheetId="20" hidden="1">#REF!</definedName>
    <definedName name="BExD9PNSYT7GASEGUVL48MUQ02WO" hidden="1">#REF!</definedName>
    <definedName name="BExD9TK2MIWFH5SKUYU9ZKF4NPHQ" localSheetId="20" hidden="1">#REF!</definedName>
    <definedName name="BExD9TK2MIWFH5SKUYU9ZKF4NPHQ" hidden="1">#REF!</definedName>
    <definedName name="BExDA2JS3GCJ8M5I4XF4ZMYZ4BXT" localSheetId="20" hidden="1">#REF!</definedName>
    <definedName name="BExDA2JS3GCJ8M5I4XF4ZMYZ4BXT" hidden="1">#REF!</definedName>
    <definedName name="BExDA6LD9061UULVKUUI4QP8SK13" localSheetId="20" hidden="1">#REF!</definedName>
    <definedName name="BExDA6LD9061UULVKUUI4QP8SK13" hidden="1">#REF!</definedName>
    <definedName name="BExDA7SHULP5GGGVSZFK3FMN833U" localSheetId="20" hidden="1">#REF!</definedName>
    <definedName name="BExDA7SHULP5GGGVSZFK3FMN833U" hidden="1">#REF!</definedName>
    <definedName name="BExDABE0KA94036RVJKMXL7GB30N" localSheetId="20" hidden="1">#REF!</definedName>
    <definedName name="BExDABE0KA94036RVJKMXL7GB30N" hidden="1">#REF!</definedName>
    <definedName name="BExDAGMVMNLQ6QXASB9R6D8DIT12" localSheetId="20" hidden="1">#REF!</definedName>
    <definedName name="BExDAGMVMNLQ6QXASB9R6D8DIT12" hidden="1">#REF!</definedName>
    <definedName name="BExDAYBHU9ADLXI8VRC7F608RVGM" localSheetId="20" hidden="1">#REF!</definedName>
    <definedName name="BExDAYBHU9ADLXI8VRC7F608RVGM" hidden="1">#REF!</definedName>
    <definedName name="BExDBDR1XR0FV0CYUCB2OJ7CJCZU" localSheetId="20" hidden="1">#REF!</definedName>
    <definedName name="BExDBDR1XR0FV0CYUCB2OJ7CJCZU" hidden="1">#REF!</definedName>
    <definedName name="BExDBO8QK1FUFVLO07NZ0BZ9BKA0" localSheetId="20" hidden="1">#REF!</definedName>
    <definedName name="BExDBO8QK1FUFVLO07NZ0BZ9BKA0" hidden="1">#REF!</definedName>
    <definedName name="BExDBRJDI7W1042W6UYNA12BZGBJ" localSheetId="20" hidden="1">#REF!</definedName>
    <definedName name="BExDBRJDI7W1042W6UYNA12BZGBJ" hidden="1">#REF!</definedName>
    <definedName name="BExDBY4R8EXLUENLCDFC4YRRVQPS" localSheetId="20" hidden="1">#REF!</definedName>
    <definedName name="BExDBY4R8EXLUENLCDFC4YRRVQPS" hidden="1">#REF!</definedName>
    <definedName name="BExDC7F818VN0S18ID7XRCRVYPJ4" localSheetId="20" hidden="1">#REF!</definedName>
    <definedName name="BExDC7F818VN0S18ID7XRCRVYPJ4" hidden="1">#REF!</definedName>
    <definedName name="BExDCL7K96PC9VZYB70ZW3QPVIJE" localSheetId="20" hidden="1">#REF!</definedName>
    <definedName name="BExDCL7K96PC9VZYB70ZW3QPVIJE" hidden="1">#REF!</definedName>
    <definedName name="BExDCP3UZ3C2O4C1F7KMU0Z9U32N" localSheetId="20" hidden="1">#REF!</definedName>
    <definedName name="BExDCP3UZ3C2O4C1F7KMU0Z9U32N" hidden="1">#REF!</definedName>
    <definedName name="BExEOBX3WECDMYCV9RLN49APTXMM" localSheetId="20" hidden="1">#REF!</definedName>
    <definedName name="BExEOBX3WECDMYCV9RLN49APTXMM" hidden="1">#REF!</definedName>
    <definedName name="BExEOKLZRPEMPJO02S4EGHZXAWN3" localSheetId="20" hidden="1">#REF!</definedName>
    <definedName name="BExEOKLZRPEMPJO02S4EGHZXAWN3" hidden="1">#REF!</definedName>
    <definedName name="BExEP4E4F36662JDI0TOD85OP7X9" localSheetId="20" hidden="1">#REF!</definedName>
    <definedName name="BExEP4E4F36662JDI0TOD85OP7X9" hidden="1">#REF!</definedName>
    <definedName name="BExEPN9VIYI0FVL0HLZQXJFO6TT0" localSheetId="20" hidden="1">#REF!</definedName>
    <definedName name="BExEPN9VIYI0FVL0HLZQXJFO6TT0" hidden="1">#REF!</definedName>
    <definedName name="BExEPYT6VDSMR8MU2341Q5GM2Y9V" localSheetId="20" hidden="1">#REF!</definedName>
    <definedName name="BExEPYT6VDSMR8MU2341Q5GM2Y9V" hidden="1">#REF!</definedName>
    <definedName name="BExEQ2ENYLMY8K1796XBB31CJHNN" localSheetId="20" hidden="1">#REF!</definedName>
    <definedName name="BExEQ2ENYLMY8K1796XBB31CJHNN" hidden="1">#REF!</definedName>
    <definedName name="BExEQ2PFE4N40LEPGDPS90WDL6BN" localSheetId="20" hidden="1">#REF!</definedName>
    <definedName name="BExEQ2PFE4N40LEPGDPS90WDL6BN" hidden="1">#REF!</definedName>
    <definedName name="BExEQ2PFURT24NQYGYVE8NKX1EGA" localSheetId="20" hidden="1">#REF!</definedName>
    <definedName name="BExEQ2PFURT24NQYGYVE8NKX1EGA" hidden="1">#REF!</definedName>
    <definedName name="BExEQB8ZWXO6IIGOEPWTLOJGE2NR" localSheetId="20" hidden="1">#REF!</definedName>
    <definedName name="BExEQB8ZWXO6IIGOEPWTLOJGE2NR" hidden="1">#REF!</definedName>
    <definedName name="BExEQBZX0EL6LIKPY01197ACK65H" localSheetId="20" hidden="1">#REF!</definedName>
    <definedName name="BExEQBZX0EL6LIKPY01197ACK65H" hidden="1">#REF!</definedName>
    <definedName name="BExEQDXZALJLD4OBF74IKZBR13SR" localSheetId="20" hidden="1">#REF!</definedName>
    <definedName name="BExEQDXZALJLD4OBF74IKZBR13SR" hidden="1">#REF!</definedName>
    <definedName name="BExEQE3GC6W9CGTSGR7X502XUI5L" localSheetId="20" hidden="1">#REF!</definedName>
    <definedName name="BExEQE3GC6W9CGTSGR7X502XUI5L" hidden="1">#REF!</definedName>
    <definedName name="BExEQFLE2RPWGMWQAI4JMKUEFRPT" localSheetId="20" hidden="1">#REF!</definedName>
    <definedName name="BExEQFLE2RPWGMWQAI4JMKUEFRPT" hidden="1">#REF!</definedName>
    <definedName name="BExEQK38GYRBUH7XFJUH04UET47Q" localSheetId="20" hidden="1">#REF!</definedName>
    <definedName name="BExEQK38GYRBUH7XFJUH04UET47Q" hidden="1">#REF!</definedName>
    <definedName name="BExEQKE1O2TX2P7ZGJMB9VWDXWO4" localSheetId="20" hidden="1">#REF!</definedName>
    <definedName name="BExEQKE1O2TX2P7ZGJMB9VWDXWO4" hidden="1">#REF!</definedName>
    <definedName name="BExEQTZAP8R69U31W4LKGTKKGKQE" localSheetId="20" hidden="1">#REF!</definedName>
    <definedName name="BExEQTZAP8R69U31W4LKGTKKGKQE" hidden="1">#REF!</definedName>
    <definedName name="BExEQU4RR1SZE5XJ90D8ZQ8KRZFG" localSheetId="20" hidden="1">#REF!</definedName>
    <definedName name="BExEQU4RR1SZE5XJ90D8ZQ8KRZFG" hidden="1">#REF!</definedName>
    <definedName name="BExER2O72H1F9WV6S1J04C15PXX7" localSheetId="20" hidden="1">#REF!</definedName>
    <definedName name="BExER2O72H1F9WV6S1J04C15PXX7" hidden="1">#REF!</definedName>
    <definedName name="BExERFEPB2LP5DWH3DNZJF8R0AK9" localSheetId="20" hidden="1">#REF!</definedName>
    <definedName name="BExERFEPB2LP5DWH3DNZJF8R0AK9" hidden="1">#REF!</definedName>
    <definedName name="BExERRUIKIOATPZ9U4HQ0V52RJAU" localSheetId="20" hidden="1">#REF!</definedName>
    <definedName name="BExERRUIKIOATPZ9U4HQ0V52RJAU" hidden="1">#REF!</definedName>
    <definedName name="BExERSANFNM1O7T65PC5MJ301YET" localSheetId="20" hidden="1">#REF!</definedName>
    <definedName name="BExERSANFNM1O7T65PC5MJ301YET" hidden="1">#REF!</definedName>
    <definedName name="BExERTNAJZ59DKI5JCRPJKMWW067" localSheetId="20" hidden="1">#REF!</definedName>
    <definedName name="BExERTNAJZ59DKI5JCRPJKMWW067" hidden="1">#REF!</definedName>
    <definedName name="BExERWCEBKQRYWRQLYJ4UCMMKTHG" localSheetId="20" hidden="1">#REF!</definedName>
    <definedName name="BExERWCEBKQRYWRQLYJ4UCMMKTHG" hidden="1">#REF!</definedName>
    <definedName name="BExES1QK2RJM42AWEVW7RIMFEW0F" localSheetId="15" hidden="1">#REF!</definedName>
    <definedName name="BExES1QK2RJM42AWEVW7RIMFEW0F" localSheetId="16" hidden="1">#REF!</definedName>
    <definedName name="BExES1QK2RJM42AWEVW7RIMFEW0F" localSheetId="20" hidden="1">#REF!</definedName>
    <definedName name="BExES1QK2RJM42AWEVW7RIMFEW0F" hidden="1">#REF!</definedName>
    <definedName name="BExES44RHHDL3V7FLV6M20834WF1" localSheetId="20" hidden="1">#REF!</definedName>
    <definedName name="BExES44RHHDL3V7FLV6M20834WF1" hidden="1">#REF!</definedName>
    <definedName name="BExES4A7VE2X3RYYTVRLKZD4I7WU" localSheetId="20" hidden="1">#REF!</definedName>
    <definedName name="BExES4A7VE2X3RYYTVRLKZD4I7WU" hidden="1">#REF!</definedName>
    <definedName name="BExES6ZC8R7PHJ21OVJFLIR7DY30" localSheetId="20" hidden="1">#REF!</definedName>
    <definedName name="BExES6ZC8R7PHJ21OVJFLIR7DY30" hidden="1">#REF!</definedName>
    <definedName name="BExESEH25TCNEETUCSRK8DYHROYY" localSheetId="20" hidden="1">#REF!</definedName>
    <definedName name="BExESEH25TCNEETUCSRK8DYHROYY" hidden="1">#REF!</definedName>
    <definedName name="BExESMKD95A649M0WRSG6CXXP326" localSheetId="20" hidden="1">#REF!</definedName>
    <definedName name="BExESMKD95A649M0WRSG6CXXP326" hidden="1">#REF!</definedName>
    <definedName name="BExESR27ZXJG5VMY4PR9D940VS7T" localSheetId="20" hidden="1">#REF!</definedName>
    <definedName name="BExESR27ZXJG5VMY4PR9D940VS7T" hidden="1">#REF!</definedName>
    <definedName name="BExESZ03KXL8DQ2591HLR56ZML94" localSheetId="20" hidden="1">#REF!</definedName>
    <definedName name="BExESZ03KXL8DQ2591HLR56ZML94" hidden="1">#REF!</definedName>
    <definedName name="BExESZAW5N443NRTKIP59OEI1CR6" localSheetId="20" hidden="1">#REF!</definedName>
    <definedName name="BExESZAW5N443NRTKIP59OEI1CR6" hidden="1">#REF!</definedName>
    <definedName name="BExET3HXQ60A4O2OLKX8QNXRI6LQ" localSheetId="20" hidden="1">#REF!</definedName>
    <definedName name="BExET3HXQ60A4O2OLKX8QNXRI6LQ" hidden="1">#REF!</definedName>
    <definedName name="BExET3SPX08PMIJ6NN1UTG16Y6O2" localSheetId="20" hidden="1">#REF!</definedName>
    <definedName name="BExET3SPX08PMIJ6NN1UTG16Y6O2" hidden="1">#REF!</definedName>
    <definedName name="BExETA3B1FCIOA80H94K90FWXQKE" localSheetId="20" hidden="1">#REF!</definedName>
    <definedName name="BExETA3B1FCIOA80H94K90FWXQKE" hidden="1">#REF!</definedName>
    <definedName name="BExETAZOYT4CJIT8RRKC9F2HJG1D" localSheetId="20" hidden="1">#REF!</definedName>
    <definedName name="BExETAZOYT4CJIT8RRKC9F2HJG1D" hidden="1">#REF!</definedName>
    <definedName name="BExETDZJZBM897WV9SJ54R7KH7MG" localSheetId="20" hidden="1">#REF!</definedName>
    <definedName name="BExETDZJZBM897WV9SJ54R7KH7MG" hidden="1">#REF!</definedName>
    <definedName name="BExETDZKK8E89XXW4SLL9AY29YEZ" localSheetId="20" hidden="1">#REF!</definedName>
    <definedName name="BExETDZKK8E89XXW4SLL9AY29YEZ" hidden="1">#REF!</definedName>
    <definedName name="BExETF6QD5A9GEINE1KZRRC2LXWM" localSheetId="20" hidden="1">#REF!</definedName>
    <definedName name="BExETF6QD5A9GEINE1KZRRC2LXWM" hidden="1">#REF!</definedName>
    <definedName name="BExETQ9XRXLUACN82805SPSPNKHI" localSheetId="20" hidden="1">#REF!</definedName>
    <definedName name="BExETQ9XRXLUACN82805SPSPNKHI" hidden="1">#REF!</definedName>
    <definedName name="BExETR0YRMOR63E6DHLEHV9QVVON" localSheetId="20" hidden="1">#REF!</definedName>
    <definedName name="BExETR0YRMOR63E6DHLEHV9QVVON" hidden="1">#REF!</definedName>
    <definedName name="BExETU66ISCWFE06X0BBMH4H32HS" localSheetId="20" hidden="1">#REF!</definedName>
    <definedName name="BExETU66ISCWFE06X0BBMH4H32HS" hidden="1">#REF!</definedName>
    <definedName name="BExETVTGY38YXYYF7N73OYN6FYY3" localSheetId="20" hidden="1">#REF!</definedName>
    <definedName name="BExETVTGY38YXYYF7N73OYN6FYY3" hidden="1">#REF!</definedName>
    <definedName name="BExEUNE4T242Y59C6MS28MXEUGCP" localSheetId="20" hidden="1">#REF!</definedName>
    <definedName name="BExEUNE4T242Y59C6MS28MXEUGCP" hidden="1">#REF!</definedName>
    <definedName name="BExEV1H9B1FRT8LPRHN7ODLAOI8T" localSheetId="20" hidden="1">#REF!</definedName>
    <definedName name="BExEV1H9B1FRT8LPRHN7ODLAOI8T" hidden="1">#REF!</definedName>
    <definedName name="BExEV2TP7NA3ZR6RJGH5ER370OUM" localSheetId="15" hidden="1">#REF!</definedName>
    <definedName name="BExEV2TP7NA3ZR6RJGH5ER370OUM" localSheetId="16" hidden="1">#REF!</definedName>
    <definedName name="BExEV2TP7NA3ZR6RJGH5ER370OUM" localSheetId="20" hidden="1">#REF!</definedName>
    <definedName name="BExEV2TP7NA3ZR6RJGH5ER370OUM" hidden="1">#REF!</definedName>
    <definedName name="BExEV69USLNYO2QRJRC0J92XUF00" localSheetId="20" hidden="1">#REF!</definedName>
    <definedName name="BExEV69USLNYO2QRJRC0J92XUF00" hidden="1">#REF!</definedName>
    <definedName name="BExEV6KNTQOCFD7GV726XQEVQ7R6" localSheetId="20" hidden="1">#REF!</definedName>
    <definedName name="BExEV6KNTQOCFD7GV726XQEVQ7R6" hidden="1">#REF!</definedName>
    <definedName name="BExEV6VGM4POO9QT9KH3QA3VYCWM" localSheetId="20" hidden="1">#REF!</definedName>
    <definedName name="BExEV6VGM4POO9QT9KH3QA3VYCWM" hidden="1">#REF!</definedName>
    <definedName name="BExEV7MBFVP1I7TO351C06LT5IXR" localSheetId="20" hidden="1">#REF!</definedName>
    <definedName name="BExEV7MBFVP1I7TO351C06LT5IXR" hidden="1">#REF!</definedName>
    <definedName name="BExEVET98G3FU6QBF9LHYWSAMV0O" localSheetId="20" hidden="1">#REF!</definedName>
    <definedName name="BExEVET98G3FU6QBF9LHYWSAMV0O" hidden="1">#REF!</definedName>
    <definedName name="BExEVNCUT0PDUYNJH7G6BSEWZOT2" localSheetId="20" hidden="1">#REF!</definedName>
    <definedName name="BExEVNCUT0PDUYNJH7G6BSEWZOT2" hidden="1">#REF!</definedName>
    <definedName name="BExEVPGF4V5J0WQRZKUM8F9TTKZJ" localSheetId="20" hidden="1">#REF!</definedName>
    <definedName name="BExEVPGF4V5J0WQRZKUM8F9TTKZJ" hidden="1">#REF!</definedName>
    <definedName name="BExEVPWH8S9GER9M14SPIT6XZ8SG" localSheetId="20" hidden="1">#REF!</definedName>
    <definedName name="BExEVPWH8S9GER9M14SPIT6XZ8SG" hidden="1">#REF!</definedName>
    <definedName name="BExEVSLKRULT27602UIM13PGVL2R" localSheetId="20" hidden="1">#REF!</definedName>
    <definedName name="BExEVSLKRULT27602UIM13PGVL2R" hidden="1">#REF!</definedName>
    <definedName name="BExEVVLIEVWYRF2UUC1H0H5QU1CP" localSheetId="20" hidden="1">#REF!</definedName>
    <definedName name="BExEVVLIEVWYRF2UUC1H0H5QU1CP" hidden="1">#REF!</definedName>
    <definedName name="BExEVWCKO8T84GW9Z3X47915XKSH" localSheetId="20" hidden="1">#REF!</definedName>
    <definedName name="BExEVWCKO8T84GW9Z3X47915XKSH" hidden="1">#REF!</definedName>
    <definedName name="BExEVZSJWMZ5L2ZE7AZC57CXKW6T" localSheetId="20" hidden="1">#REF!</definedName>
    <definedName name="BExEVZSJWMZ5L2ZE7AZC57CXKW6T" hidden="1">#REF!</definedName>
    <definedName name="BExEW0JL1GFFCXMDGW54CI7Y8FZN" localSheetId="20" hidden="1">#REF!</definedName>
    <definedName name="BExEW0JL1GFFCXMDGW54CI7Y8FZN" hidden="1">#REF!</definedName>
    <definedName name="BExEW5SCJJRAF57MFJ81MB2U6K1N" localSheetId="20" hidden="1">#REF!</definedName>
    <definedName name="BExEW5SCJJRAF57MFJ81MB2U6K1N" hidden="1">#REF!</definedName>
    <definedName name="BExEW68M9WL8214QH9C7VCK7BN08" localSheetId="15" hidden="1">#REF!</definedName>
    <definedName name="BExEW68M9WL8214QH9C7VCK7BN08" localSheetId="16" hidden="1">#REF!</definedName>
    <definedName name="BExEW68M9WL8214QH9C7VCK7BN08" localSheetId="20" hidden="1">#REF!</definedName>
    <definedName name="BExEW68M9WL8214QH9C7VCK7BN08" hidden="1">#REF!</definedName>
    <definedName name="BExEW8C5SY1NQL4BKYZVXQ6JPR0W" localSheetId="20" hidden="1">#REF!</definedName>
    <definedName name="BExEW8C5SY1NQL4BKYZVXQ6JPR0W" hidden="1">#REF!</definedName>
    <definedName name="BExEW8HFKH6F47KIHYBDRUEFZ2ZZ" localSheetId="20" hidden="1">#REF!</definedName>
    <definedName name="BExEW8HFKH6F47KIHYBDRUEFZ2ZZ" hidden="1">#REF!</definedName>
    <definedName name="BExEWLO75K95C6IRKHXSP7VP81T4" localSheetId="20" hidden="1">#REF!</definedName>
    <definedName name="BExEWLO75K95C6IRKHXSP7VP81T4" hidden="1">#REF!</definedName>
    <definedName name="BExEWNBGQS1U2LW3W84T4LSJ9K00" localSheetId="20" hidden="1">#REF!</definedName>
    <definedName name="BExEWNBGQS1U2LW3W84T4LSJ9K00" hidden="1">#REF!</definedName>
    <definedName name="BExEWO7STL7HNZSTY8VQBPTX1WK6" localSheetId="20" hidden="1">#REF!</definedName>
    <definedName name="BExEWO7STL7HNZSTY8VQBPTX1WK6" hidden="1">#REF!</definedName>
    <definedName name="BExEWQ0M1N3KMKTDJ73H10QSG4W1" localSheetId="20" hidden="1">#REF!</definedName>
    <definedName name="BExEWQ0M1N3KMKTDJ73H10QSG4W1" hidden="1">#REF!</definedName>
    <definedName name="BExEWRTB911TBBZNA61Y44XXUP7N" localSheetId="20" hidden="1">#REF!</definedName>
    <definedName name="BExEWRTB911TBBZNA61Y44XXUP7N" hidden="1">#REF!</definedName>
    <definedName name="BExEWY3WYCWEMX9F15OWWUSC6ITZ" localSheetId="20" hidden="1">#REF!</definedName>
    <definedName name="BExEWY3WYCWEMX9F15OWWUSC6ITZ" hidden="1">#REF!</definedName>
    <definedName name="BExEX25M63XO5LQD9ZS2VHQ0U8SR" localSheetId="20" hidden="1">#REF!</definedName>
    <definedName name="BExEX25M63XO5LQD9ZS2VHQ0U8SR" hidden="1">#REF!</definedName>
    <definedName name="BExEX85F3OSW8NSCYGYPS9372Z1Q" localSheetId="20" hidden="1">#REF!</definedName>
    <definedName name="BExEX85F3OSW8NSCYGYPS9372Z1Q" hidden="1">#REF!</definedName>
    <definedName name="BExEX9HWY2G6928ZVVVQF77QCM2C" localSheetId="20" hidden="1">#REF!</definedName>
    <definedName name="BExEX9HWY2G6928ZVVVQF77QCM2C" hidden="1">#REF!</definedName>
    <definedName name="BExEXBQWAYKMVBRJRHB8PFCSYFVN" localSheetId="20" hidden="1">#REF!</definedName>
    <definedName name="BExEXBQWAYKMVBRJRHB8PFCSYFVN" hidden="1">#REF!</definedName>
    <definedName name="BExEXRBZ0DI9E2UFLLKYWGN66B61" localSheetId="20" hidden="1">#REF!</definedName>
    <definedName name="BExEXRBZ0DI9E2UFLLKYWGN66B61" hidden="1">#REF!</definedName>
    <definedName name="BExEY3GVGXSA8OTWWVC0OOM3N7EO" localSheetId="20" hidden="1">#REF!</definedName>
    <definedName name="BExEY3GVGXSA8OTWWVC0OOM3N7EO" hidden="1">#REF!</definedName>
    <definedName name="BExEYLG9FL9V1JPPNZ3FUDNSEJ4V" localSheetId="20" hidden="1">#REF!</definedName>
    <definedName name="BExEYLG9FL9V1JPPNZ3FUDNSEJ4V" hidden="1">#REF!</definedName>
    <definedName name="BExEYOW8C1B3OUUCIGEC7L8OOW1Z" localSheetId="20" hidden="1">#REF!</definedName>
    <definedName name="BExEYOW8C1B3OUUCIGEC7L8OOW1Z" hidden="1">#REF!</definedName>
    <definedName name="BExEYUQJXZT6N5HJH8ACJF6SRWEE" localSheetId="20" hidden="1">#REF!</definedName>
    <definedName name="BExEYUQJXZT6N5HJH8ACJF6SRWEE" hidden="1">#REF!</definedName>
    <definedName name="BExEZ1S6VZCG01ZPLBSS9Z1SBOJ2" localSheetId="20" hidden="1">#REF!</definedName>
    <definedName name="BExEZ1S6VZCG01ZPLBSS9Z1SBOJ2" hidden="1">#REF!</definedName>
    <definedName name="BExEZGBFNJR8DLPN0V11AU22L6WY" localSheetId="20" hidden="1">#REF!</definedName>
    <definedName name="BExEZGBFNJR8DLPN0V11AU22L6WY" hidden="1">#REF!</definedName>
    <definedName name="BExF02Y3V3QEPO2XLDSK47APK9XJ" localSheetId="20" hidden="1">#REF!</definedName>
    <definedName name="BExF02Y3V3QEPO2XLDSK47APK9XJ" hidden="1">#REF!</definedName>
    <definedName name="BExF09OS91RT7N7IW8JLMZ121ZP3" localSheetId="20" hidden="1">#REF!</definedName>
    <definedName name="BExF09OS91RT7N7IW8JLMZ121ZP3" hidden="1">#REF!</definedName>
    <definedName name="BExF0JFE12J96ZPQZ2WHQZ66M1PC" localSheetId="20" hidden="1">#REF!</definedName>
    <definedName name="BExF0JFE12J96ZPQZ2WHQZ66M1PC" hidden="1">#REF!</definedName>
    <definedName name="BExF0LOEHV42P2DV7QL8O7HOQ3N9" localSheetId="20" hidden="1">#REF!</definedName>
    <definedName name="BExF0LOEHV42P2DV7QL8O7HOQ3N9" hidden="1">#REF!</definedName>
    <definedName name="BExF0MVJ4YGAIOT97BSBZTKKMJLO" localSheetId="20" hidden="1">#REF!</definedName>
    <definedName name="BExF0MVJ4YGAIOT97BSBZTKKMJLO" hidden="1">#REF!</definedName>
    <definedName name="BExF0WRM9VO25RLSO03ZOCE8H7K5" localSheetId="20" hidden="1">#REF!</definedName>
    <definedName name="BExF0WRM9VO25RLSO03ZOCE8H7K5" hidden="1">#REF!</definedName>
    <definedName name="BExF0ZRI7W4RSLIDLHTSM0AWXO3S" localSheetId="20" hidden="1">#REF!</definedName>
    <definedName name="BExF0ZRI7W4RSLIDLHTSM0AWXO3S" hidden="1">#REF!</definedName>
    <definedName name="BExF15RBGKENVWZEFUPEK40YBRA7" localSheetId="20" hidden="1">#REF!</definedName>
    <definedName name="BExF15RBGKENVWZEFUPEK40YBRA7" hidden="1">#REF!</definedName>
    <definedName name="BExF19CT3MMZZ2T5EWMDNG3UOJ01" localSheetId="20" hidden="1">#REF!</definedName>
    <definedName name="BExF19CT3MMZZ2T5EWMDNG3UOJ01" hidden="1">#REF!</definedName>
    <definedName name="BExF1I6ZCNOTATBG3PZ1RGSJ7JEC" localSheetId="20" hidden="1">#REF!</definedName>
    <definedName name="BExF1I6ZCNOTATBG3PZ1RGSJ7JEC" hidden="1">#REF!</definedName>
    <definedName name="BExF1M38U6NX17YJA8YU359B5Z4M" localSheetId="20" hidden="1">#REF!</definedName>
    <definedName name="BExF1M38U6NX17YJA8YU359B5Z4M" hidden="1">#REF!</definedName>
    <definedName name="BExF1MU4W3NPEY0OHRDWP5IANCBB" localSheetId="20" hidden="1">#REF!</definedName>
    <definedName name="BExF1MU4W3NPEY0OHRDWP5IANCBB" hidden="1">#REF!</definedName>
    <definedName name="BExF1MZN8MWMOKOARHJ1QAF9HPGT" localSheetId="20" hidden="1">#REF!</definedName>
    <definedName name="BExF1MZN8MWMOKOARHJ1QAF9HPGT" hidden="1">#REF!</definedName>
    <definedName name="BExF1US4ZIQYSU5LBFYNRA9N0K2O" localSheetId="20" hidden="1">#REF!</definedName>
    <definedName name="BExF1US4ZIQYSU5LBFYNRA9N0K2O" hidden="1">#REF!</definedName>
    <definedName name="BExF1Z9Z270BYA12GL2T6GSF2ZTY" localSheetId="20" hidden="1">#REF!</definedName>
    <definedName name="BExF1Z9Z270BYA12GL2T6GSF2ZTY" hidden="1">#REF!</definedName>
    <definedName name="BExF29MBQUXJYOPZW1LVIKUJ4C01" localSheetId="20" hidden="1">#REF!</definedName>
    <definedName name="BExF29MBQUXJYOPZW1LVIKUJ4C01" hidden="1">#REF!</definedName>
    <definedName name="BExF2CWZN6E87RGTBMD4YQI2QT7R" localSheetId="20" hidden="1">#REF!</definedName>
    <definedName name="BExF2CWZN6E87RGTBMD4YQI2QT7R" hidden="1">#REF!</definedName>
    <definedName name="BExF2DYO1WQ7GMXSTAQRDBW1NSFG" localSheetId="20" hidden="1">#REF!</definedName>
    <definedName name="BExF2DYO1WQ7GMXSTAQRDBW1NSFG" hidden="1">#REF!</definedName>
    <definedName name="BExF2MSVB7MZZMDR2SCNEYJX21AU" localSheetId="20" hidden="1">#REF!</definedName>
    <definedName name="BExF2MSVB7MZZMDR2SCNEYJX21AU" hidden="1">#REF!</definedName>
    <definedName name="BExF2MSWNUY9Z6BZJQZ538PPTION" localSheetId="20" hidden="1">#REF!</definedName>
    <definedName name="BExF2MSWNUY9Z6BZJQZ538PPTION" hidden="1">#REF!</definedName>
    <definedName name="BExF2QZYWHTYGUTTXR15CKCV3LS7" localSheetId="20" hidden="1">#REF!</definedName>
    <definedName name="BExF2QZYWHTYGUTTXR15CKCV3LS7" hidden="1">#REF!</definedName>
    <definedName name="BExF2T8Y6TSJ74RMSZOA9CEH4OZ6" localSheetId="20" hidden="1">#REF!</definedName>
    <definedName name="BExF2T8Y6TSJ74RMSZOA9CEH4OZ6" hidden="1">#REF!</definedName>
    <definedName name="BExF31N3YM4F37EOOY8M8VI1KXN8" localSheetId="20" hidden="1">#REF!</definedName>
    <definedName name="BExF31N3YM4F37EOOY8M8VI1KXN8" hidden="1">#REF!</definedName>
    <definedName name="BExF37C1YKBT79Z9SOJAG5MXQGTU" localSheetId="20" hidden="1">#REF!</definedName>
    <definedName name="BExF37C1YKBT79Z9SOJAG5MXQGTU" hidden="1">#REF!</definedName>
    <definedName name="BExF3A6HPA6DGYALZNHHJPMCUYZR" localSheetId="20" hidden="1">#REF!</definedName>
    <definedName name="BExF3A6HPA6DGYALZNHHJPMCUYZR" hidden="1">#REF!</definedName>
    <definedName name="BExF3HDFSQD839XTC1DA8K1VHPZK" localSheetId="20" hidden="1">#REF!</definedName>
    <definedName name="BExF3HDFSQD839XTC1DA8K1VHPZK" hidden="1">#REF!</definedName>
    <definedName name="BExF3I9T44X7DV9HHV51DVDDPPZG" localSheetId="20" hidden="1">#REF!</definedName>
    <definedName name="BExF3I9T44X7DV9HHV51DVDDPPZG" hidden="1">#REF!</definedName>
    <definedName name="BExF3JMFX5DILOIFUDIO1HZUK875" localSheetId="20" hidden="1">#REF!</definedName>
    <definedName name="BExF3JMFX5DILOIFUDIO1HZUK875" hidden="1">#REF!</definedName>
    <definedName name="BExF3NO0RE1VBB19GCRR03V0B690" localSheetId="20" hidden="1">#REF!</definedName>
    <definedName name="BExF3NO0RE1VBB19GCRR03V0B690" hidden="1">#REF!</definedName>
    <definedName name="BExF3NTC4BGZEM6B87TCFX277QCS" localSheetId="15" hidden="1">#REF!</definedName>
    <definedName name="BExF3NTC4BGZEM6B87TCFX277QCS" localSheetId="16" hidden="1">#REF!</definedName>
    <definedName name="BExF3NTC4BGZEM6B87TCFX277QCS" localSheetId="20" hidden="1">#REF!</definedName>
    <definedName name="BExF3NTC4BGZEM6B87TCFX277QCS" hidden="1">#REF!</definedName>
    <definedName name="BExF3Q7NI90WT31QHYSJDIG0LLLJ" localSheetId="20" hidden="1">#REF!</definedName>
    <definedName name="BExF3Q7NI90WT31QHYSJDIG0LLLJ" hidden="1">#REF!</definedName>
    <definedName name="BExF3QD55TIY1MSBSRK9TUJKBEWO" localSheetId="20" hidden="1">#REF!</definedName>
    <definedName name="BExF3QD55TIY1MSBSRK9TUJKBEWO" hidden="1">#REF!</definedName>
    <definedName name="BExF3QT8J6RIF1L3R700MBSKIOKW" localSheetId="20" hidden="1">#REF!</definedName>
    <definedName name="BExF3QT8J6RIF1L3R700MBSKIOKW" hidden="1">#REF!</definedName>
    <definedName name="BExF3WT0ZHF3EL0ASMG2VZWM9G8I" localSheetId="20" hidden="1">#REF!</definedName>
    <definedName name="BExF3WT0ZHF3EL0ASMG2VZWM9G8I" hidden="1">#REF!</definedName>
    <definedName name="BExF42SSBVPMLK2UB3B7FPEIY9TU" localSheetId="20" hidden="1">#REF!</definedName>
    <definedName name="BExF42SSBVPMLK2UB3B7FPEIY9TU" hidden="1">#REF!</definedName>
    <definedName name="BExF4HXSWB50BKYPWA0HTT8W56H6" localSheetId="20" hidden="1">#REF!</definedName>
    <definedName name="BExF4HXSWB50BKYPWA0HTT8W56H6" hidden="1">#REF!</definedName>
    <definedName name="BExF4KHF04IWW4LQ95FHQPFE4Y9K" localSheetId="20" hidden="1">#REF!</definedName>
    <definedName name="BExF4KHF04IWW4LQ95FHQPFE4Y9K" hidden="1">#REF!</definedName>
    <definedName name="BExF4LU2NV3A47BCWPM3EZXUEH37" localSheetId="20" hidden="1">#REF!</definedName>
    <definedName name="BExF4LU2NV3A47BCWPM3EZXUEH37" hidden="1">#REF!</definedName>
    <definedName name="BExF4MVQM5Y0QRDLDFSKWWTF709C" localSheetId="20" hidden="1">#REF!</definedName>
    <definedName name="BExF4MVQM5Y0QRDLDFSKWWTF709C" hidden="1">#REF!</definedName>
    <definedName name="BExF4PVMZYV36E8HOYY06J81AMBI" localSheetId="20" hidden="1">#REF!</definedName>
    <definedName name="BExF4PVMZYV36E8HOYY06J81AMBI" hidden="1">#REF!</definedName>
    <definedName name="BExF4RZ6DOAJ22UKB3277ZIOU46S" localSheetId="20" hidden="1">#REF!</definedName>
    <definedName name="BExF4RZ6DOAJ22UKB3277ZIOU46S" hidden="1">#REF!</definedName>
    <definedName name="BExF4SF9NEX1FZE9N8EXT89PM54D" localSheetId="20" hidden="1">#REF!</definedName>
    <definedName name="BExF4SF9NEX1FZE9N8EXT89PM54D" hidden="1">#REF!</definedName>
    <definedName name="BExF52GTGP8MHGII4KJ8TJGR8W8U" localSheetId="20" hidden="1">#REF!</definedName>
    <definedName name="BExF52GTGP8MHGII4KJ8TJGR8W8U" hidden="1">#REF!</definedName>
    <definedName name="BExF57K7L3UC1I2FSAWURR4SN0UN" localSheetId="20" hidden="1">#REF!</definedName>
    <definedName name="BExF57K7L3UC1I2FSAWURR4SN0UN" hidden="1">#REF!</definedName>
    <definedName name="BExF5D96JEPDW6LV89G2REZJ1ES7" localSheetId="20" hidden="1">#REF!</definedName>
    <definedName name="BExF5D96JEPDW6LV89G2REZJ1ES7" hidden="1">#REF!</definedName>
    <definedName name="BExF5HR2GFV7O8LKG9SJ4BY78LYA" localSheetId="20" hidden="1">#REF!</definedName>
    <definedName name="BExF5HR2GFV7O8LKG9SJ4BY78LYA" hidden="1">#REF!</definedName>
    <definedName name="BExF5ZFO2A29GHWR5ES64Z9OS16J" localSheetId="20" hidden="1">#REF!</definedName>
    <definedName name="BExF5ZFO2A29GHWR5ES64Z9OS16J" hidden="1">#REF!</definedName>
    <definedName name="BExF63S045JO7H2ZJCBTBVH3SUIF" localSheetId="20" hidden="1">#REF!</definedName>
    <definedName name="BExF63S045JO7H2ZJCBTBVH3SUIF" hidden="1">#REF!</definedName>
    <definedName name="BExF642TEGTXCI9A61ZOONJCB0U1" localSheetId="20" hidden="1">#REF!</definedName>
    <definedName name="BExF642TEGTXCI9A61ZOONJCB0U1" hidden="1">#REF!</definedName>
    <definedName name="BExF66H4GVM169LVJ9EMCTORM8Q7" localSheetId="20" hidden="1">#REF!</definedName>
    <definedName name="BExF66H4GVM169LVJ9EMCTORM8Q7" hidden="1">#REF!</definedName>
    <definedName name="BExF6786I4LDI5XCLJEAUR1360PJ" localSheetId="20" hidden="1">#REF!</definedName>
    <definedName name="BExF6786I4LDI5XCLJEAUR1360PJ" hidden="1">#REF!</definedName>
    <definedName name="BExF67O951CF8UJF3KBDNR0E83C1" localSheetId="20" hidden="1">#REF!</definedName>
    <definedName name="BExF67O951CF8UJF3KBDNR0E83C1" hidden="1">#REF!</definedName>
    <definedName name="BExF6EV7I35NVMIJGYTB6E24YVPA" localSheetId="20" hidden="1">#REF!</definedName>
    <definedName name="BExF6EV7I35NVMIJGYTB6E24YVPA" hidden="1">#REF!</definedName>
    <definedName name="BExF6FGUF393KTMBT40S5BYAFG00" localSheetId="20" hidden="1">#REF!</definedName>
    <definedName name="BExF6FGUF393KTMBT40S5BYAFG00" hidden="1">#REF!</definedName>
    <definedName name="BExF6GNYXWY8A0SY4PW1B6KJMMTM" localSheetId="20" hidden="1">#REF!</definedName>
    <definedName name="BExF6GNYXWY8A0SY4PW1B6KJMMTM" hidden="1">#REF!</definedName>
    <definedName name="BExF6IB8K74Z0AFT05GPOKKZW7C9" localSheetId="20" hidden="1">#REF!</definedName>
    <definedName name="BExF6IB8K74Z0AFT05GPOKKZW7C9" hidden="1">#REF!</definedName>
    <definedName name="BExF6NUXJI11W2IAZNAM1QWC0459" localSheetId="20" hidden="1">#REF!</definedName>
    <definedName name="BExF6NUXJI11W2IAZNAM1QWC0459" hidden="1">#REF!</definedName>
    <definedName name="BExF6QUSYQJK98BYSLTE5MXT70P5" localSheetId="20" hidden="1">#REF!</definedName>
    <definedName name="BExF6QUSYQJK98BYSLTE5MXT70P5" hidden="1">#REF!</definedName>
    <definedName name="BExF6RR76KNVIXGJOVFO8GDILKGZ" localSheetId="20" hidden="1">#REF!</definedName>
    <definedName name="BExF6RR76KNVIXGJOVFO8GDILKGZ" hidden="1">#REF!</definedName>
    <definedName name="BExF6ZE8D5CMPJPRWT6S4HM56LPF" localSheetId="20" hidden="1">#REF!</definedName>
    <definedName name="BExF6ZE8D5CMPJPRWT6S4HM56LPF" hidden="1">#REF!</definedName>
    <definedName name="BExF76FV8SF7AJK7B35AL7VTZF6D" localSheetId="20" hidden="1">#REF!</definedName>
    <definedName name="BExF76FV8SF7AJK7B35AL7VTZF6D" hidden="1">#REF!</definedName>
    <definedName name="BExF7EOIMC1OYL1N7835KGOI0FIZ" localSheetId="20" hidden="1">#REF!</definedName>
    <definedName name="BExF7EOIMC1OYL1N7835KGOI0FIZ" hidden="1">#REF!</definedName>
    <definedName name="BExF7K88K7ASGV6RAOAGH52G04VR" localSheetId="20" hidden="1">#REF!</definedName>
    <definedName name="BExF7K88K7ASGV6RAOAGH52G04VR" hidden="1">#REF!</definedName>
    <definedName name="BExF7OVDRP3LHNAF2CX4V84CKKIR" localSheetId="20" hidden="1">#REF!</definedName>
    <definedName name="BExF7OVDRP3LHNAF2CX4V84CKKIR" hidden="1">#REF!</definedName>
    <definedName name="BExF7QO41X2A2SL8UXDNP99GY7U9" localSheetId="20" hidden="1">#REF!</definedName>
    <definedName name="BExF7QO41X2A2SL8UXDNP99GY7U9" hidden="1">#REF!</definedName>
    <definedName name="BExF7R9OJ83YUOQJTFS47QJFPBA6" localSheetId="20" hidden="1">#REF!</definedName>
    <definedName name="BExF7R9OJ83YUOQJTFS47QJFPBA6" hidden="1">#REF!</definedName>
    <definedName name="BExF7WD56YB3STK93BIQP3486ZEI" localSheetId="20" hidden="1">#REF!</definedName>
    <definedName name="BExF7WD56YB3STK93BIQP3486ZEI" hidden="1">#REF!</definedName>
    <definedName name="BExF80K6MCUWS9W99VRNYEN44QQZ" localSheetId="20" hidden="1">#REF!</definedName>
    <definedName name="BExF80K6MCUWS9W99VRNYEN44QQZ" hidden="1">#REF!</definedName>
    <definedName name="BExF81GI8B8WBHXFTET68A9358BR" localSheetId="20" hidden="1">#REF!</definedName>
    <definedName name="BExF81GI8B8WBHXFTET68A9358BR" hidden="1">#REF!</definedName>
    <definedName name="BExF87GAYMXKMUTK8SVUQ03Q8QZR" localSheetId="20" hidden="1">#REF!</definedName>
    <definedName name="BExF87GAYMXKMUTK8SVUQ03Q8QZR" hidden="1">#REF!</definedName>
    <definedName name="BExGKVQARCQ9KIFMMXBXEKHDTREN" localSheetId="20" hidden="1">#REF!</definedName>
    <definedName name="BExGKVQARCQ9KIFMMXBXEKHDTREN" hidden="1">#REF!</definedName>
    <definedName name="BExGL97US0Y3KXXASUTVR26XLT70" localSheetId="15" hidden="1">#REF!</definedName>
    <definedName name="BExGL97US0Y3KXXASUTVR26XLT70" localSheetId="16" hidden="1">#REF!</definedName>
    <definedName name="BExGL97US0Y3KXXASUTVR26XLT70" localSheetId="20" hidden="1">#REF!</definedName>
    <definedName name="BExGL97US0Y3KXXASUTVR26XLT70" hidden="1">#REF!</definedName>
    <definedName name="BExGLA47VYPH5Q19X9DS7CT55B4I" localSheetId="20" hidden="1">#REF!</definedName>
    <definedName name="BExGLA47VYPH5Q19X9DS7CT55B4I" hidden="1">#REF!</definedName>
    <definedName name="BExGLC7R4C33RO0PID97ZPPVCW4M" localSheetId="20" hidden="1">#REF!</definedName>
    <definedName name="BExGLC7R4C33RO0PID97ZPPVCW4M" hidden="1">#REF!</definedName>
    <definedName name="BExGLFIF7HCFSHNQHKEV6RY0WCO3" localSheetId="20" hidden="1">#REF!</definedName>
    <definedName name="BExGLFIF7HCFSHNQHKEV6RY0WCO3" hidden="1">#REF!</definedName>
    <definedName name="BExGLTARRL0J772UD2TXEYAVPY6E" localSheetId="20" hidden="1">#REF!</definedName>
    <definedName name="BExGLTARRL0J772UD2TXEYAVPY6E" hidden="1">#REF!</definedName>
    <definedName name="BExGLVP1IU8K5A8J1340XFMYPR88" localSheetId="20" hidden="1">#REF!</definedName>
    <definedName name="BExGLVP1IU8K5A8J1340XFMYPR88" hidden="1">#REF!</definedName>
    <definedName name="BExGLX716Z4UBZVUK6LS4LCBZ8EV" localSheetId="20" hidden="1">#REF!</definedName>
    <definedName name="BExGLX716Z4UBZVUK6LS4LCBZ8EV" hidden="1">#REF!</definedName>
    <definedName name="BExGLYE6RZTAAWHJBG2QFJPTDS2Q" localSheetId="20" hidden="1">#REF!</definedName>
    <definedName name="BExGLYE6RZTAAWHJBG2QFJPTDS2Q" hidden="1">#REF!</definedName>
    <definedName name="BExGM4DZ65OAQP7MA4LN6QMYZOFF" localSheetId="20" hidden="1">#REF!</definedName>
    <definedName name="BExGM4DZ65OAQP7MA4LN6QMYZOFF" hidden="1">#REF!</definedName>
    <definedName name="BExGMCXCWEC9XNUOEMZ61TMI6CUO" localSheetId="20" hidden="1">#REF!</definedName>
    <definedName name="BExGMCXCWEC9XNUOEMZ61TMI6CUO" hidden="1">#REF!</definedName>
    <definedName name="BExGMJDGIH0MEPC2TUSFUCY2ROTB" localSheetId="20" hidden="1">#REF!</definedName>
    <definedName name="BExGMJDGIH0MEPC2TUSFUCY2ROTB" hidden="1">#REF!</definedName>
    <definedName name="BExGMKPW2HPKN0M0XKF3AZ8YP0D6" localSheetId="20" hidden="1">#REF!</definedName>
    <definedName name="BExGMKPW2HPKN0M0XKF3AZ8YP0D6" hidden="1">#REF!</definedName>
    <definedName name="BExGMP2F175LGL6QVSJGP6GKYHHA" localSheetId="20" hidden="1">#REF!</definedName>
    <definedName name="BExGMP2F175LGL6QVSJGP6GKYHHA" hidden="1">#REF!</definedName>
    <definedName name="BExGMPIIP8GKML2VVA8OEFL43NCS" localSheetId="20" hidden="1">#REF!</definedName>
    <definedName name="BExGMPIIP8GKML2VVA8OEFL43NCS" hidden="1">#REF!</definedName>
    <definedName name="BExGMZ3SRIXLXMWBVOXXV3M4U4YL" localSheetId="20" hidden="1">#REF!</definedName>
    <definedName name="BExGMZ3SRIXLXMWBVOXXV3M4U4YL" hidden="1">#REF!</definedName>
    <definedName name="BExGMZ3UBN48IXU1ZEFYECEMZ1IM" localSheetId="20" hidden="1">#REF!</definedName>
    <definedName name="BExGMZ3UBN48IXU1ZEFYECEMZ1IM" hidden="1">#REF!</definedName>
    <definedName name="BExGN4I0QATXNZCLZJM1KH1OIJQH" localSheetId="20" hidden="1">#REF!</definedName>
    <definedName name="BExGN4I0QATXNZCLZJM1KH1OIJQH" hidden="1">#REF!</definedName>
    <definedName name="BExGN7SOVSLKC6I1KE8PWWP0JN74" localSheetId="20" hidden="1">#REF!</definedName>
    <definedName name="BExGN7SOVSLKC6I1KE8PWWP0JN74" hidden="1">#REF!</definedName>
    <definedName name="BExGN9FZ2RWCMSY1YOBJKZMNIM9R" localSheetId="20" hidden="1">#REF!</definedName>
    <definedName name="BExGN9FZ2RWCMSY1YOBJKZMNIM9R" hidden="1">#REF!</definedName>
    <definedName name="BExGNDSIMTHOCXXG6QOGR6DA8SGG" localSheetId="20" hidden="1">#REF!</definedName>
    <definedName name="BExGNDSIMTHOCXXG6QOGR6DA8SGG" hidden="1">#REF!</definedName>
    <definedName name="BExGNG6TCN1ZSYO3FQ0I1CHBMQSK" localSheetId="20" hidden="1">#REF!</definedName>
    <definedName name="BExGNG6TCN1ZSYO3FQ0I1CHBMQSK" hidden="1">#REF!</definedName>
    <definedName name="BExGNN2YQ9BDAZXT2GLCSAPXKIM7" localSheetId="20" hidden="1">#REF!</definedName>
    <definedName name="BExGNN2YQ9BDAZXT2GLCSAPXKIM7" hidden="1">#REF!</definedName>
    <definedName name="BExGNSS0CKRPKHO25R3TDBEL2NHX" localSheetId="20" hidden="1">#REF!</definedName>
    <definedName name="BExGNSS0CKRPKHO25R3TDBEL2NHX" hidden="1">#REF!</definedName>
    <definedName name="BExGNYH0MO8NOVS85L15G0RWX4GW" localSheetId="20" hidden="1">#REF!</definedName>
    <definedName name="BExGNYH0MO8NOVS85L15G0RWX4GW" hidden="1">#REF!</definedName>
    <definedName name="BExGNZO44DEG8CGIDYSEGDUQ531R" localSheetId="20" hidden="1">#REF!</definedName>
    <definedName name="BExGNZO44DEG8CGIDYSEGDUQ531R" hidden="1">#REF!</definedName>
    <definedName name="BExGO2O0V6UYDY26AX8OSN72F77N" localSheetId="20" hidden="1">#REF!</definedName>
    <definedName name="BExGO2O0V6UYDY26AX8OSN72F77N" hidden="1">#REF!</definedName>
    <definedName name="BExGO2YUBOVLYHY1QSIHRE1KLAFV" localSheetId="20" hidden="1">#REF!</definedName>
    <definedName name="BExGO2YUBOVLYHY1QSIHRE1KLAFV" hidden="1">#REF!</definedName>
    <definedName name="BExGO70E2O70LF46V8T26YFPL4V8" localSheetId="20" hidden="1">#REF!</definedName>
    <definedName name="BExGO70E2O70LF46V8T26YFPL4V8" hidden="1">#REF!</definedName>
    <definedName name="BExGO93Y9EAR1NQIAT7U7P8UVVPK" localSheetId="20" hidden="1">#REF!</definedName>
    <definedName name="BExGO93Y9EAR1NQIAT7U7P8UVVPK" hidden="1">#REF!</definedName>
    <definedName name="BExGOB25QJMQCQE76MRW9X58OIOO" localSheetId="15" hidden="1">#REF!</definedName>
    <definedName name="BExGOB25QJMQCQE76MRW9X58OIOO" localSheetId="16" hidden="1">#REF!</definedName>
    <definedName name="BExGOB25QJMQCQE76MRW9X58OIOO" localSheetId="20" hidden="1">#REF!</definedName>
    <definedName name="BExGOB25QJMQCQE76MRW9X58OIOO" hidden="1">#REF!</definedName>
    <definedName name="BExGOD5OOOBUBIMGTY10CMMLMXNN" localSheetId="20" hidden="1">#REF!</definedName>
    <definedName name="BExGOD5OOOBUBIMGTY10CMMLMXNN" hidden="1">#REF!</definedName>
    <definedName name="BExGODAZKJ9EXMQZNQR5YDBSS525" localSheetId="20" hidden="1">#REF!</definedName>
    <definedName name="BExGODAZKJ9EXMQZNQR5YDBSS525" hidden="1">#REF!</definedName>
    <definedName name="BExGODR8ZSMUC11I56QHSZ686XV5" localSheetId="20" hidden="1">#REF!</definedName>
    <definedName name="BExGODR8ZSMUC11I56QHSZ686XV5" hidden="1">#REF!</definedName>
    <definedName name="BExGOT6UXUX5FVTAYL9SOBZ1D0II" localSheetId="20" hidden="1">#REF!</definedName>
    <definedName name="BExGOT6UXUX5FVTAYL9SOBZ1D0II" hidden="1">#REF!</definedName>
    <definedName name="BExGOXJDHUDPDT8I8IVGVW9J0R5Q" localSheetId="20" hidden="1">#REF!</definedName>
    <definedName name="BExGOXJDHUDPDT8I8IVGVW9J0R5Q" hidden="1">#REF!</definedName>
    <definedName name="BExGP3TT3CY5VYQJQ82YO0NMENH1" localSheetId="20" hidden="1">#REF!</definedName>
    <definedName name="BExGP3TT3CY5VYQJQ82YO0NMENH1" hidden="1">#REF!</definedName>
    <definedName name="BExGPHGT5KDOCMV2EFS4OVKTWBRD" localSheetId="20" hidden="1">#REF!</definedName>
    <definedName name="BExGPHGT5KDOCMV2EFS4OVKTWBRD" hidden="1">#REF!</definedName>
    <definedName name="BExGPID72Y4Y619LWASUQZKZHJNC" localSheetId="20" hidden="1">#REF!</definedName>
    <definedName name="BExGPID72Y4Y619LWASUQZKZHJNC" hidden="1">#REF!</definedName>
    <definedName name="BExGPPENQIANVGLVQJ77DK5JPRTB" localSheetId="20" hidden="1">#REF!</definedName>
    <definedName name="BExGPPENQIANVGLVQJ77DK5JPRTB" hidden="1">#REF!</definedName>
    <definedName name="BExGQ1ZU4967P72AHF4V1D0FOL5C" localSheetId="20" hidden="1">#REF!</definedName>
    <definedName name="BExGQ1ZU4967P72AHF4V1D0FOL5C" hidden="1">#REF!</definedName>
    <definedName name="BExGQ36ZOMR9GV8T05M605MMOY3Y" localSheetId="20" hidden="1">#REF!</definedName>
    <definedName name="BExGQ36ZOMR9GV8T05M605MMOY3Y" hidden="1">#REF!</definedName>
    <definedName name="BExGQ4E4XWZBZNG82O3F6S3IX0UD" localSheetId="20" hidden="1">#REF!</definedName>
    <definedName name="BExGQ4E4XWZBZNG82O3F6S3IX0UD" hidden="1">#REF!</definedName>
    <definedName name="BExGQ61DTJ0SBFMDFBAK3XZ9O0ZO" localSheetId="20" hidden="1">#REF!</definedName>
    <definedName name="BExGQ61DTJ0SBFMDFBAK3XZ9O0ZO" hidden="1">#REF!</definedName>
    <definedName name="BExGQ6SG9XEOD0VMBAR22YPZWSTA" localSheetId="20" hidden="1">#REF!</definedName>
    <definedName name="BExGQ6SG9XEOD0VMBAR22YPZWSTA" hidden="1">#REF!</definedName>
    <definedName name="BExGQGJ1A7LNZUS8QSMOG8UNGLMK" localSheetId="20" hidden="1">#REF!</definedName>
    <definedName name="BExGQGJ1A7LNZUS8QSMOG8UNGLMK" hidden="1">#REF!</definedName>
    <definedName name="BExGQNPYSR0588CMPYC6F4KV9EDE" localSheetId="20" hidden="1">#REF!</definedName>
    <definedName name="BExGQNPYSR0588CMPYC6F4KV9EDE" hidden="1">#REF!</definedName>
    <definedName name="BExGQPO7ENFEQC0NC6MC9OZR2LHY" localSheetId="15" hidden="1">#REF!</definedName>
    <definedName name="BExGQPO7ENFEQC0NC6MC9OZR2LHY" localSheetId="16" hidden="1">#REF!</definedName>
    <definedName name="BExGQPO7ENFEQC0NC6MC9OZR2LHY" localSheetId="20" hidden="1">#REF!</definedName>
    <definedName name="BExGQPO7ENFEQC0NC6MC9OZR2LHY" hidden="1">#REF!</definedName>
    <definedName name="BExGQX0H4EZMXBJTKJJE4ICJWN5O" localSheetId="20" hidden="1">#REF!</definedName>
    <definedName name="BExGQX0H4EZMXBJTKJJE4ICJWN5O" hidden="1">#REF!</definedName>
    <definedName name="BExGR4CW3WRIID17GGX4MI9ZDHFE" localSheetId="20" hidden="1">#REF!</definedName>
    <definedName name="BExGR4CW3WRIID17GGX4MI9ZDHFE" hidden="1">#REF!</definedName>
    <definedName name="BExGR65GJX27MU2OL6NI5PB8XVB4" localSheetId="20" hidden="1">#REF!</definedName>
    <definedName name="BExGR65GJX27MU2OL6NI5PB8XVB4" hidden="1">#REF!</definedName>
    <definedName name="BExGR6LQ97HETGS3CT96L4IK0JSH" localSheetId="20" hidden="1">#REF!</definedName>
    <definedName name="BExGR6LQ97HETGS3CT96L4IK0JSH" hidden="1">#REF!</definedName>
    <definedName name="BExGR9ATP2LVT7B9OCPSLJ11H9SX" localSheetId="20" hidden="1">#REF!</definedName>
    <definedName name="BExGR9ATP2LVT7B9OCPSLJ11H9SX" hidden="1">#REF!</definedName>
    <definedName name="BExGRAY9F658TSUK4B5X7SAIOYT9" localSheetId="20" hidden="1">#REF!</definedName>
    <definedName name="BExGRAY9F658TSUK4B5X7SAIOYT9" hidden="1">#REF!</definedName>
    <definedName name="BExGRD74EJWS14SU2OOJCGK9X1W7" localSheetId="20" hidden="1">#REF!</definedName>
    <definedName name="BExGRD74EJWS14SU2OOJCGK9X1W7" hidden="1">#REF!</definedName>
    <definedName name="BExGrid1">#REF!</definedName>
    <definedName name="BExGROQL61G1JF22224SED98B361" localSheetId="20" hidden="1">#REF!</definedName>
    <definedName name="BExGROQL61G1JF22224SED98B361" hidden="1">#REF!</definedName>
    <definedName name="BExGRUKVVKDL8483WI70VN2QZDGD" localSheetId="20" hidden="1">#REF!</definedName>
    <definedName name="BExGRUKVVKDL8483WI70VN2QZDGD" hidden="1">#REF!</definedName>
    <definedName name="BExGRW2VUL2RYAVBES5DLY6VH9EK" localSheetId="20" hidden="1">#REF!</definedName>
    <definedName name="BExGRW2VUL2RYAVBES5DLY6VH9EK" hidden="1">#REF!</definedName>
    <definedName name="BExGS2IWR5DUNJ1U9PAKIV8CMBNI" localSheetId="20" hidden="1">#REF!</definedName>
    <definedName name="BExGS2IWR5DUNJ1U9PAKIV8CMBNI" hidden="1">#REF!</definedName>
    <definedName name="BExGS39S7AWXR3SMHER030GA9FHE" localSheetId="20" hidden="1">#REF!</definedName>
    <definedName name="BExGS39S7AWXR3SMHER030GA9FHE" hidden="1">#REF!</definedName>
    <definedName name="BExGS69P9FFTEOPDS0MWFKF45G47" localSheetId="20" hidden="1">#REF!</definedName>
    <definedName name="BExGS69P9FFTEOPDS0MWFKF45G47" hidden="1">#REF!</definedName>
    <definedName name="BExGS6F1JFHM5MUJ1RFO50WP6D05" localSheetId="20" hidden="1">#REF!</definedName>
    <definedName name="BExGS6F1JFHM5MUJ1RFO50WP6D05" hidden="1">#REF!</definedName>
    <definedName name="BExGSA5YB5ZGE4NHDVCZ55TQAJTL" localSheetId="20" hidden="1">#REF!</definedName>
    <definedName name="BExGSA5YB5ZGE4NHDVCZ55TQAJTL" hidden="1">#REF!</definedName>
    <definedName name="BExGSCEUCQQVDEEKWJ677QTGUVTE" localSheetId="20" hidden="1">#REF!</definedName>
    <definedName name="BExGSCEUCQQVDEEKWJ677QTGUVTE" hidden="1">#REF!</definedName>
    <definedName name="BExGSCKA06Y0QKMK697YEVLEA9FY" localSheetId="20" hidden="1">#REF!</definedName>
    <definedName name="BExGSCKA06Y0QKMK697YEVLEA9FY" hidden="1">#REF!</definedName>
    <definedName name="BExGSJWJN6NORKNRWIN4W0MANCAV" localSheetId="20" hidden="1">#REF!</definedName>
    <definedName name="BExGSJWJN6NORKNRWIN4W0MANCAV" hidden="1">#REF!</definedName>
    <definedName name="BExGSQY65LH1PCKKM5WHDW83F35O" localSheetId="20" hidden="1">#REF!</definedName>
    <definedName name="BExGSQY65LH1PCKKM5WHDW83F35O" hidden="1">#REF!</definedName>
    <definedName name="BExGSSW8N9A0O48I1Z0M4ZIIXNTV" localSheetId="20" hidden="1">#REF!</definedName>
    <definedName name="BExGSSW8N9A0O48I1Z0M4ZIIXNTV" hidden="1">#REF!</definedName>
    <definedName name="BExGSYW1GKISF0PMUAK3XJK9PEW9" localSheetId="20" hidden="1">#REF!</definedName>
    <definedName name="BExGSYW1GKISF0PMUAK3XJK9PEW9" hidden="1">#REF!</definedName>
    <definedName name="BExGSZCAQHVWXD4N87N0EW2W1JGB" localSheetId="20" hidden="1">#REF!</definedName>
    <definedName name="BExGSZCAQHVWXD4N87N0EW2W1JGB" hidden="1">#REF!</definedName>
    <definedName name="BExGT0DZJB6LSF6L693UUB9EY1VQ" localSheetId="20" hidden="1">#REF!</definedName>
    <definedName name="BExGT0DZJB6LSF6L693UUB9EY1VQ" hidden="1">#REF!</definedName>
    <definedName name="BExGTGVFIF8HOQXR54SK065A8M4K" localSheetId="20" hidden="1">#REF!</definedName>
    <definedName name="BExGTGVFIF8HOQXR54SK065A8M4K" hidden="1">#REF!</definedName>
    <definedName name="BExGTHRSN7OEWMFAXSHGKS2ECVLO" localSheetId="20" hidden="1">#REF!</definedName>
    <definedName name="BExGTHRSN7OEWMFAXSHGKS2ECVLO" hidden="1">#REF!</definedName>
    <definedName name="BExGTIYX3OWPIINOGY1E4QQYSKHP" localSheetId="20" hidden="1">#REF!</definedName>
    <definedName name="BExGTIYX3OWPIINOGY1E4QQYSKHP" hidden="1">#REF!</definedName>
    <definedName name="BExGTKGUN0KUU3C0RL2LK98D8MEK" localSheetId="20" hidden="1">#REF!</definedName>
    <definedName name="BExGTKGUN0KUU3C0RL2LK98D8MEK" hidden="1">#REF!</definedName>
    <definedName name="BExGTTWOFVNMXRUNAMNODBN7I5RE" localSheetId="20" hidden="1">#REF!</definedName>
    <definedName name="BExGTTWOFVNMXRUNAMNODBN7I5RE" hidden="1">#REF!</definedName>
    <definedName name="BExGTZ046J7VMUG4YPKFN2K8TWB7" localSheetId="20" hidden="1">#REF!</definedName>
    <definedName name="BExGTZ046J7VMUG4YPKFN2K8TWB7" hidden="1">#REF!</definedName>
    <definedName name="BExGU1JWSVXPWIF3A5PN098ST2ZB" localSheetId="20" hidden="1">#REF!</definedName>
    <definedName name="BExGU1JWSVXPWIF3A5PN098ST2ZB" hidden="1">#REF!</definedName>
    <definedName name="BExGU2G9OPRZRIU9YGF6NX9FUW0J" localSheetId="20" hidden="1">#REF!</definedName>
    <definedName name="BExGU2G9OPRZRIU9YGF6NX9FUW0J" hidden="1">#REF!</definedName>
    <definedName name="BExGU6HTKLRZO8UOI3DTAM5RFDBA" localSheetId="20" hidden="1">#REF!</definedName>
    <definedName name="BExGU6HTKLRZO8UOI3DTAM5RFDBA" hidden="1">#REF!</definedName>
    <definedName name="BExGUDDZXFFQHAF4UZF8ZB1HO7H6" localSheetId="20" hidden="1">#REF!</definedName>
    <definedName name="BExGUDDZXFFQHAF4UZF8ZB1HO7H6" hidden="1">#REF!</definedName>
    <definedName name="BExGUIBXBRHGM97ZX6GBA4ZDQ79C" localSheetId="20" hidden="1">#REF!</definedName>
    <definedName name="BExGUIBXBRHGM97ZX6GBA4ZDQ79C" hidden="1">#REF!</definedName>
    <definedName name="BExGUM8D91UNPCOO4TKP9FGX85TF" localSheetId="20" hidden="1">#REF!</definedName>
    <definedName name="BExGUM8D91UNPCOO4TKP9FGX85TF" hidden="1">#REF!</definedName>
    <definedName name="BExGUPZ6NZ68L2EDDWJAMBIUVHKZ" localSheetId="20" hidden="1">#REF!</definedName>
    <definedName name="BExGUPZ6NZ68L2EDDWJAMBIUVHKZ" hidden="1">#REF!</definedName>
    <definedName name="BExGUQF9N9FKI7S0H30WUAEB5LPD" localSheetId="20" hidden="1">#REF!</definedName>
    <definedName name="BExGUQF9N9FKI7S0H30WUAEB5LPD" hidden="1">#REF!</definedName>
    <definedName name="BExGUR6BA03XPBK60SQUW197GJ5X" localSheetId="20" hidden="1">#REF!</definedName>
    <definedName name="BExGUR6BA03XPBK60SQUW197GJ5X" hidden="1">#REF!</definedName>
    <definedName name="BExGUVIP60TA4B7X2PFGMBFUSKGX" localSheetId="20" hidden="1">#REF!</definedName>
    <definedName name="BExGUVIP60TA4B7X2PFGMBFUSKGX" hidden="1">#REF!</definedName>
    <definedName name="BExGUZKF06F209XL1IZWVJEQ82EE" localSheetId="20" hidden="1">#REF!</definedName>
    <definedName name="BExGUZKF06F209XL1IZWVJEQ82EE" hidden="1">#REF!</definedName>
    <definedName name="BExGV2EVT380QHD4AP2RL9MR8L5L" localSheetId="20" hidden="1">#REF!</definedName>
    <definedName name="BExGV2EVT380QHD4AP2RL9MR8L5L" hidden="1">#REF!</definedName>
    <definedName name="BExGVLQV4WLYED6UCM4VDJMDIODS" localSheetId="20" hidden="1">#REF!</definedName>
    <definedName name="BExGVLQV4WLYED6UCM4VDJMDIODS" hidden="1">#REF!</definedName>
    <definedName name="BExGVQE1PH4Q46QUDV9GXTDJHSBP" localSheetId="20" hidden="1">#REF!</definedName>
    <definedName name="BExGVQE1PH4Q46QUDV9GXTDJHSBP" hidden="1">#REF!</definedName>
    <definedName name="BExGVQUBBCND7N6N8UAFSJ3XMO2K" localSheetId="20" hidden="1">#REF!</definedName>
    <definedName name="BExGVQUBBCND7N6N8UAFSJ3XMO2K" hidden="1">#REF!</definedName>
    <definedName name="BExGVV6OOLDQ3TXZK51TTF3YX0WN" localSheetId="20" hidden="1">#REF!</definedName>
    <definedName name="BExGVV6OOLDQ3TXZK51TTF3YX0WN" hidden="1">#REF!</definedName>
    <definedName name="BExGW0KVS7U0C87XFZ78QW991IEV" localSheetId="20" hidden="1">#REF!</definedName>
    <definedName name="BExGW0KVS7U0C87XFZ78QW991IEV" hidden="1">#REF!</definedName>
    <definedName name="BExGW2Z7AMPG6H9EXA9ML6EZVGGA" localSheetId="20" hidden="1">#REF!</definedName>
    <definedName name="BExGW2Z7AMPG6H9EXA9ML6EZVGGA" hidden="1">#REF!</definedName>
    <definedName name="BExGW4XE5DHK7GOPYX8TT51CSG15" localSheetId="20" hidden="1">#REF!</definedName>
    <definedName name="BExGW4XE5DHK7GOPYX8TT51CSG15" hidden="1">#REF!</definedName>
    <definedName name="BExGW5Z3L0OX08J99L459WM06JKA" localSheetId="20" hidden="1">#REF!</definedName>
    <definedName name="BExGW5Z3L0OX08J99L459WM06JKA" hidden="1">#REF!</definedName>
    <definedName name="BExGWABG5VT5XO1A196RK61AXA8C" localSheetId="20" hidden="1">#REF!</definedName>
    <definedName name="BExGWABG5VT5XO1A196RK61AXA8C" hidden="1">#REF!</definedName>
    <definedName name="BExGWE2ENPKKCYNRTQY1QKPWFLXM" localSheetId="20" hidden="1">#REF!</definedName>
    <definedName name="BExGWE2ENPKKCYNRTQY1QKPWFLXM" hidden="1">#REF!</definedName>
    <definedName name="BExGWEO0JDG84NYLEAV5NSOAGMJZ" localSheetId="20" hidden="1">#REF!</definedName>
    <definedName name="BExGWEO0JDG84NYLEAV5NSOAGMJZ" hidden="1">#REF!</definedName>
    <definedName name="BExGWK7JDSL1M5WZ40HT9QXFJ1EM" localSheetId="20" hidden="1">#REF!</definedName>
    <definedName name="BExGWK7JDSL1M5WZ40HT9QXFJ1EM" hidden="1">#REF!</definedName>
    <definedName name="BExGWLEOC70Z8QAJTPT2PDHTNM4L" localSheetId="20" hidden="1">#REF!</definedName>
    <definedName name="BExGWLEOC70Z8QAJTPT2PDHTNM4L" hidden="1">#REF!</definedName>
    <definedName name="BExGWNCXLCRTLBVMTXYJ5PHQI6SS" localSheetId="20" hidden="1">#REF!</definedName>
    <definedName name="BExGWNCXLCRTLBVMTXYJ5PHQI6SS" hidden="1">#REF!</definedName>
    <definedName name="BExGWTI0YD2LF2C6MIF0OB6ZIWO7" localSheetId="20" hidden="1">#REF!</definedName>
    <definedName name="BExGWTI0YD2LF2C6MIF0OB6ZIWO7" hidden="1">#REF!</definedName>
    <definedName name="BExGX6U988MCFIGDA1282F92U9AA" localSheetId="20" hidden="1">#REF!</definedName>
    <definedName name="BExGX6U988MCFIGDA1282F92U9AA" hidden="1">#REF!</definedName>
    <definedName name="BExGX7FTB1CKAT5HUW6H531FIY6I" localSheetId="20" hidden="1">#REF!</definedName>
    <definedName name="BExGX7FTB1CKAT5HUW6H531FIY6I" hidden="1">#REF!</definedName>
    <definedName name="BExGX9DVACJQIZ4GH6YAD2A7F70O" localSheetId="20" hidden="1">#REF!</definedName>
    <definedName name="BExGX9DVACJQIZ4GH6YAD2A7F70O" hidden="1">#REF!</definedName>
    <definedName name="BExGXDVP2S2Y8Z8Q43I78RCIK3DD" localSheetId="20" hidden="1">#REF!</definedName>
    <definedName name="BExGXDVP2S2Y8Z8Q43I78RCIK3DD" hidden="1">#REF!</definedName>
    <definedName name="BExGXJ9W5JU7TT9S0BKL5Y6VVB39" localSheetId="20" hidden="1">#REF!</definedName>
    <definedName name="BExGXJ9W5JU7TT9S0BKL5Y6VVB39" hidden="1">#REF!</definedName>
    <definedName name="BExGXR7QM0F3N9OYEG8V5BZ8X5WD" localSheetId="20" hidden="1">#REF!</definedName>
    <definedName name="BExGXR7QM0F3N9OYEG8V5BZ8X5WD" hidden="1">#REF!</definedName>
    <definedName name="BExGXWB73RJ4BASBQTQ8EY0EC1EB" localSheetId="20" hidden="1">#REF!</definedName>
    <definedName name="BExGXWB73RJ4BASBQTQ8EY0EC1EB" hidden="1">#REF!</definedName>
    <definedName name="BExGXZ0ABB43C7SMRKZHWOSU9EQX" localSheetId="20" hidden="1">#REF!</definedName>
    <definedName name="BExGXZ0ABB43C7SMRKZHWOSU9EQX" hidden="1">#REF!</definedName>
    <definedName name="BExGY6SU3SYVCJ3AG2ITY59SAZ5A" localSheetId="20" hidden="1">#REF!</definedName>
    <definedName name="BExGY6SU3SYVCJ3AG2ITY59SAZ5A" hidden="1">#REF!</definedName>
    <definedName name="BExGY6YA4P5KMY2VHT0DYK3YTFAX" localSheetId="20" hidden="1">#REF!</definedName>
    <definedName name="BExGY6YA4P5KMY2VHT0DYK3YTFAX" hidden="1">#REF!</definedName>
    <definedName name="BExGY8G88PVVRYHPHRPJZFSX6HSC" localSheetId="20" hidden="1">#REF!</definedName>
    <definedName name="BExGY8G88PVVRYHPHRPJZFSX6HSC" hidden="1">#REF!</definedName>
    <definedName name="BExGYC718HTZ80PNKYPVIYGRJVF6" localSheetId="20" hidden="1">#REF!</definedName>
    <definedName name="BExGYC718HTZ80PNKYPVIYGRJVF6" hidden="1">#REF!</definedName>
    <definedName name="BExGYCNATXZY2FID93B17YWIPPRD" localSheetId="20" hidden="1">#REF!</definedName>
    <definedName name="BExGYCNATXZY2FID93B17YWIPPRD" hidden="1">#REF!</definedName>
    <definedName name="BExGYGJJJ3BBCQAOA51WHP01HN73" localSheetId="20" hidden="1">#REF!</definedName>
    <definedName name="BExGYGJJJ3BBCQAOA51WHP01HN73" hidden="1">#REF!</definedName>
    <definedName name="BExGYM8ENAT3UBFMSYCXQG8WWNVD" localSheetId="20" hidden="1">#REF!</definedName>
    <definedName name="BExGYM8ENAT3UBFMSYCXQG8WWNVD" hidden="1">#REF!</definedName>
    <definedName name="BExGYMZGRR1O4VFUEQP4FPY9SFY6" localSheetId="20" hidden="1">#REF!</definedName>
    <definedName name="BExGYMZGRR1O4VFUEQP4FPY9SFY6" hidden="1">#REF!</definedName>
    <definedName name="BExGYOS6TV2C72PLRFU8RP1I58GY" localSheetId="20" hidden="1">#REF!</definedName>
    <definedName name="BExGYOS6TV2C72PLRFU8RP1I58GY" hidden="1">#REF!</definedName>
    <definedName name="BExGZ7NXZ0IBS44C2NZ9VMD6T6K2" localSheetId="20" hidden="1">#REF!</definedName>
    <definedName name="BExGZ7NXZ0IBS44C2NZ9VMD6T6K2" hidden="1">#REF!</definedName>
    <definedName name="BExGZJ78ZWZCVHZ3BKEKFJZ6MAEO" localSheetId="20" hidden="1">#REF!</definedName>
    <definedName name="BExGZJ78ZWZCVHZ3BKEKFJZ6MAEO" hidden="1">#REF!</definedName>
    <definedName name="BExGZOLH2QV73J3M9IWDDPA62TP4" localSheetId="20" hidden="1">#REF!</definedName>
    <definedName name="BExGZOLH2QV73J3M9IWDDPA62TP4" hidden="1">#REF!</definedName>
    <definedName name="BExGZP1PWGFKVVVN4YDIS22DZPCR" localSheetId="20" hidden="1">#REF!</definedName>
    <definedName name="BExGZP1PWGFKVVVN4YDIS22DZPCR" hidden="1">#REF!</definedName>
    <definedName name="BExGZTE5G7WSV7TYWM2Q9FW7YZUN" localSheetId="20" hidden="1">#REF!</definedName>
    <definedName name="BExGZTE5G7WSV7TYWM2Q9FW7YZUN" hidden="1">#REF!</definedName>
    <definedName name="BExH00L21GZX5YJJGVMOAWBERLP5" localSheetId="20" hidden="1">#REF!</definedName>
    <definedName name="BExH00L21GZX5YJJGVMOAWBERLP5" hidden="1">#REF!</definedName>
    <definedName name="BExH02ZD6VAY1KQLAQYBBI6WWIZB" localSheetId="20" hidden="1">#REF!</definedName>
    <definedName name="BExH02ZD6VAY1KQLAQYBBI6WWIZB" hidden="1">#REF!</definedName>
    <definedName name="BExH08Z6LQCGGSGSAILMHX4X7JMD" localSheetId="20" hidden="1">#REF!</definedName>
    <definedName name="BExH08Z6LQCGGSGSAILMHX4X7JMD" hidden="1">#REF!</definedName>
    <definedName name="BExH0BTMHS9M9C5JSOE1DK83LRCJ" localSheetId="20" hidden="1">#REF!</definedName>
    <definedName name="BExH0BTMHS9M9C5JSOE1DK83LRCJ" hidden="1">#REF!</definedName>
    <definedName name="BExH0KT9Z8HEVRRQRGQ8YHXRLIJA" localSheetId="20" hidden="1">#REF!</definedName>
    <definedName name="BExH0KT9Z8HEVRRQRGQ8YHXRLIJA" hidden="1">#REF!</definedName>
    <definedName name="BExH0M0FDN12YBOCKL3XL2Z7T7Y8" localSheetId="20" hidden="1">#REF!</definedName>
    <definedName name="BExH0M0FDN12YBOCKL3XL2Z7T7Y8" hidden="1">#REF!</definedName>
    <definedName name="BExH0O9G06YPZ5TN9RYT326I1CP2" localSheetId="20" hidden="1">#REF!</definedName>
    <definedName name="BExH0O9G06YPZ5TN9RYT326I1CP2" hidden="1">#REF!</definedName>
    <definedName name="BExH0WNJAKTJRCKMTX8O4KNMIIJM" localSheetId="20" hidden="1">#REF!</definedName>
    <definedName name="BExH0WNJAKTJRCKMTX8O4KNMIIJM" hidden="1">#REF!</definedName>
    <definedName name="BExH12Y4WX542WI3ZEM15AK4UM9J" localSheetId="20" hidden="1">#REF!</definedName>
    <definedName name="BExH12Y4WX542WI3ZEM15AK4UM9J" hidden="1">#REF!</definedName>
    <definedName name="BExH181KIGEHYN7U002O6RO1HZT7" localSheetId="20" hidden="1">#REF!</definedName>
    <definedName name="BExH181KIGEHYN7U002O6RO1HZT7" hidden="1">#REF!</definedName>
    <definedName name="BExH1COQB2N3U6HS9ITOY40KC6JA" localSheetId="20" hidden="1">#REF!</definedName>
    <definedName name="BExH1COQB2N3U6HS9ITOY40KC6JA" hidden="1">#REF!</definedName>
    <definedName name="BExH1FDTQXR9QQ31WDB7OPXU7MPT" localSheetId="20" hidden="1">#REF!</definedName>
    <definedName name="BExH1FDTQXR9QQ31WDB7OPXU7MPT" hidden="1">#REF!</definedName>
    <definedName name="BExH1FOMEUIJNIDJAUY0ZQFBJSY9" localSheetId="20" hidden="1">#REF!</definedName>
    <definedName name="BExH1FOMEUIJNIDJAUY0ZQFBJSY9" hidden="1">#REF!</definedName>
    <definedName name="BExH1G4VNA3BFMF4QK35PGSBQJMB" localSheetId="20" hidden="1">#REF!</definedName>
    <definedName name="BExH1G4VNA3BFMF4QK35PGSBQJMB" hidden="1">#REF!</definedName>
    <definedName name="BExH1JFFHEBFX9BWJMNIA3N66R3Z" localSheetId="20" hidden="1">#REF!</definedName>
    <definedName name="BExH1JFFHEBFX9BWJMNIA3N66R3Z" hidden="1">#REF!</definedName>
    <definedName name="BExH1UYUZFQ3NQ2E3UANIJDR9U8U" localSheetId="20" hidden="1">#REF!</definedName>
    <definedName name="BExH1UYUZFQ3NQ2E3UANIJDR9U8U" hidden="1">#REF!</definedName>
    <definedName name="BExH1Z0GIUSVTF2H1G1I3PDGBNK2" localSheetId="20" hidden="1">#REF!</definedName>
    <definedName name="BExH1Z0GIUSVTF2H1G1I3PDGBNK2" hidden="1">#REF!</definedName>
    <definedName name="BExH225UTM6S9FW4MUDZS7F1PQSH" localSheetId="20" hidden="1">#REF!</definedName>
    <definedName name="BExH225UTM6S9FW4MUDZS7F1PQSH" hidden="1">#REF!</definedName>
    <definedName name="BExH22M34C4EGB2M8ES9K2NBZFIX" localSheetId="20" hidden="1">#REF!</definedName>
    <definedName name="BExH22M34C4EGB2M8ES9K2NBZFIX" hidden="1">#REF!</definedName>
    <definedName name="BExH23271RF7AYZ542KHQTH68GQ7" localSheetId="20" hidden="1">#REF!</definedName>
    <definedName name="BExH23271RF7AYZ542KHQTH68GQ7" hidden="1">#REF!</definedName>
    <definedName name="BExH25LUU6AHETNY34SBU5S7UOWE" localSheetId="20" hidden="1">#REF!</definedName>
    <definedName name="BExH25LUU6AHETNY34SBU5S7UOWE" hidden="1">#REF!</definedName>
    <definedName name="BExH2EARUVJ0LN7IJXI0S3UWLQB2" localSheetId="15" hidden="1">#REF!</definedName>
    <definedName name="BExH2EARUVJ0LN7IJXI0S3UWLQB2" localSheetId="16" hidden="1">#REF!</definedName>
    <definedName name="BExH2EARUVJ0LN7IJXI0S3UWLQB2" localSheetId="20" hidden="1">#REF!</definedName>
    <definedName name="BExH2EARUVJ0LN7IJXI0S3UWLQB2" hidden="1">#REF!</definedName>
    <definedName name="BExH2GJQR4JALNB314RY0LDI49VH" localSheetId="20" hidden="1">#REF!</definedName>
    <definedName name="BExH2GJQR4JALNB314RY0LDI49VH" hidden="1">#REF!</definedName>
    <definedName name="BExH2JZR49T7644JFVE7B3N7RZM9" localSheetId="20" hidden="1">#REF!</definedName>
    <definedName name="BExH2JZR49T7644JFVE7B3N7RZM9" hidden="1">#REF!</definedName>
    <definedName name="BExH2UHF0QTJG107MULYB16WBJM9" localSheetId="20" hidden="1">#REF!</definedName>
    <definedName name="BExH2UHF0QTJG107MULYB16WBJM9" hidden="1">#REF!</definedName>
    <definedName name="BExH2WKXV8X5S2GSBBTWGI0NLNAH" localSheetId="20" hidden="1">#REF!</definedName>
    <definedName name="BExH2WKXV8X5S2GSBBTWGI0NLNAH" hidden="1">#REF!</definedName>
    <definedName name="BExH2XS1UFYFGU0S0EBXX90W2WE8" localSheetId="20" hidden="1">#REF!</definedName>
    <definedName name="BExH2XS1UFYFGU0S0EBXX90W2WE8" hidden="1">#REF!</definedName>
    <definedName name="BExH2XS2TND9SB0GC295R4FP6K5Y" localSheetId="20" hidden="1">#REF!</definedName>
    <definedName name="BExH2XS2TND9SB0GC295R4FP6K5Y" hidden="1">#REF!</definedName>
    <definedName name="BExH2ZA0SZ4SSITL50NA8LZ3OEX6" localSheetId="20" hidden="1">#REF!</definedName>
    <definedName name="BExH2ZA0SZ4SSITL50NA8LZ3OEX6" hidden="1">#REF!</definedName>
    <definedName name="BExH31Z3JNVJPESWKXHILGXZHP2M" localSheetId="20" hidden="1">#REF!</definedName>
    <definedName name="BExH31Z3JNVJPESWKXHILGXZHP2M" hidden="1">#REF!</definedName>
    <definedName name="BExH3E9HZ3QJCDZW7WI7YACFQCHE" localSheetId="20" hidden="1">#REF!</definedName>
    <definedName name="BExH3E9HZ3QJCDZW7WI7YACFQCHE" hidden="1">#REF!</definedName>
    <definedName name="BExH3IRB6764RQ5HBYRLH6XCT29X" localSheetId="20" hidden="1">#REF!</definedName>
    <definedName name="BExH3IRB6764RQ5HBYRLH6XCT29X" hidden="1">#REF!</definedName>
    <definedName name="BExIG2U8V6RSB47SXLCQG3Q68YRO" localSheetId="20" hidden="1">#REF!</definedName>
    <definedName name="BExIG2U8V6RSB47SXLCQG3Q68YRO" hidden="1">#REF!</definedName>
    <definedName name="BExIGHTQQA3RHXK08CNPZI42FVSA" localSheetId="20" hidden="1">#REF!</definedName>
    <definedName name="BExIGHTQQA3RHXK08CNPZI42FVSA" hidden="1">#REF!</definedName>
    <definedName name="BExIGJBO8R13LV7CZ7C1YCP974NN" localSheetId="20" hidden="1">#REF!</definedName>
    <definedName name="BExIGJBO8R13LV7CZ7C1YCP974NN" hidden="1">#REF!</definedName>
    <definedName name="BExIGWT86FPOEYTI8GXCGU5Y3KGK" localSheetId="20" hidden="1">#REF!</definedName>
    <definedName name="BExIGWT86FPOEYTI8GXCGU5Y3KGK" hidden="1">#REF!</definedName>
    <definedName name="BExIHBHXA7E7VUTBVHXXXCH3A5CL" localSheetId="20" hidden="1">#REF!</definedName>
    <definedName name="BExIHBHXA7E7VUTBVHXXXCH3A5CL" hidden="1">#REF!</definedName>
    <definedName name="BExIHBHXMSLC44C053SZXSYO7792" localSheetId="20" hidden="1">#REF!</definedName>
    <definedName name="BExIHBHXMSLC44C053SZXSYO7792" hidden="1">#REF!</definedName>
    <definedName name="BExIHPQCQTGEW8QOJVIQ4VX0P6DX" localSheetId="20" hidden="1">#REF!</definedName>
    <definedName name="BExIHPQCQTGEW8QOJVIQ4VX0P6DX" hidden="1">#REF!</definedName>
    <definedName name="BExII1F6IZ6R90QEXPQM797VHUO1" localSheetId="20" hidden="1">#REF!</definedName>
    <definedName name="BExII1F6IZ6R90QEXPQM797VHUO1" hidden="1">#REF!</definedName>
    <definedName name="BExII1KN91Q7DLW0UB7W2TJ5ACT9" localSheetId="20" hidden="1">#REF!</definedName>
    <definedName name="BExII1KN91Q7DLW0UB7W2TJ5ACT9" hidden="1">#REF!</definedName>
    <definedName name="BExII50LI8I0CDOOZEMIVHVA2V95" localSheetId="20" hidden="1">#REF!</definedName>
    <definedName name="BExII50LI8I0CDOOZEMIVHVA2V95" hidden="1">#REF!</definedName>
    <definedName name="BExIIFCX8RFH3G7Q9DCH3HTE14VA" localSheetId="20" hidden="1">#REF!</definedName>
    <definedName name="BExIIFCX8RFH3G7Q9DCH3HTE14VA" hidden="1">#REF!</definedName>
    <definedName name="BExIIXMY38TQD12CVV4S57L3I809" localSheetId="20" hidden="1">#REF!</definedName>
    <definedName name="BExIIXMY38TQD12CVV4S57L3I809" hidden="1">#REF!</definedName>
    <definedName name="BExIIY37NEVU2LGS1JE4VR9AN6W4" localSheetId="20" hidden="1">#REF!</definedName>
    <definedName name="BExIIY37NEVU2LGS1JE4VR9AN6W4" hidden="1">#REF!</definedName>
    <definedName name="BExIIYJAGXR8TPZ1KCYM7EGJ79UW" localSheetId="20" hidden="1">#REF!</definedName>
    <definedName name="BExIIYJAGXR8TPZ1KCYM7EGJ79UW" hidden="1">#REF!</definedName>
    <definedName name="BExIJ3160YCWGAVEU0208ZGXXG3P" localSheetId="20" hidden="1">#REF!</definedName>
    <definedName name="BExIJ3160YCWGAVEU0208ZGXXG3P" hidden="1">#REF!</definedName>
    <definedName name="BExIJDISZXEB5UAC55IINOQUBK6X" localSheetId="20" hidden="1">#REF!</definedName>
    <definedName name="BExIJDISZXEB5UAC55IINOQUBK6X" hidden="1">#REF!</definedName>
    <definedName name="BExIJFGZJ5ED9D6KAY4PGQYLELAX" localSheetId="20" hidden="1">#REF!</definedName>
    <definedName name="BExIJFGZJ5ED9D6KAY4PGQYLELAX" hidden="1">#REF!</definedName>
    <definedName name="BExIJQK80ZEKSTV62E59AYJYUNLI" localSheetId="20" hidden="1">#REF!</definedName>
    <definedName name="BExIJQK80ZEKSTV62E59AYJYUNLI" hidden="1">#REF!</definedName>
    <definedName name="BExIJRLX3M0YQLU1D5Y9V7HM5QNM" localSheetId="20" hidden="1">#REF!</definedName>
    <definedName name="BExIJRLX3M0YQLU1D5Y9V7HM5QNM" hidden="1">#REF!</definedName>
    <definedName name="BExIJRR7W9PHGSRPIHRCMIOQUEQQ" localSheetId="20" hidden="1">#REF!</definedName>
    <definedName name="BExIJRR7W9PHGSRPIHRCMIOQUEQQ" hidden="1">#REF!</definedName>
    <definedName name="BExIJV22J0QA7286KNPMHO1ZUCB3" localSheetId="15" hidden="1">#REF!</definedName>
    <definedName name="BExIJV22J0QA7286KNPMHO1ZUCB3" localSheetId="16" hidden="1">#REF!</definedName>
    <definedName name="BExIJV22J0QA7286KNPMHO1ZUCB3" localSheetId="20" hidden="1">#REF!</definedName>
    <definedName name="BExIJV22J0QA7286KNPMHO1ZUCB3" hidden="1">#REF!</definedName>
    <definedName name="BExIJVI6OC7B6ZE9V4PAOYZXKNER" localSheetId="20" hidden="1">#REF!</definedName>
    <definedName name="BExIJVI6OC7B6ZE9V4PAOYZXKNER" hidden="1">#REF!</definedName>
    <definedName name="BExIJWK0NGTGQ4X7D5VIVXD14JHI" localSheetId="20" hidden="1">#REF!</definedName>
    <definedName name="BExIJWK0NGTGQ4X7D5VIVXD14JHI" hidden="1">#REF!</definedName>
    <definedName name="BExIJWPCIYINEJUTXU74VK7WG031" localSheetId="20" hidden="1">#REF!</definedName>
    <definedName name="BExIJWPCIYINEJUTXU74VK7WG031" hidden="1">#REF!</definedName>
    <definedName name="BExIKHTXPZR5A8OHB6HDP6QWDHAD" localSheetId="20" hidden="1">#REF!</definedName>
    <definedName name="BExIKHTXPZR5A8OHB6HDP6QWDHAD" hidden="1">#REF!</definedName>
    <definedName name="BExIKMMJOETSAXJYY1SIKM58LMA2" localSheetId="20" hidden="1">#REF!</definedName>
    <definedName name="BExIKMMJOETSAXJYY1SIKM58LMA2" hidden="1">#REF!</definedName>
    <definedName name="BExIKPRX2YB5WTLBU2ZIIDKTSZLB" localSheetId="20" hidden="1">#REF!</definedName>
    <definedName name="BExIKPRX2YB5WTLBU2ZIIDKTSZLB" hidden="1">#REF!</definedName>
    <definedName name="BExIKRF6AQ6VOO9KCIWSM6FY8M7D" localSheetId="20" hidden="1">#REF!</definedName>
    <definedName name="BExIKRF6AQ6VOO9KCIWSM6FY8M7D" hidden="1">#REF!</definedName>
    <definedName name="BExIKTYZESFT3LC0ASFMFKSE0D1X" localSheetId="20" hidden="1">#REF!</definedName>
    <definedName name="BExIKTYZESFT3LC0ASFMFKSE0D1X" hidden="1">#REF!</definedName>
    <definedName name="BExIKXVA6M8K0PTRYAGXS666L335" localSheetId="20" hidden="1">#REF!</definedName>
    <definedName name="BExIKXVA6M8K0PTRYAGXS666L335" hidden="1">#REF!</definedName>
    <definedName name="BExIL0PMZ2SXK9R6MLP43KBU1J2P" localSheetId="20" hidden="1">#REF!</definedName>
    <definedName name="BExIL0PMZ2SXK9R6MLP43KBU1J2P" hidden="1">#REF!</definedName>
    <definedName name="BExIL5T2MJ6DXYOSVERRYGMDV89B" localSheetId="20" hidden="1">#REF!</definedName>
    <definedName name="BExIL5T2MJ6DXYOSVERRYGMDV89B" hidden="1">#REF!</definedName>
    <definedName name="BExILAAXRTRAD18K74M6MGUEEPUM" localSheetId="20" hidden="1">#REF!</definedName>
    <definedName name="BExILAAXRTRAD18K74M6MGUEEPUM" hidden="1">#REF!</definedName>
    <definedName name="BExILG5F338C0FFLMVOKMKF8X5ZP" localSheetId="20" hidden="1">#REF!</definedName>
    <definedName name="BExILG5F338C0FFLMVOKMKF8X5ZP" hidden="1">#REF!</definedName>
    <definedName name="BExILGQTQM0HOD0BJI90YO7GOIN3" localSheetId="20" hidden="1">#REF!</definedName>
    <definedName name="BExILGQTQM0HOD0BJI90YO7GOIN3" hidden="1">#REF!</definedName>
    <definedName name="BExILT6PKNSR8V0R7UE4IRG590K6" localSheetId="20" hidden="1">#REF!</definedName>
    <definedName name="BExILT6PKNSR8V0R7UE4IRG590K6" hidden="1">#REF!</definedName>
    <definedName name="BExIM2RXHXBO63HBPUTHF775IIRY" localSheetId="15" hidden="1">#REF!</definedName>
    <definedName name="BExIM2RXHXBO63HBPUTHF775IIRY" localSheetId="16" hidden="1">#REF!</definedName>
    <definedName name="BExIM2RXHXBO63HBPUTHF775IIRY" localSheetId="20" hidden="1">#REF!</definedName>
    <definedName name="BExIM2RXHXBO63HBPUTHF775IIRY" hidden="1">#REF!</definedName>
    <definedName name="BExIM2RXYS5BGYBDMFLU1RE8039Z" localSheetId="20" hidden="1">#REF!</definedName>
    <definedName name="BExIM2RXYS5BGYBDMFLU1RE8039Z" hidden="1">#REF!</definedName>
    <definedName name="BExIM2X90EG7J3TG4STQ3J1OK4O0" localSheetId="20" hidden="1">#REF!</definedName>
    <definedName name="BExIM2X90EG7J3TG4STQ3J1OK4O0" hidden="1">#REF!</definedName>
    <definedName name="BExIM9DBUB7ZGF4B20FVUO9QGOX2" localSheetId="15" hidden="1">#REF!</definedName>
    <definedName name="BExIM9DBUB7ZGF4B20FVUO9QGOX2" localSheetId="16" hidden="1">#REF!</definedName>
    <definedName name="BExIM9DBUB7ZGF4B20FVUO9QGOX2" localSheetId="20" hidden="1">#REF!</definedName>
    <definedName name="BExIM9DBUB7ZGF4B20FVUO9QGOX2" hidden="1">#REF!</definedName>
    <definedName name="BExIMGK9Z94TFPWWZFMD10HV0IF6" localSheetId="20" hidden="1">#REF!</definedName>
    <definedName name="BExIMGK9Z94TFPWWZFMD10HV0IF6" hidden="1">#REF!</definedName>
    <definedName name="BExIMPEGKG18TELVC33T4OQTNBWC" localSheetId="20" hidden="1">#REF!</definedName>
    <definedName name="BExIMPEGKG18TELVC33T4OQTNBWC" hidden="1">#REF!</definedName>
    <definedName name="BExIN4OR435DL1US13JQPOQK8GD5" localSheetId="20" hidden="1">#REF!</definedName>
    <definedName name="BExIN4OR435DL1US13JQPOQK8GD5" hidden="1">#REF!</definedName>
    <definedName name="BExINHQ27UK79IK88M14P1SXMGYY" localSheetId="20" hidden="1">#REF!</definedName>
    <definedName name="BExINHQ27UK79IK88M14P1SXMGYY" hidden="1">#REF!</definedName>
    <definedName name="BExINI6A7H3KSFRFA6UBBDPKW37F" localSheetId="20" hidden="1">#REF!</definedName>
    <definedName name="BExINI6A7H3KSFRFA6UBBDPKW37F" hidden="1">#REF!</definedName>
    <definedName name="BExINIMK8XC3JOBT2EXYFHHH52H0" localSheetId="20" hidden="1">#REF!</definedName>
    <definedName name="BExINIMK8XC3JOBT2EXYFHHH52H0" hidden="1">#REF!</definedName>
    <definedName name="BExINLGZTO4C3BAICP3I2AXI0L3L" localSheetId="20" hidden="1">#REF!</definedName>
    <definedName name="BExINLGZTO4C3BAICP3I2AXI0L3L" hidden="1">#REF!</definedName>
    <definedName name="BExINLX401ZKEGWU168DS4JUM2J6" localSheetId="20" hidden="1">#REF!</definedName>
    <definedName name="BExINLX401ZKEGWU168DS4JUM2J6" hidden="1">#REF!</definedName>
    <definedName name="BExINMYYJO1FTV1CZF6O5XCFAMQX" localSheetId="20" hidden="1">#REF!</definedName>
    <definedName name="BExINMYYJO1FTV1CZF6O5XCFAMQX" hidden="1">#REF!</definedName>
    <definedName name="BExINP2H4KI05FRFV5PKZFE00HKO" localSheetId="20" hidden="1">#REF!</definedName>
    <definedName name="BExINP2H4KI05FRFV5PKZFE00HKO" hidden="1">#REF!</definedName>
    <definedName name="BExINT417AAWC51ZA8X4TDJCY0QV" localSheetId="20" hidden="1">#REF!</definedName>
    <definedName name="BExINT417AAWC51ZA8X4TDJCY0QV" hidden="1">#REF!</definedName>
    <definedName name="BExINT42RM5ESUGKCUN8IZFWEV0D" localSheetId="20" hidden="1">#REF!</definedName>
    <definedName name="BExINT42RM5ESUGKCUN8IZFWEV0D" hidden="1">#REF!</definedName>
    <definedName name="BExINZELBUXH0OXC3SAGC2RI7DXI" localSheetId="15" hidden="1">#REF!</definedName>
    <definedName name="BExINZELBUXH0OXC3SAGC2RI7DXI" localSheetId="16" hidden="1">#REF!</definedName>
    <definedName name="BExINZELBUXH0OXC3SAGC2RI7DXI" localSheetId="20" hidden="1">#REF!</definedName>
    <definedName name="BExINZELBUXH0OXC3SAGC2RI7DXI" hidden="1">#REF!</definedName>
    <definedName name="BExINZELVWYGU876QUUZCIMXPBQC" localSheetId="20" hidden="1">#REF!</definedName>
    <definedName name="BExINZELVWYGU876QUUZCIMXPBQC" hidden="1">#REF!</definedName>
    <definedName name="BExIOCQUQHKUU1KONGSDOLQTQEIC" localSheetId="20" hidden="1">#REF!</definedName>
    <definedName name="BExIOCQUQHKUU1KONGSDOLQTQEIC" hidden="1">#REF!</definedName>
    <definedName name="BExIOFL8Y5O61VLKTB4H20IJNWS1" localSheetId="20" hidden="1">#REF!</definedName>
    <definedName name="BExIOFL8Y5O61VLKTB4H20IJNWS1" hidden="1">#REF!</definedName>
    <definedName name="BExIOMBXRW5NS4ZPYX9G5QREZ5J6" localSheetId="20" hidden="1">#REF!</definedName>
    <definedName name="BExIOMBXRW5NS4ZPYX9G5QREZ5J6" hidden="1">#REF!</definedName>
    <definedName name="BExIOP121EZ0DOU3CLJVVRUIQPZP" localSheetId="20" hidden="1">#REF!</definedName>
    <definedName name="BExIOP121EZ0DOU3CLJVVRUIQPZP" hidden="1">#REF!</definedName>
    <definedName name="BExIORA3GK78T7C7SNBJJUONJ0LS" localSheetId="20" hidden="1">#REF!</definedName>
    <definedName name="BExIORA3GK78T7C7SNBJJUONJ0LS" hidden="1">#REF!</definedName>
    <definedName name="BExIORFDXP4AVIEBLSTZ8ETSXMNM" localSheetId="20" hidden="1">#REF!</definedName>
    <definedName name="BExIORFDXP4AVIEBLSTZ8ETSXMNM" hidden="1">#REF!</definedName>
    <definedName name="BExIOTZ5EFZ2NASVQ05RH15HRSW6" localSheetId="20" hidden="1">#REF!</definedName>
    <definedName name="BExIOTZ5EFZ2NASVQ05RH15HRSW6" hidden="1">#REF!</definedName>
    <definedName name="BExIP8YNN6UUE1GZ223SWH7DLGKO" localSheetId="20" hidden="1">#REF!</definedName>
    <definedName name="BExIP8YNN6UUE1GZ223SWH7DLGKO" hidden="1">#REF!</definedName>
    <definedName name="BExIPAB4AOL592OJCC1CFAXTLF1A" localSheetId="20" hidden="1">#REF!</definedName>
    <definedName name="BExIPAB4AOL592OJCC1CFAXTLF1A" hidden="1">#REF!</definedName>
    <definedName name="BExIPB25DKX4S2ZCKQN7KWSC3JBF" localSheetId="20" hidden="1">#REF!</definedName>
    <definedName name="BExIPB25DKX4S2ZCKQN7KWSC3JBF" hidden="1">#REF!</definedName>
    <definedName name="BExIPDLT8JYAMGE5HTN4D1YHZF3V" localSheetId="20" hidden="1">#REF!</definedName>
    <definedName name="BExIPDLT8JYAMGE5HTN4D1YHZF3V" hidden="1">#REF!</definedName>
    <definedName name="BExIPG040Q08EWIWL6CAVR3GRI43" localSheetId="20" hidden="1">#REF!</definedName>
    <definedName name="BExIPG040Q08EWIWL6CAVR3GRI43" hidden="1">#REF!</definedName>
    <definedName name="BExIPKNFUDPDKOSH5GHDVNA8D66S" localSheetId="20" hidden="1">#REF!</definedName>
    <definedName name="BExIPKNFUDPDKOSH5GHDVNA8D66S" hidden="1">#REF!</definedName>
    <definedName name="BExIPMWA45QSRZBQJ7J5LE412D5J" localSheetId="20" hidden="1">#REF!</definedName>
    <definedName name="BExIPMWA45QSRZBQJ7J5LE412D5J" hidden="1">#REF!</definedName>
    <definedName name="BExIQ1VS9A2FHVD9TUHKG9K8EVVP" localSheetId="20" hidden="1">#REF!</definedName>
    <definedName name="BExIQ1VS9A2FHVD9TUHKG9K8EVVP" hidden="1">#REF!</definedName>
    <definedName name="BExIQ3J19L30PSQ2CXNT6IHW0I7V" localSheetId="20" hidden="1">#REF!</definedName>
    <definedName name="BExIQ3J19L30PSQ2CXNT6IHW0I7V" hidden="1">#REF!</definedName>
    <definedName name="BExIQ3OJ7M04XCY276IO0LJA5XUK" localSheetId="20" hidden="1">#REF!</definedName>
    <definedName name="BExIQ3OJ7M04XCY276IO0LJA5XUK" hidden="1">#REF!</definedName>
    <definedName name="BExIQ5S19ITB0NDRUN4XV7B905ED" localSheetId="20" hidden="1">#REF!</definedName>
    <definedName name="BExIQ5S19ITB0NDRUN4XV7B905ED" hidden="1">#REF!</definedName>
    <definedName name="BExIQ9TMQT2EIXSVQW7GVSOAW2VJ" localSheetId="20" hidden="1">#REF!</definedName>
    <definedName name="BExIQ9TMQT2EIXSVQW7GVSOAW2VJ" hidden="1">#REF!</definedName>
    <definedName name="BExIQBMD65DFEB0L9IMMF5X977SD" localSheetId="20" hidden="1">#REF!</definedName>
    <definedName name="BExIQBMD65DFEB0L9IMMF5X977SD" hidden="1">#REF!</definedName>
    <definedName name="BExIQBMDE1L6J4H27K1FMSHQKDSE" localSheetId="20" hidden="1">#REF!</definedName>
    <definedName name="BExIQBMDE1L6J4H27K1FMSHQKDSE" hidden="1">#REF!</definedName>
    <definedName name="BExIQE65LVXUOF3UZFO7SDHFJH22" localSheetId="20" hidden="1">#REF!</definedName>
    <definedName name="BExIQE65LVXUOF3UZFO7SDHFJH22" hidden="1">#REF!</definedName>
    <definedName name="BExIQG9OO2KKBOWTMD1OXY36TEGA" localSheetId="20" hidden="1">#REF!</definedName>
    <definedName name="BExIQG9OO2KKBOWTMD1OXY36TEGA" hidden="1">#REF!</definedName>
    <definedName name="BExIQK0FRCT7UYOFPF6HXKEUARNJ" localSheetId="20" hidden="1">#REF!</definedName>
    <definedName name="BExIQK0FRCT7UYOFPF6HXKEUARNJ" hidden="1">#REF!</definedName>
    <definedName name="BExIQX1XBB31HZTYEEVOBSE3C5A6" localSheetId="20" hidden="1">#REF!</definedName>
    <definedName name="BExIQX1XBB31HZTYEEVOBSE3C5A6" hidden="1">#REF!</definedName>
    <definedName name="BExIQY8VY7PMQS8M5UTSAF3MW1AA" localSheetId="20" hidden="1">#REF!</definedName>
    <definedName name="BExIQY8VY7PMQS8M5UTSAF3MW1AA" hidden="1">#REF!</definedName>
    <definedName name="BExIQYP5T1TPAQYW7QU1Q98BKX7W" localSheetId="20" hidden="1">#REF!</definedName>
    <definedName name="BExIQYP5T1TPAQYW7QU1Q98BKX7W" hidden="1">#REF!</definedName>
    <definedName name="BExIR2ALYRP9FW99DK2084J7IIDC" localSheetId="20" hidden="1">#REF!</definedName>
    <definedName name="BExIR2ALYRP9FW99DK2084J7IIDC" hidden="1">#REF!</definedName>
    <definedName name="BExIR8FQETPTQYW37DBVDWG3J4JW" localSheetId="20" hidden="1">#REF!</definedName>
    <definedName name="BExIR8FQETPTQYW37DBVDWG3J4JW" hidden="1">#REF!</definedName>
    <definedName name="BExIRRBGTY01OQOI3U5SW59RFDFI" localSheetId="20" hidden="1">#REF!</definedName>
    <definedName name="BExIRRBGTY01OQOI3U5SW59RFDFI" hidden="1">#REF!</definedName>
    <definedName name="BExIRRM8X5MMN15Q3SPFK13165ZR" localSheetId="20" hidden="1">#REF!</definedName>
    <definedName name="BExIRRM8X5MMN15Q3SPFK13165ZR" hidden="1">#REF!</definedName>
    <definedName name="BExIS4T0DRF57HYO7OGG72KBOFOI" localSheetId="15" hidden="1">#REF!</definedName>
    <definedName name="BExIS4T0DRF57HYO7OGG72KBOFOI" localSheetId="16" hidden="1">#REF!</definedName>
    <definedName name="BExIS4T0DRF57HYO7OGG72KBOFOI" localSheetId="20" hidden="1">#REF!</definedName>
    <definedName name="BExIS4T0DRF57HYO7OGG72KBOFOI" hidden="1">#REF!</definedName>
    <definedName name="BExIS77BJDDK18PGI9DSEYZPIL7P" localSheetId="20" hidden="1">#REF!</definedName>
    <definedName name="BExIS77BJDDK18PGI9DSEYZPIL7P" hidden="1">#REF!</definedName>
    <definedName name="BExIS8UME1A94FJH5YHFVEO8E03Z" localSheetId="20" hidden="1">#REF!</definedName>
    <definedName name="BExIS8UME1A94FJH5YHFVEO8E03Z" hidden="1">#REF!</definedName>
    <definedName name="BExIS8USL1T3Z97CZ30HJ98E2GXQ" localSheetId="20" hidden="1">#REF!</definedName>
    <definedName name="BExIS8USL1T3Z97CZ30HJ98E2GXQ" hidden="1">#REF!</definedName>
    <definedName name="BExISC5B700MZUBFTQ9K4IKTF7HR" localSheetId="20" hidden="1">#REF!</definedName>
    <definedName name="BExISC5B700MZUBFTQ9K4IKTF7HR" hidden="1">#REF!</definedName>
    <definedName name="BExISDHXS49S1H56ENBPRF1NLD5C" localSheetId="20" hidden="1">#REF!</definedName>
    <definedName name="BExISDHXS49S1H56ENBPRF1NLD5C" hidden="1">#REF!</definedName>
    <definedName name="BExISM1JLV54A21A164IURMPGUMU" localSheetId="20" hidden="1">#REF!</definedName>
    <definedName name="BExISM1JLV54A21A164IURMPGUMU" hidden="1">#REF!</definedName>
    <definedName name="BExISRFKJYUZ4AKW44IJF7RF9Y90" localSheetId="20" hidden="1">#REF!</definedName>
    <definedName name="BExISRFKJYUZ4AKW44IJF7RF9Y90" hidden="1">#REF!</definedName>
    <definedName name="BExISXVMB9A7MHHRJTQGWLTINL5K" localSheetId="20" hidden="1">#REF!</definedName>
    <definedName name="BExISXVMB9A7MHHRJTQGWLTINL5K" hidden="1">#REF!</definedName>
    <definedName name="BExIT1MK8TBAK3SNP36A8FKDQSOK" localSheetId="20" hidden="1">#REF!</definedName>
    <definedName name="BExIT1MK8TBAK3SNP36A8FKDQSOK" hidden="1">#REF!</definedName>
    <definedName name="BExITBNYANV2S8KD56GOGCKW393R" localSheetId="20" hidden="1">#REF!</definedName>
    <definedName name="BExITBNYANV2S8KD56GOGCKW393R" hidden="1">#REF!</definedName>
    <definedName name="BExItemGrid">#REF!</definedName>
    <definedName name="BExITENTNC8AZE7V0WRWRYW8HP0C" localSheetId="20" hidden="1">#REF!</definedName>
    <definedName name="BExITENTNC8AZE7V0WRWRYW8HP0C" hidden="1">#REF!</definedName>
    <definedName name="BExITKI640SU7Y4KLZY9I1Z9R6TT" localSheetId="20" hidden="1">#REF!</definedName>
    <definedName name="BExITKI640SU7Y4KLZY9I1Z9R6TT" hidden="1">#REF!</definedName>
    <definedName name="BExITTSMS5QHJIV39IX8L172UTTU" localSheetId="20" hidden="1">#REF!</definedName>
    <definedName name="BExITTSMS5QHJIV39IX8L172UTTU" hidden="1">#REF!</definedName>
    <definedName name="BExITU3FT317H7G8057DIO12TN7U" localSheetId="20" hidden="1">#REF!</definedName>
    <definedName name="BExITU3FT317H7G8057DIO12TN7U" hidden="1">#REF!</definedName>
    <definedName name="BExITXE2V3RFP2CB0EZVVTMZFX7T" localSheetId="20" hidden="1">#REF!</definedName>
    <definedName name="BExITXE2V3RFP2CB0EZVVTMZFX7T" hidden="1">#REF!</definedName>
    <definedName name="BExIUAFCGGFQDEDMTXUYTTA3EYBT" localSheetId="20" hidden="1">#REF!</definedName>
    <definedName name="BExIUAFCGGFQDEDMTXUYTTA3EYBT" hidden="1">#REF!</definedName>
    <definedName name="BExIUD4OJGH65NFNQ4VMCE3R4J1X" localSheetId="20" hidden="1">#REF!</definedName>
    <definedName name="BExIUD4OJGH65NFNQ4VMCE3R4J1X" hidden="1">#REF!</definedName>
    <definedName name="BExIUKGWIPE992U6T8OUR0LZQDXK" localSheetId="20" hidden="1">#REF!</definedName>
    <definedName name="BExIUKGWIPE992U6T8OUR0LZQDXK" hidden="1">#REF!</definedName>
    <definedName name="BExIUM46R6FW1PBJUL86BQVXB96X" localSheetId="20" hidden="1">#REF!</definedName>
    <definedName name="BExIUM46R6FW1PBJUL86BQVXB96X" hidden="1">#REF!</definedName>
    <definedName name="BExIUTB5OAAXYW0OFMP0PS40SPOB" localSheetId="20" hidden="1">#REF!</definedName>
    <definedName name="BExIUTB5OAAXYW0OFMP0PS40SPOB" hidden="1">#REF!</definedName>
    <definedName name="BExIUUT2MHIOV6R3WHA0DPM1KBKY" localSheetId="20" hidden="1">#REF!</definedName>
    <definedName name="BExIUUT2MHIOV6R3WHA0DPM1KBKY" hidden="1">#REF!</definedName>
    <definedName name="BExIUY3RMHPHDAHQNA21GY3ZUTMU" localSheetId="20" hidden="1">#REF!</definedName>
    <definedName name="BExIUY3RMHPHDAHQNA21GY3ZUTMU" hidden="1">#REF!</definedName>
    <definedName name="BExIUYPDT1AM6MWGWQS646PIZIWC" localSheetId="20" hidden="1">#REF!</definedName>
    <definedName name="BExIUYPDT1AM6MWGWQS646PIZIWC" hidden="1">#REF!</definedName>
    <definedName name="BExIV0I2O9F8D1UK1SI8AEYR6U0A" localSheetId="20" hidden="1">#REF!</definedName>
    <definedName name="BExIV0I2O9F8D1UK1SI8AEYR6U0A" hidden="1">#REF!</definedName>
    <definedName name="BExIV2LM38XPLRTWT0R44TMQ59E5" localSheetId="20" hidden="1">#REF!</definedName>
    <definedName name="BExIV2LM38XPLRTWT0R44TMQ59E5" hidden="1">#REF!</definedName>
    <definedName name="BExIV3HY4S0YRV1F7XEMF2YHAR2I" localSheetId="20" hidden="1">#REF!</definedName>
    <definedName name="BExIV3HY4S0YRV1F7XEMF2YHAR2I" hidden="1">#REF!</definedName>
    <definedName name="BExIV6HUZFRIFLXW2SICKGTAH1PV" localSheetId="20" hidden="1">#REF!</definedName>
    <definedName name="BExIV6HUZFRIFLXW2SICKGTAH1PV" hidden="1">#REF!</definedName>
    <definedName name="BExIV8AM80CS6E5TN6IATF33GV1V" localSheetId="20" hidden="1">#REF!</definedName>
    <definedName name="BExIV8AM80CS6E5TN6IATF33GV1V" hidden="1">#REF!</definedName>
    <definedName name="BExIVBFYNRU691AQPVWWPH7PG4PX" localSheetId="20" hidden="1">#REF!</definedName>
    <definedName name="BExIVBFYNRU691AQPVWWPH7PG4PX" hidden="1">#REF!</definedName>
    <definedName name="BExIVC6WZMHRBRGIBUVX0CO2RK05" localSheetId="20" hidden="1">#REF!</definedName>
    <definedName name="BExIVC6WZMHRBRGIBUVX0CO2RK05" hidden="1">#REF!</definedName>
    <definedName name="BExIVCXWL6H5LD9DHDIA4F5U9TQL" localSheetId="20" hidden="1">#REF!</definedName>
    <definedName name="BExIVCXWL6H5LD9DHDIA4F5U9TQL" hidden="1">#REF!</definedName>
    <definedName name="BExIVEL6GUMOY062S9PFOGOGJ1UX" localSheetId="20" hidden="1">#REF!</definedName>
    <definedName name="BExIVEL6GUMOY062S9PFOGOGJ1UX" hidden="1">#REF!</definedName>
    <definedName name="BExIVMOIPSEWSIHIDDLOXESQ28A0" localSheetId="20" hidden="1">#REF!</definedName>
    <definedName name="BExIVMOIPSEWSIHIDDLOXESQ28A0" hidden="1">#REF!</definedName>
    <definedName name="BExIVNVNJX9BYDLC88NG09YF5XQ6" localSheetId="20" hidden="1">#REF!</definedName>
    <definedName name="BExIVNVNJX9BYDLC88NG09YF5XQ6" hidden="1">#REF!</definedName>
    <definedName name="BExIVQVKLMGSRYT1LFZH0KUIA4OR" localSheetId="20" hidden="1">#REF!</definedName>
    <definedName name="BExIVQVKLMGSRYT1LFZH0KUIA4OR" hidden="1">#REF!</definedName>
    <definedName name="BExIVYTFI35KNR2XSA6N8OJYUTUR" localSheetId="20" hidden="1">#REF!</definedName>
    <definedName name="BExIVYTFI35KNR2XSA6N8OJYUTUR" hidden="1">#REF!</definedName>
    <definedName name="BExIWB3SY3WRIVIOF988DNNODBOA" localSheetId="20" hidden="1">#REF!</definedName>
    <definedName name="BExIWB3SY3WRIVIOF988DNNODBOA" hidden="1">#REF!</definedName>
    <definedName name="BExIWB99CG0H52LRD6QWPN4L6DV2" localSheetId="20" hidden="1">#REF!</definedName>
    <definedName name="BExIWB99CG0H52LRD6QWPN4L6DV2" hidden="1">#REF!</definedName>
    <definedName name="BExIWCGFM00Y1WAFPJT5KRD1K5XP" localSheetId="20" hidden="1">#REF!</definedName>
    <definedName name="BExIWCGFM00Y1WAFPJT5KRD1K5XP" hidden="1">#REF!</definedName>
    <definedName name="BExIWG1W7XP9DFYYSZAIOSHM0QLQ" localSheetId="20" hidden="1">#REF!</definedName>
    <definedName name="BExIWG1W7XP9DFYYSZAIOSHM0QLQ" hidden="1">#REF!</definedName>
    <definedName name="BExIWH3KUK94B7833DD4TB0Y6KP9" localSheetId="20" hidden="1">#REF!</definedName>
    <definedName name="BExIWH3KUK94B7833DD4TB0Y6KP9" hidden="1">#REF!</definedName>
    <definedName name="BExIWKE9MGIDWORBI43AWTUNYFAN" localSheetId="20" hidden="1">#REF!</definedName>
    <definedName name="BExIWKE9MGIDWORBI43AWTUNYFAN" hidden="1">#REF!</definedName>
    <definedName name="BExIWLFXFUPVKEPUHWJYGEW9I7SQ" localSheetId="20" hidden="1">#REF!</definedName>
    <definedName name="BExIWLFXFUPVKEPUHWJYGEW9I7SQ" hidden="1">#REF!</definedName>
    <definedName name="BExIWNZR6BI167OK1PHT0XMDHSMS" localSheetId="20" hidden="1">#REF!</definedName>
    <definedName name="BExIWNZR6BI167OK1PHT0XMDHSMS" hidden="1">#REF!</definedName>
    <definedName name="BExIWQ8KOCZ9G1137JOM03I28GP4" localSheetId="20" hidden="1">#REF!</definedName>
    <definedName name="BExIWQ8KOCZ9G1137JOM03I28GP4" hidden="1">#REF!</definedName>
    <definedName name="BExIX34PM5DBTRHRQWP6PL6WIX88" localSheetId="20" hidden="1">#REF!</definedName>
    <definedName name="BExIX34PM5DBTRHRQWP6PL6WIX88" hidden="1">#REF!</definedName>
    <definedName name="BExIX5OAP9KSUE5SIZCW9P39Q4WE" localSheetId="20" hidden="1">#REF!</definedName>
    <definedName name="BExIX5OAP9KSUE5SIZCW9P39Q4WE" hidden="1">#REF!</definedName>
    <definedName name="BExIXB7UUMLUUU4G2KWA00VKHNEJ" localSheetId="20" hidden="1">#REF!</definedName>
    <definedName name="BExIXB7UUMLUUU4G2KWA00VKHNEJ" hidden="1">#REF!</definedName>
    <definedName name="BExIXGRJPVJMUDGSG7IHPXPNO69B" localSheetId="20" hidden="1">#REF!</definedName>
    <definedName name="BExIXGRJPVJMUDGSG7IHPXPNO69B" hidden="1">#REF!</definedName>
    <definedName name="BExIXM5R87ZL3FHALWZXYCPHGX3E" localSheetId="20" hidden="1">#REF!</definedName>
    <definedName name="BExIXM5R87ZL3FHALWZXYCPHGX3E" hidden="1">#REF!</definedName>
    <definedName name="BExIXS036ZCKT2Z8XZKLZ8PFWQGL" localSheetId="20" hidden="1">#REF!</definedName>
    <definedName name="BExIXS036ZCKT2Z8XZKLZ8PFWQGL" hidden="1">#REF!</definedName>
    <definedName name="BExIXY5CF9PFM0P40AZ4U51TMWV0" localSheetId="20" hidden="1">#REF!</definedName>
    <definedName name="BExIXY5CF9PFM0P40AZ4U51TMWV0" hidden="1">#REF!</definedName>
    <definedName name="BExIYEXJBK8JDWIRSVV4RJSKZVV1" localSheetId="20" hidden="1">#REF!</definedName>
    <definedName name="BExIYEXJBK8JDWIRSVV4RJSKZVV1" hidden="1">#REF!</definedName>
    <definedName name="BExIYI2RH0K4225XO970K2IQ1E79" localSheetId="20" hidden="1">#REF!</definedName>
    <definedName name="BExIYI2RH0K4225XO970K2IQ1E79" hidden="1">#REF!</definedName>
    <definedName name="BExIYMPZ0KS2KOJFQAUQJ77L7701" localSheetId="20" hidden="1">#REF!</definedName>
    <definedName name="BExIYMPZ0KS2KOJFQAUQJ77L7701" hidden="1">#REF!</definedName>
    <definedName name="BExIYP9Q6FV9T0R9G3UDKLS4TTYX" localSheetId="20" hidden="1">#REF!</definedName>
    <definedName name="BExIYP9Q6FV9T0R9G3UDKLS4TTYX" hidden="1">#REF!</definedName>
    <definedName name="BExIYQ63QDPSPOEL1H0OP89YQTZH" localSheetId="20" hidden="1">#REF!</definedName>
    <definedName name="BExIYQ63QDPSPOEL1H0OP89YQTZH" hidden="1">#REF!</definedName>
    <definedName name="BExIYV9IMIVVVSZNL48E412WN7ZF" localSheetId="15" hidden="1">#REF!</definedName>
    <definedName name="BExIYV9IMIVVVSZNL48E412WN7ZF" localSheetId="16" hidden="1">#REF!</definedName>
    <definedName name="BExIYV9IMIVVVSZNL48E412WN7ZF" localSheetId="20" hidden="1">#REF!</definedName>
    <definedName name="BExIYV9IMIVVVSZNL48E412WN7ZF" hidden="1">#REF!</definedName>
    <definedName name="BExIYWWSSNFJ49218D4EO9QWKL69" localSheetId="20" hidden="1">#REF!</definedName>
    <definedName name="BExIYWWSSNFJ49218D4EO9QWKL69" hidden="1">#REF!</definedName>
    <definedName name="BExIYZGLDQ1TN7BIIN4RLDP31GIM" localSheetId="20" hidden="1">#REF!</definedName>
    <definedName name="BExIYZGLDQ1TN7BIIN4RLDP31GIM" hidden="1">#REF!</definedName>
    <definedName name="BExIZ4K0EZJK6PW3L8SVKTJFSWW9" localSheetId="20" hidden="1">#REF!</definedName>
    <definedName name="BExIZ4K0EZJK6PW3L8SVKTJFSWW9" hidden="1">#REF!</definedName>
    <definedName name="BExIZ5GDN6WSJ55BFCN2CC7G80L0" localSheetId="20" hidden="1">#REF!</definedName>
    <definedName name="BExIZ5GDN6WSJ55BFCN2CC7G80L0" hidden="1">#REF!</definedName>
    <definedName name="BExIZ6YBLNY9O1BQC129VGDXCVNX" localSheetId="20" hidden="1">#REF!</definedName>
    <definedName name="BExIZ6YBLNY9O1BQC129VGDXCVNX" hidden="1">#REF!</definedName>
    <definedName name="BExIZAECOEZGBAO29QMV14E6XDIV" localSheetId="20" hidden="1">#REF!</definedName>
    <definedName name="BExIZAECOEZGBAO29QMV14E6XDIV" hidden="1">#REF!</definedName>
    <definedName name="BExIZKVXYD5O2JBU81F2UFJZLLSI" localSheetId="20" hidden="1">#REF!</definedName>
    <definedName name="BExIZKVXYD5O2JBU81F2UFJZLLSI" hidden="1">#REF!</definedName>
    <definedName name="BExIZPZDHC8HGER83WHCZAHOX7LK" localSheetId="20" hidden="1">#REF!</definedName>
    <definedName name="BExIZPZDHC8HGER83WHCZAHOX7LK" hidden="1">#REF!</definedName>
    <definedName name="BExIZY2PUZ0OF9YKK1B13IW0VS6G" localSheetId="20" hidden="1">#REF!</definedName>
    <definedName name="BExIZY2PUZ0OF9YKK1B13IW0VS6G" hidden="1">#REF!</definedName>
    <definedName name="BExJ08KBRR2XMWW3VZMPSQKXHZUH" localSheetId="20" hidden="1">#REF!</definedName>
    <definedName name="BExJ08KBRR2XMWW3VZMPSQKXHZUH" hidden="1">#REF!</definedName>
    <definedName name="BExJ0DYJWXGE7DA39PYL3WM05U9O" localSheetId="20" hidden="1">#REF!</definedName>
    <definedName name="BExJ0DYJWXGE7DA39PYL3WM05U9O" hidden="1">#REF!</definedName>
    <definedName name="BExJ0MY8SY5J5V50H3UKE78ODTVB" localSheetId="20" hidden="1">#REF!</definedName>
    <definedName name="BExJ0MY8SY5J5V50H3UKE78ODTVB" hidden="1">#REF!</definedName>
    <definedName name="BExJ0YC98G37ML4N8FLP8D95EFRF" localSheetId="20" hidden="1">#REF!</definedName>
    <definedName name="BExJ0YC98G37ML4N8FLP8D95EFRF" hidden="1">#REF!</definedName>
    <definedName name="BExJ1PWWYANUHL8A16ETV0RDAXC3" localSheetId="20" hidden="1">#REF!</definedName>
    <definedName name="BExJ1PWWYANUHL8A16ETV0RDAXC3" hidden="1">#REF!</definedName>
    <definedName name="BExKCDYKAEV45AFXHVHZZ62E5BM3" localSheetId="20" hidden="1">#REF!</definedName>
    <definedName name="BExKCDYKAEV45AFXHVHZZ62E5BM3" hidden="1">#REF!</definedName>
    <definedName name="BExKCJCRGT5SGXIHDQI24Z6J8GI4" localSheetId="20" hidden="1">#REF!</definedName>
    <definedName name="BExKCJCRGT5SGXIHDQI24Z6J8GI4" hidden="1">#REF!</definedName>
    <definedName name="BExKDKO0W4AGQO1V7K6Q4VM750FT" localSheetId="20" hidden="1">#REF!</definedName>
    <definedName name="BExKDKO0W4AGQO1V7K6Q4VM750FT" hidden="1">#REF!</definedName>
    <definedName name="BExKDLF10G7W77J87QWH3ZGLUCLW" localSheetId="20" hidden="1">#REF!</definedName>
    <definedName name="BExKDLF10G7W77J87QWH3ZGLUCLW" hidden="1">#REF!</definedName>
    <definedName name="BExKE0PBX3XGOUM78ZT54ALDAVSP" localSheetId="20" hidden="1">#REF!</definedName>
    <definedName name="BExKE0PBX3XGOUM78ZT54ALDAVSP" hidden="1">#REF!</definedName>
    <definedName name="BExKEFE0I3MT6ZLC4T1L9465HKTN" localSheetId="20" hidden="1">#REF!</definedName>
    <definedName name="BExKEFE0I3MT6ZLC4T1L9465HKTN" hidden="1">#REF!</definedName>
    <definedName name="BExKEK6O5BVJP4VY02FY7JNAZ6BT" localSheetId="20" hidden="1">#REF!</definedName>
    <definedName name="BExKEK6O5BVJP4VY02FY7JNAZ6BT" hidden="1">#REF!</definedName>
    <definedName name="BExKEKXK6E6QX339ELPXDIRZSJE0" localSheetId="20" hidden="1">#REF!</definedName>
    <definedName name="BExKEKXK6E6QX339ELPXDIRZSJE0" hidden="1">#REF!</definedName>
    <definedName name="BExKEOOIBMP7N8033EY2CJYCBX6H" localSheetId="20" hidden="1">#REF!</definedName>
    <definedName name="BExKEOOIBMP7N8033EY2CJYCBX6H" hidden="1">#REF!</definedName>
    <definedName name="BExKEW0RR5LA3VC46A2BEOOMQE56" localSheetId="20" hidden="1">#REF!</definedName>
    <definedName name="BExKEW0RR5LA3VC46A2BEOOMQE56" hidden="1">#REF!</definedName>
    <definedName name="BExKFA3VI1CZK21SM0N3LZWT9LA1" localSheetId="20" hidden="1">#REF!</definedName>
    <definedName name="BExKFA3VI1CZK21SM0N3LZWT9LA1" hidden="1">#REF!</definedName>
    <definedName name="BExKFHGARZIYPYRZWQNLP5VVCRE2" localSheetId="20" hidden="1">#REF!</definedName>
    <definedName name="BExKFHGARZIYPYRZWQNLP5VVCRE2" hidden="1">#REF!</definedName>
    <definedName name="BExKFINBFV5J2NFRCL4YUO3YF0ZE" localSheetId="20" hidden="1">#REF!</definedName>
    <definedName name="BExKFINBFV5J2NFRCL4YUO3YF0ZE" hidden="1">#REF!</definedName>
    <definedName name="BExKFISRBFACTAMJSALEYMY66F6X" localSheetId="20" hidden="1">#REF!</definedName>
    <definedName name="BExKFISRBFACTAMJSALEYMY66F6X" hidden="1">#REF!</definedName>
    <definedName name="BExKFOSK5DJ151C4E8544UWMYTOC" localSheetId="20" hidden="1">#REF!</definedName>
    <definedName name="BExKFOSK5DJ151C4E8544UWMYTOC" hidden="1">#REF!</definedName>
    <definedName name="BExKFY32BHV278YC2ID5UIB5O51K" localSheetId="20" hidden="1">#REF!</definedName>
    <definedName name="BExKFY32BHV278YC2ID5UIB5O51K" hidden="1">#REF!</definedName>
    <definedName name="BExKFYJC4EVEV54F82K6VKP7Q3OU" localSheetId="20" hidden="1">#REF!</definedName>
    <definedName name="BExKFYJC4EVEV54F82K6VKP7Q3OU" hidden="1">#REF!</definedName>
    <definedName name="BExKG4IYHBKQQ8J8FN10GB2IKO33" localSheetId="20" hidden="1">#REF!</definedName>
    <definedName name="BExKG4IYHBKQQ8J8FN10GB2IKO33" hidden="1">#REF!</definedName>
    <definedName name="BExKG60XBDFYOF7ZU3F5US7CM2Y4" localSheetId="20" hidden="1">#REF!</definedName>
    <definedName name="BExKG60XBDFYOF7ZU3F5US7CM2Y4" hidden="1">#REF!</definedName>
    <definedName name="BExKG6XA0DGM4VUMUE4NHHVYVJ0J" localSheetId="20" hidden="1">#REF!</definedName>
    <definedName name="BExKG6XA0DGM4VUMUE4NHHVYVJ0J" hidden="1">#REF!</definedName>
    <definedName name="BExKGF0L44S78D33WMQ1A75TRKB9" localSheetId="20" hidden="1">#REF!</definedName>
    <definedName name="BExKGF0L44S78D33WMQ1A75TRKB9" hidden="1">#REF!</definedName>
    <definedName name="BExKGFRN31B3G20LMQ4LRF879J68" localSheetId="20" hidden="1">#REF!</definedName>
    <definedName name="BExKGFRN31B3G20LMQ4LRF879J68" hidden="1">#REF!</definedName>
    <definedName name="BExKGJD3U3ADZILP20U3EURP0UQP" localSheetId="20" hidden="1">#REF!</definedName>
    <definedName name="BExKGJD3U3ADZILP20U3EURP0UQP" hidden="1">#REF!</definedName>
    <definedName name="BExKGNK5YGKP0YHHTAAOV17Z9EIM" localSheetId="20" hidden="1">#REF!</definedName>
    <definedName name="BExKGNK5YGKP0YHHTAAOV17Z9EIM" hidden="1">#REF!</definedName>
    <definedName name="BExKGRLRYB3OW56X3JCUII1OOS3K" localSheetId="20" hidden="1">#REF!</definedName>
    <definedName name="BExKGRLRYB3OW56X3JCUII1OOS3K" hidden="1">#REF!</definedName>
    <definedName name="BExKGV77YH9YXIQTRKK2331QGYKF" localSheetId="20" hidden="1">#REF!</definedName>
    <definedName name="BExKGV77YH9YXIQTRKK2331QGYKF" hidden="1">#REF!</definedName>
    <definedName name="BExKH170S7VQ0NRNOWNT98XVEWUH" localSheetId="20" hidden="1">#REF!</definedName>
    <definedName name="BExKH170S7VQ0NRNOWNT98XVEWUH" hidden="1">#REF!</definedName>
    <definedName name="BExKH3FTZ5VGTB86W9M4AB39R0G8" localSheetId="20" hidden="1">#REF!</definedName>
    <definedName name="BExKH3FTZ5VGTB86W9M4AB39R0G8" hidden="1">#REF!</definedName>
    <definedName name="BExKH3FV5U5O6XZM7STS3NZKQFGJ" localSheetId="20" hidden="1">#REF!</definedName>
    <definedName name="BExKH3FV5U5O6XZM7STS3NZKQFGJ" hidden="1">#REF!</definedName>
    <definedName name="BExKHAMUH8NR3HRV0V6FHJE3ROLN" localSheetId="20" hidden="1">#REF!</definedName>
    <definedName name="BExKHAMUH8NR3HRV0V6FHJE3ROLN" hidden="1">#REF!</definedName>
    <definedName name="BExKHCFKOWFHO2WW0N7Y5XDXEWAO" localSheetId="20" hidden="1">#REF!</definedName>
    <definedName name="BExKHCFKOWFHO2WW0N7Y5XDXEWAO" hidden="1">#REF!</definedName>
    <definedName name="BExKHIVLONZ46HLMR50DEXKEUNEP" localSheetId="20" hidden="1">#REF!</definedName>
    <definedName name="BExKHIVLONZ46HLMR50DEXKEUNEP" hidden="1">#REF!</definedName>
    <definedName name="BExKHKDK2PRBCUJS8TEDP8K3VODQ" localSheetId="20" hidden="1">#REF!</definedName>
    <definedName name="BExKHKDK2PRBCUJS8TEDP8K3VODQ" hidden="1">#REF!</definedName>
    <definedName name="BExKHPM9XA0ADDK7TUR0N38EXWEP" localSheetId="20" hidden="1">#REF!</definedName>
    <definedName name="BExKHPM9XA0ADDK7TUR0N38EXWEP" hidden="1">#REF!</definedName>
    <definedName name="BExKHWD5BOLP8DQJHOIBWHYCSY9W" localSheetId="20" hidden="1">#REF!</definedName>
    <definedName name="BExKHWD5BOLP8DQJHOIBWHYCSY9W" hidden="1">#REF!</definedName>
    <definedName name="BExKI4076KXCDE5KXL79KT36OKLO" localSheetId="20" hidden="1">#REF!</definedName>
    <definedName name="BExKI4076KXCDE5KXL79KT36OKLO" hidden="1">#REF!</definedName>
    <definedName name="BExKI45P8VH8M6QPIX8B2CFPOGZ3" localSheetId="20" hidden="1">#REF!</definedName>
    <definedName name="BExKI45P8VH8M6QPIX8B2CFPOGZ3" hidden="1">#REF!</definedName>
    <definedName name="BExKI7LO70WYISR7Q0Y1ZDWO9M3B" localSheetId="20" hidden="1">#REF!</definedName>
    <definedName name="BExKI7LO70WYISR7Q0Y1ZDWO9M3B" hidden="1">#REF!</definedName>
    <definedName name="BExKIEN5C2YIQQSVLK8YO62XYJMM" localSheetId="20" hidden="1">#REF!</definedName>
    <definedName name="BExKIEN5C2YIQQSVLK8YO62XYJMM" hidden="1">#REF!</definedName>
    <definedName name="BExKIGQV6TXIZG039HBOJU62WP2U" localSheetId="20" hidden="1">#REF!</definedName>
    <definedName name="BExKIGQV6TXIZG039HBOJU62WP2U" hidden="1">#REF!</definedName>
    <definedName name="BExKILE008SF3KTAN8WML3XKI1NZ" localSheetId="20" hidden="1">#REF!</definedName>
    <definedName name="BExKILE008SF3KTAN8WML3XKI1NZ" hidden="1">#REF!</definedName>
    <definedName name="BExKINSBB6RS7I489QHMCOMU4Z2X" localSheetId="20" hidden="1">#REF!</definedName>
    <definedName name="BExKINSBB6RS7I489QHMCOMU4Z2X" hidden="1">#REF!</definedName>
    <definedName name="BExKIU87ZKSOC2DYZWFK6SAK9I8E" localSheetId="20" hidden="1">#REF!</definedName>
    <definedName name="BExKIU87ZKSOC2DYZWFK6SAK9I8E" hidden="1">#REF!</definedName>
    <definedName name="BExKJ449HLYX2DJ9UF0H9GTPSQ73" localSheetId="20" hidden="1">#REF!</definedName>
    <definedName name="BExKJ449HLYX2DJ9UF0H9GTPSQ73" hidden="1">#REF!</definedName>
    <definedName name="BExKJELX2RUC8UEC56IZPYYZXHA7" localSheetId="20" hidden="1">#REF!</definedName>
    <definedName name="BExKJELX2RUC8UEC56IZPYYZXHA7" hidden="1">#REF!</definedName>
    <definedName name="BExKJINMXS61G2TZEXCJAWVV4F57" localSheetId="20" hidden="1">#REF!</definedName>
    <definedName name="BExKJINMXS61G2TZEXCJAWVV4F57" hidden="1">#REF!</definedName>
    <definedName name="BExKJK5ME8KB7HA0180L7OUZDDGV" localSheetId="20" hidden="1">#REF!</definedName>
    <definedName name="BExKJK5ME8KB7HA0180L7OUZDDGV" hidden="1">#REF!</definedName>
    <definedName name="BExKJN5IF0VMDILJ5K8ZENF2QYV1" localSheetId="20" hidden="1">#REF!</definedName>
    <definedName name="BExKJN5IF0VMDILJ5K8ZENF2QYV1" hidden="1">#REF!</definedName>
    <definedName name="BExKJUSJPFUIK20FTVAFJWR2OUYX" localSheetId="20" hidden="1">#REF!</definedName>
    <definedName name="BExKJUSJPFUIK20FTVAFJWR2OUYX" hidden="1">#REF!</definedName>
    <definedName name="BExKK8VP5RS3D0UXZVKA37C4SYBP" localSheetId="20" hidden="1">#REF!</definedName>
    <definedName name="BExKK8VP5RS3D0UXZVKA37C4SYBP" hidden="1">#REF!</definedName>
    <definedName name="BExKKCRXE2B5CHO3044NF9QAKPIW" localSheetId="20" hidden="1">#REF!</definedName>
    <definedName name="BExKKCRXE2B5CHO3044NF9QAKPIW" hidden="1">#REF!</definedName>
    <definedName name="BExKKIM9NPF6B3SPMPIQB27HQME4" localSheetId="20" hidden="1">#REF!</definedName>
    <definedName name="BExKKIM9NPF6B3SPMPIQB27HQME4" hidden="1">#REF!</definedName>
    <definedName name="BExKKIX1BCBQ4R3K41QD8NTV0OV0" localSheetId="20" hidden="1">#REF!</definedName>
    <definedName name="BExKKIX1BCBQ4R3K41QD8NTV0OV0" hidden="1">#REF!</definedName>
    <definedName name="BExKKKV82VW7RLX4HE7NYZULP4I5" localSheetId="20" hidden="1">#REF!</definedName>
    <definedName name="BExKKKV82VW7RLX4HE7NYZULP4I5" hidden="1">#REF!</definedName>
    <definedName name="BExKKLGTZTV7J4XD4AGDM4UEZFTY" localSheetId="20" hidden="1">#REF!</definedName>
    <definedName name="BExKKLGTZTV7J4XD4AGDM4UEZFTY" hidden="1">#REF!</definedName>
    <definedName name="BExKKQ3ZWADYV03YHMXDOAMU90EB" localSheetId="20" hidden="1">#REF!</definedName>
    <definedName name="BExKKQ3ZWADYV03YHMXDOAMU90EB" hidden="1">#REF!</definedName>
    <definedName name="BExKKRWPS7N7KUY6X06X0TEINQM6" localSheetId="20" hidden="1">#REF!</definedName>
    <definedName name="BExKKRWPS7N7KUY6X06X0TEINQM6" hidden="1">#REF!</definedName>
    <definedName name="BExKKUGD2HMJWQEYZ8H3X1BMXFS9" localSheetId="20" hidden="1">#REF!</definedName>
    <definedName name="BExKKUGD2HMJWQEYZ8H3X1BMXFS9" hidden="1">#REF!</definedName>
    <definedName name="BExKKX05KCZZZPKOR1NE5A8RGVT4" localSheetId="20" hidden="1">#REF!</definedName>
    <definedName name="BExKKX05KCZZZPKOR1NE5A8RGVT4" hidden="1">#REF!</definedName>
    <definedName name="BExKKX5GX2R75C9E5OJC8AEQ02WR" localSheetId="20" hidden="1">#REF!</definedName>
    <definedName name="BExKKX5GX2R75C9E5OJC8AEQ02WR" hidden="1">#REF!</definedName>
    <definedName name="BExKLD6S9L66QYREYHBE5J44OK7X" localSheetId="20" hidden="1">#REF!</definedName>
    <definedName name="BExKLD6S9L66QYREYHBE5J44OK7X" hidden="1">#REF!</definedName>
    <definedName name="BExKLEZK32L28GYJWVO63BZ5E1JD" localSheetId="20" hidden="1">#REF!</definedName>
    <definedName name="BExKLEZK32L28GYJWVO63BZ5E1JD" hidden="1">#REF!</definedName>
    <definedName name="BExKLHTYKCAWH7WCYP78L3516NDH" localSheetId="20" hidden="1">#REF!</definedName>
    <definedName name="BExKLHTYKCAWH7WCYP78L3516NDH" hidden="1">#REF!</definedName>
    <definedName name="BExKLLKVVHT06LA55JB2FC871DC5" localSheetId="20" hidden="1">#REF!</definedName>
    <definedName name="BExKLLKVVHT06LA55JB2FC871DC5" hidden="1">#REF!</definedName>
    <definedName name="BExKMFUOVKD6ZRRWMW0FAANYOY14" localSheetId="20" hidden="1">#REF!</definedName>
    <definedName name="BExKMFUOVKD6ZRRWMW0FAANYOY14" hidden="1">#REF!</definedName>
    <definedName name="BExKMM52P2JTD826GL7EUFZ2GOWA" localSheetId="15" hidden="1">#REF!</definedName>
    <definedName name="BExKMM52P2JTD826GL7EUFZ2GOWA" localSheetId="16" hidden="1">#REF!</definedName>
    <definedName name="BExKMM52P2JTD826GL7EUFZ2GOWA" localSheetId="20" hidden="1">#REF!</definedName>
    <definedName name="BExKMM52P2JTD826GL7EUFZ2GOWA" hidden="1">#REF!</definedName>
    <definedName name="BExKMWBX4EH3EYJ07UFEM08NB40Z" localSheetId="20" hidden="1">#REF!</definedName>
    <definedName name="BExKMWBX4EH3EYJ07UFEM08NB40Z" hidden="1">#REF!</definedName>
    <definedName name="BExKNBGV2IR3S7M0BX4810KZB4V3" localSheetId="20" hidden="1">#REF!</definedName>
    <definedName name="BExKNBGV2IR3S7M0BX4810KZB4V3" hidden="1">#REF!</definedName>
    <definedName name="BExKNCTBZTSY3MO42VU5PLV6YUHZ" localSheetId="20" hidden="1">#REF!</definedName>
    <definedName name="BExKNCTBZTSY3MO42VU5PLV6YUHZ" hidden="1">#REF!</definedName>
    <definedName name="BExKNGV2YY749C42AQ2T9QNIE5C3" localSheetId="20" hidden="1">#REF!</definedName>
    <definedName name="BExKNGV2YY749C42AQ2T9QNIE5C3" hidden="1">#REF!</definedName>
    <definedName name="BExKNSP7EUXMQ7HQ1I4UI51T620P" localSheetId="20" hidden="1">#REF!</definedName>
    <definedName name="BExKNSP7EUXMQ7HQ1I4UI51T620P" hidden="1">#REF!</definedName>
    <definedName name="BExKNV8UOHVWEHDJWI2WMJ9X6QHZ" localSheetId="20" hidden="1">#REF!</definedName>
    <definedName name="BExKNV8UOHVWEHDJWI2WMJ9X6QHZ" hidden="1">#REF!</definedName>
    <definedName name="BExKNZLD7UATC1MYRNJD8H2NH4KU" localSheetId="20" hidden="1">#REF!</definedName>
    <definedName name="BExKNZLD7UATC1MYRNJD8H2NH4KU" hidden="1">#REF!</definedName>
    <definedName name="BExKNZQUKQQG2Y97R74G4O4BJP1L" localSheetId="20" hidden="1">#REF!</definedName>
    <definedName name="BExKNZQUKQQG2Y97R74G4O4BJP1L" hidden="1">#REF!</definedName>
    <definedName name="BExKO06X0EAD3ABEG1E8PWLDWHBA" localSheetId="20" hidden="1">#REF!</definedName>
    <definedName name="BExKO06X0EAD3ABEG1E8PWLDWHBA" hidden="1">#REF!</definedName>
    <definedName name="BExKO2AHHSGNI1AZOIOW21KPXKPE" localSheetId="20" hidden="1">#REF!</definedName>
    <definedName name="BExKO2AHHSGNI1AZOIOW21KPXKPE" hidden="1">#REF!</definedName>
    <definedName name="BExKO2FXWJWC5IZLDN8JHYILQJ2N" localSheetId="20" hidden="1">#REF!</definedName>
    <definedName name="BExKO2FXWJWC5IZLDN8JHYILQJ2N" hidden="1">#REF!</definedName>
    <definedName name="BExKO438WZ8FKOU00NURGFMOYXWN" localSheetId="20" hidden="1">#REF!</definedName>
    <definedName name="BExKO438WZ8FKOU00NURGFMOYXWN" hidden="1">#REF!</definedName>
    <definedName name="BExKOBVQIBD5QN64WI0VMWG8ECVY" localSheetId="20" hidden="1">#REF!</definedName>
    <definedName name="BExKOBVQIBD5QN64WI0VMWG8ECVY" hidden="1">#REF!</definedName>
    <definedName name="BExKODIZGWW2EQD0FEYW6WK6XLCM" localSheetId="20" hidden="1">#REF!</definedName>
    <definedName name="BExKODIZGWW2EQD0FEYW6WK6XLCM" hidden="1">#REF!</definedName>
    <definedName name="BExKOPO2HPWVQGAKW8LOZMPIDEFG" localSheetId="20" hidden="1">#REF!</definedName>
    <definedName name="BExKOPO2HPWVQGAKW8LOZMPIDEFG" hidden="1">#REF!</definedName>
    <definedName name="BExKOU0G4S03BPJYQJ7Q6BXA1XZE" localSheetId="20" hidden="1">#REF!</definedName>
    <definedName name="BExKOU0G4S03BPJYQJ7Q6BXA1XZE" hidden="1">#REF!</definedName>
    <definedName name="BExKP1NNUBCM89W1AWCQ4GYT46VL" localSheetId="20" hidden="1">#REF!</definedName>
    <definedName name="BExKP1NNUBCM89W1AWCQ4GYT46VL" hidden="1">#REF!</definedName>
    <definedName name="BExKPEZP0QTKOTLIMMIFSVTHQEEK" localSheetId="15" hidden="1">#REF!</definedName>
    <definedName name="BExKPEZP0QTKOTLIMMIFSVTHQEEK" localSheetId="16" hidden="1">#REF!</definedName>
    <definedName name="BExKPEZP0QTKOTLIMMIFSVTHQEEK" localSheetId="20" hidden="1">#REF!</definedName>
    <definedName name="BExKPEZP0QTKOTLIMMIFSVTHQEEK" hidden="1">#REF!</definedName>
    <definedName name="BExKPJXT3SWOS15NRMD9RAD4AXOC" localSheetId="20" hidden="1">#REF!</definedName>
    <definedName name="BExKPJXT3SWOS15NRMD9RAD4AXOC" hidden="1">#REF!</definedName>
    <definedName name="BExKPLFRCAYNO7ZNGISMPGFFXB00" localSheetId="20" hidden="1">#REF!</definedName>
    <definedName name="BExKPLFRCAYNO7ZNGISMPGFFXB00" hidden="1">#REF!</definedName>
    <definedName name="BExKPLQJX0HJ8OTXBXH9IC9J2V0W" localSheetId="20" hidden="1">#REF!</definedName>
    <definedName name="BExKPLQJX0HJ8OTXBXH9IC9J2V0W" hidden="1">#REF!</definedName>
    <definedName name="BExKPN8C7GN36ZJZHLOB74LU6KT0" localSheetId="20" hidden="1">#REF!</definedName>
    <definedName name="BExKPN8C7GN36ZJZHLOB74LU6KT0" hidden="1">#REF!</definedName>
    <definedName name="BExKPUKRNDWTKQ8SV8FLABPPXTJK" localSheetId="20" hidden="1">#REF!</definedName>
    <definedName name="BExKPUKRNDWTKQ8SV8FLABPPXTJK" hidden="1">#REF!</definedName>
    <definedName name="BExKPX9VZ1J5021Q98K60HMPJU58" localSheetId="20" hidden="1">#REF!</definedName>
    <definedName name="BExKPX9VZ1J5021Q98K60HMPJU58" hidden="1">#REF!</definedName>
    <definedName name="BExKQJGAAWNM3NT19E9I0CQDBTU0" localSheetId="20" hidden="1">#REF!</definedName>
    <definedName name="BExKQJGAAWNM3NT19E9I0CQDBTU0" hidden="1">#REF!</definedName>
    <definedName name="BExKQM5GJ1ZN5REKFE7YVBQ0KXWF" localSheetId="20" hidden="1">#REF!</definedName>
    <definedName name="BExKQM5GJ1ZN5REKFE7YVBQ0KXWF" hidden="1">#REF!</definedName>
    <definedName name="BExKQOEA7HV9U5DH9C8JXFD62EKH" localSheetId="20" hidden="1">#REF!</definedName>
    <definedName name="BExKQOEA7HV9U5DH9C8JXFD62EKH" hidden="1">#REF!</definedName>
    <definedName name="BExKQQ71278061G7ZFYGPWOMOMY2" localSheetId="20" hidden="1">#REF!</definedName>
    <definedName name="BExKQQ71278061G7ZFYGPWOMOMY2" hidden="1">#REF!</definedName>
    <definedName name="BExKQR8NYY6S7G0RNG3W5UHF26LU" localSheetId="20" hidden="1">#REF!</definedName>
    <definedName name="BExKQR8NYY6S7G0RNG3W5UHF26LU" hidden="1">#REF!</definedName>
    <definedName name="BExKQRUAOHG635WYE6STI4YHGJPE" localSheetId="20" hidden="1">#REF!</definedName>
    <definedName name="BExKQRUAOHG635WYE6STI4YHGJPE" hidden="1">#REF!</definedName>
    <definedName name="BExKQTXRG3ECU8NT47UR7643LO5G" localSheetId="20" hidden="1">#REF!</definedName>
    <definedName name="BExKQTXRG3ECU8NT47UR7643LO5G" hidden="1">#REF!</definedName>
    <definedName name="BExKQVL7HPOIZ4FHANDFMVOJLEPR" localSheetId="20" hidden="1">#REF!</definedName>
    <definedName name="BExKQVL7HPOIZ4FHANDFMVOJLEPR" hidden="1">#REF!</definedName>
    <definedName name="BExKR1VS7ERDDF8HXB3WTPYEUCIU" localSheetId="20" hidden="1">#REF!</definedName>
    <definedName name="BExKR1VS7ERDDF8HXB3WTPYEUCIU" hidden="1">#REF!</definedName>
    <definedName name="BExKR32XG1WY77WDT8KW9FJPGQTU" localSheetId="20" hidden="1">#REF!</definedName>
    <definedName name="BExKR32XG1WY77WDT8KW9FJPGQTU" hidden="1">#REF!</definedName>
    <definedName name="BExKR510GA0MUAKSG4OVIQ26I0BG" localSheetId="20" hidden="1">#REF!</definedName>
    <definedName name="BExKR510GA0MUAKSG4OVIQ26I0BG" hidden="1">#REF!</definedName>
    <definedName name="BExKR8RZSEHW184G0Z56B4EGNU72" localSheetId="20" hidden="1">#REF!</definedName>
    <definedName name="BExKR8RZSEHW184G0Z56B4EGNU72" hidden="1">#REF!</definedName>
    <definedName name="BExKRVUSQ6PA7ZYQSTEQL3X7PB9P" localSheetId="20" hidden="1">#REF!</definedName>
    <definedName name="BExKRVUSQ6PA7ZYQSTEQL3X7PB9P" hidden="1">#REF!</definedName>
    <definedName name="BExKRY3KZ7F7RB2KH8HXSQ85IEQO" localSheetId="20" hidden="1">#REF!</definedName>
    <definedName name="BExKRY3KZ7F7RB2KH8HXSQ85IEQO" hidden="1">#REF!</definedName>
    <definedName name="BExKSA37DZTCK6H13HPIKR0ZFVL8" localSheetId="20" hidden="1">#REF!</definedName>
    <definedName name="BExKSA37DZTCK6H13HPIKR0ZFVL8" hidden="1">#REF!</definedName>
    <definedName name="BExKSFMOMSZYDE0WNC94F40S6636" localSheetId="20" hidden="1">#REF!</definedName>
    <definedName name="BExKSFMOMSZYDE0WNC94F40S6636" hidden="1">#REF!</definedName>
    <definedName name="BExKSHQ9K79S8KYUWIV5M5LAHHF1" localSheetId="20" hidden="1">#REF!</definedName>
    <definedName name="BExKSHQ9K79S8KYUWIV5M5LAHHF1" hidden="1">#REF!</definedName>
    <definedName name="BExKSIS3VA1NCEFCZZSIK8B3YIBZ" localSheetId="20" hidden="1">#REF!</definedName>
    <definedName name="BExKSIS3VA1NCEFCZZSIK8B3YIBZ" hidden="1">#REF!</definedName>
    <definedName name="BExKSJTWG9L3FCX8FLK4EMUJMF27" localSheetId="20" hidden="1">#REF!</definedName>
    <definedName name="BExKSJTWG9L3FCX8FLK4EMUJMF27" hidden="1">#REF!</definedName>
    <definedName name="BExKSLH6QVG81B35VZ8FUSPBKTD5" localSheetId="20" hidden="1">#REF!</definedName>
    <definedName name="BExKSLH6QVG81B35VZ8FUSPBKTD5" hidden="1">#REF!</definedName>
    <definedName name="BExKSRX3BUJY78UHYYZJVTVLMZVP" localSheetId="20" hidden="1">#REF!</definedName>
    <definedName name="BExKSRX3BUJY78UHYYZJVTVLMZVP" hidden="1">#REF!</definedName>
    <definedName name="BExKSU0MKNAVZYYPKCYTZDWQX4R8" localSheetId="20" hidden="1">#REF!</definedName>
    <definedName name="BExKSU0MKNAVZYYPKCYTZDWQX4R8" hidden="1">#REF!</definedName>
    <definedName name="BExKSUBFNA2CM15GD0QR99POCR5I" localSheetId="20" hidden="1">#REF!</definedName>
    <definedName name="BExKSUBFNA2CM15GD0QR99POCR5I" hidden="1">#REF!</definedName>
    <definedName name="BExKSV7ROT5B5BVJ3G19JSC85BAD" localSheetId="20" hidden="1">#REF!</definedName>
    <definedName name="BExKSV7ROT5B5BVJ3G19JSC85BAD" hidden="1">#REF!</definedName>
    <definedName name="BExKSX60G1MUS689FXIGYP2F7C62" localSheetId="20" hidden="1">#REF!</definedName>
    <definedName name="BExKSX60G1MUS689FXIGYP2F7C62" hidden="1">#REF!</definedName>
    <definedName name="BExKT2UZ7Y2VWF5NQE18SJRLD2RN" localSheetId="20" hidden="1">#REF!</definedName>
    <definedName name="BExKT2UZ7Y2VWF5NQE18SJRLD2RN" hidden="1">#REF!</definedName>
    <definedName name="BExKT3GJFNGAM09H5F615E36A38C" localSheetId="20" hidden="1">#REF!</definedName>
    <definedName name="BExKT3GJFNGAM09H5F615E36A38C" hidden="1">#REF!</definedName>
    <definedName name="BExKT9AWCJUL6FVVYMI7NGFTAEEG" localSheetId="20" hidden="1">#REF!</definedName>
    <definedName name="BExKT9AWCJUL6FVVYMI7NGFTAEEG" hidden="1">#REF!</definedName>
    <definedName name="BExKTQZGN8GI3XGSEXMPCCA3S19H" localSheetId="20" hidden="1">#REF!</definedName>
    <definedName name="BExKTQZGN8GI3XGSEXMPCCA3S19H" hidden="1">#REF!</definedName>
    <definedName name="BExKTSBXGP8YGSN5UO0FUHVXT92J" localSheetId="20" hidden="1">#REF!</definedName>
    <definedName name="BExKTSBXGP8YGSN5UO0FUHVXT92J" hidden="1">#REF!</definedName>
    <definedName name="BExKTUKYYU0F6TUW1RXV24LRAZFE" localSheetId="20" hidden="1">#REF!</definedName>
    <definedName name="BExKTUKYYU0F6TUW1RXV24LRAZFE" hidden="1">#REF!</definedName>
    <definedName name="BExKU3FBLHQBIUTN6XEZW5GC9OG1" localSheetId="20" hidden="1">#REF!</definedName>
    <definedName name="BExKU3FBLHQBIUTN6XEZW5GC9OG1" hidden="1">#REF!</definedName>
    <definedName name="BExKU3KMPVWH483Q5TP8K2H0S2L4" localSheetId="20" hidden="1">#REF!</definedName>
    <definedName name="BExKU3KMPVWH483Q5TP8K2H0S2L4" hidden="1">#REF!</definedName>
    <definedName name="BExKU82I99FEUIZLODXJDOJC96CQ" localSheetId="20" hidden="1">#REF!</definedName>
    <definedName name="BExKU82I99FEUIZLODXJDOJC96CQ" hidden="1">#REF!</definedName>
    <definedName name="BExKU9EXMNZKVJV6GSO4XEI3YCWM" localSheetId="20" hidden="1">#REF!</definedName>
    <definedName name="BExKU9EXMNZKVJV6GSO4XEI3YCWM" hidden="1">#REF!</definedName>
    <definedName name="BExKUDM0DFSCM3D91SH0XLXJSL18" localSheetId="20" hidden="1">#REF!</definedName>
    <definedName name="BExKUDM0DFSCM3D91SH0XLXJSL18" hidden="1">#REF!</definedName>
    <definedName name="BExKUGGKEOHX3EEPQ7NGSZWZ8UPA" localSheetId="20" hidden="1">#REF!</definedName>
    <definedName name="BExKUGGKEOHX3EEPQ7NGSZWZ8UPA" hidden="1">#REF!</definedName>
    <definedName name="BExKULEKJLA77AUQPDUHSM94Y76Z" localSheetId="20" hidden="1">#REF!</definedName>
    <definedName name="BExKULEKJLA77AUQPDUHSM94Y76Z" hidden="1">#REF!</definedName>
    <definedName name="BExKUPAT7VWF9ZS0PSYAV71U4N72" localSheetId="20" hidden="1">#REF!</definedName>
    <definedName name="BExKUPAT7VWF9ZS0PSYAV71U4N72" hidden="1">#REF!</definedName>
    <definedName name="BExKV08R85MKI3MAX9E2HERNQUNL" localSheetId="15" hidden="1">#REF!</definedName>
    <definedName name="BExKV08R85MKI3MAX9E2HERNQUNL" localSheetId="16" hidden="1">#REF!</definedName>
    <definedName name="BExKV08R85MKI3MAX9E2HERNQUNL" localSheetId="20" hidden="1">#REF!</definedName>
    <definedName name="BExKV08R85MKI3MAX9E2HERNQUNL" hidden="1">#REF!</definedName>
    <definedName name="BExKV334XOSQSXAYPE1ZFCWHR4J8" localSheetId="20" hidden="1">#REF!</definedName>
    <definedName name="BExKV334XOSQSXAYPE1ZFCWHR4J8" hidden="1">#REF!</definedName>
    <definedName name="BExKV4AAUNNJL5JWD7PX6BFKVS6O" localSheetId="20" hidden="1">#REF!</definedName>
    <definedName name="BExKV4AAUNNJL5JWD7PX6BFKVS6O" hidden="1">#REF!</definedName>
    <definedName name="BExKV6J9WVQH09L0UOV4PHTLKXRK" localSheetId="20" hidden="1">#REF!</definedName>
    <definedName name="BExKV6J9WVQH09L0UOV4PHTLKXRK" hidden="1">#REF!</definedName>
    <definedName name="BExKVDVK6HN74GQPTXICP9BFC8CF" localSheetId="20" hidden="1">#REF!</definedName>
    <definedName name="BExKVDVK6HN74GQPTXICP9BFC8CF" hidden="1">#REF!</definedName>
    <definedName name="BExKVFZ3ZZGIC1QI8XN6BYFWN0ZY" localSheetId="20" hidden="1">#REF!</definedName>
    <definedName name="BExKVFZ3ZZGIC1QI8XN6BYFWN0ZY" hidden="1">#REF!</definedName>
    <definedName name="BExKVG4KGO28KPGTAFL1R8TTZ10N" localSheetId="20" hidden="1">#REF!</definedName>
    <definedName name="BExKVG4KGO28KPGTAFL1R8TTZ10N" hidden="1">#REF!</definedName>
    <definedName name="BExKVQRICZRKMKC3XFBPYJM79KT1" localSheetId="20" hidden="1">#REF!</definedName>
    <definedName name="BExKVQRICZRKMKC3XFBPYJM79KT1" hidden="1">#REF!</definedName>
    <definedName name="BExKW0CSH7DA02YSNV64PSEIXB2P" localSheetId="20" hidden="1">#REF!</definedName>
    <definedName name="BExKW0CSH7DA02YSNV64PSEIXB2P" hidden="1">#REF!</definedName>
    <definedName name="BExKW61SUXF65SCFWSZUR9GUOOMH" localSheetId="20" hidden="1">#REF!</definedName>
    <definedName name="BExKW61SUXF65SCFWSZUR9GUOOMH" hidden="1">#REF!</definedName>
    <definedName name="BExM9NUG3Q31X01AI9ZJCZIX25CS" localSheetId="20" hidden="1">#REF!</definedName>
    <definedName name="BExM9NUG3Q31X01AI9ZJCZIX25CS" hidden="1">#REF!</definedName>
    <definedName name="BExM9OG182RP30MY23PG49LVPZ1C" localSheetId="20" hidden="1">#REF!</definedName>
    <definedName name="BExM9OG182RP30MY23PG49LVPZ1C" hidden="1">#REF!</definedName>
    <definedName name="BExMA64MW1S18NH8DCKPCCEI5KCB" localSheetId="20" hidden="1">#REF!</definedName>
    <definedName name="BExMA64MW1S18NH8DCKPCCEI5KCB" hidden="1">#REF!</definedName>
    <definedName name="BExMAAMGWSV264QND3PEEFNT51OK" localSheetId="20" hidden="1">#REF!</definedName>
    <definedName name="BExMAAMGWSV264QND3PEEFNT51OK" hidden="1">#REF!</definedName>
    <definedName name="BExMAC4FBX1U0Y3998JERGS9KL2T" localSheetId="20" hidden="1">#REF!</definedName>
    <definedName name="BExMAC4FBX1U0Y3998JERGS9KL2T" hidden="1">#REF!</definedName>
    <definedName name="BExMAIF09XQ94J83IAH3DFXTENQV" localSheetId="20" hidden="1">#REF!</definedName>
    <definedName name="BExMAIF09XQ94J83IAH3DFXTENQV" hidden="1">#REF!</definedName>
    <definedName name="BExMALEWFUEM8Y686IT03ECURUBR" localSheetId="20" hidden="1">#REF!</definedName>
    <definedName name="BExMALEWFUEM8Y686IT03ECURUBR" hidden="1">#REF!</definedName>
    <definedName name="BExMAR3XSK6RSFLHP7ZX1EWGHASI" localSheetId="20" hidden="1">#REF!</definedName>
    <definedName name="BExMAR3XSK6RSFLHP7ZX1EWGHASI" hidden="1">#REF!</definedName>
    <definedName name="BExMAXJS82ZJ8RS22VLE0V0LDUII" localSheetId="20" hidden="1">#REF!</definedName>
    <definedName name="BExMAXJS82ZJ8RS22VLE0V0LDUII" hidden="1">#REF!</definedName>
    <definedName name="BExMB4QRS0R3MTB4CMUHFZ84LNZQ" localSheetId="20" hidden="1">#REF!</definedName>
    <definedName name="BExMB4QRS0R3MTB4CMUHFZ84LNZQ" hidden="1">#REF!</definedName>
    <definedName name="BExMBC35WKQY5CWQJLV4D05O6971" localSheetId="20" hidden="1">#REF!</definedName>
    <definedName name="BExMBC35WKQY5CWQJLV4D05O6971" hidden="1">#REF!</definedName>
    <definedName name="BExMBFTZV4Q1A5KG25C1N9PHQNSW" localSheetId="20" hidden="1">#REF!</definedName>
    <definedName name="BExMBFTZV4Q1A5KG25C1N9PHQNSW" hidden="1">#REF!</definedName>
    <definedName name="BExMBK6ISK3U7KHZKUJXIDKGF6VW" localSheetId="20" hidden="1">#REF!</definedName>
    <definedName name="BExMBK6ISK3U7KHZKUJXIDKGF6VW" hidden="1">#REF!</definedName>
    <definedName name="BExMBMVGO0XJ71IWHILW9QA74NPG" localSheetId="20" hidden="1">#REF!</definedName>
    <definedName name="BExMBMVGO0XJ71IWHILW9QA74NPG" hidden="1">#REF!</definedName>
    <definedName name="BExMBYPQDG9AYDQ5E8IECVFREPO6" localSheetId="20" hidden="1">#REF!</definedName>
    <definedName name="BExMBYPQDG9AYDQ5E8IECVFREPO6" hidden="1">#REF!</definedName>
    <definedName name="BExMBZ5YTPW7PFDUD2A9VUJ4HTNH" localSheetId="15" hidden="1">#REF!</definedName>
    <definedName name="BExMBZ5YTPW7PFDUD2A9VUJ4HTNH" localSheetId="16" hidden="1">#REF!</definedName>
    <definedName name="BExMBZ5YTPW7PFDUD2A9VUJ4HTNH" localSheetId="20" hidden="1">#REF!</definedName>
    <definedName name="BExMBZ5YTPW7PFDUD2A9VUJ4HTNH" hidden="1">#REF!</definedName>
    <definedName name="BExMBZM2XYYERB8X75SWZCZRQTT3" localSheetId="20" hidden="1">#REF!</definedName>
    <definedName name="BExMBZM2XYYERB8X75SWZCZRQTT3" hidden="1">#REF!</definedName>
    <definedName name="BExMC8AZUTX8LG89K2JJR7ZG62XX" localSheetId="20" hidden="1">#REF!</definedName>
    <definedName name="BExMC8AZUTX8LG89K2JJR7ZG62XX" hidden="1">#REF!</definedName>
    <definedName name="BExMCA96YR10V72G2R0SCIKPZLIZ" localSheetId="20" hidden="1">#REF!</definedName>
    <definedName name="BExMCA96YR10V72G2R0SCIKPZLIZ" hidden="1">#REF!</definedName>
    <definedName name="BExMCB5JU5I2VQDUBS4O42BTEVKI" localSheetId="20" hidden="1">#REF!</definedName>
    <definedName name="BExMCB5JU5I2VQDUBS4O42BTEVKI" hidden="1">#REF!</definedName>
    <definedName name="BExMCFSQFSEMPY5IXDIRKZDASDBR" localSheetId="20" hidden="1">#REF!</definedName>
    <definedName name="BExMCFSQFSEMPY5IXDIRKZDASDBR" hidden="1">#REF!</definedName>
    <definedName name="BExMCGUFAIU47IPVOIVWOZPLSX79" localSheetId="20" hidden="1">#REF!</definedName>
    <definedName name="BExMCGUFAIU47IPVOIVWOZPLSX79" hidden="1">#REF!</definedName>
    <definedName name="BExMCMZOEYWVOOJ98TBHTTCS7XB8" localSheetId="20" hidden="1">#REF!</definedName>
    <definedName name="BExMCMZOEYWVOOJ98TBHTTCS7XB8" hidden="1">#REF!</definedName>
    <definedName name="BExMCQQH8CGFPPPG70D6VV4J3XR6" localSheetId="20" hidden="1">#REF!</definedName>
    <definedName name="BExMCQQH8CGFPPPG70D6VV4J3XR6" hidden="1">#REF!</definedName>
    <definedName name="BExMCS8EF2W3FS9QADNKREYSI8P0" localSheetId="20" hidden="1">#REF!</definedName>
    <definedName name="BExMCS8EF2W3FS9QADNKREYSI8P0" hidden="1">#REF!</definedName>
    <definedName name="BExMCUS7GSOM96J0HJ7EH0FFM2AC" localSheetId="20" hidden="1">#REF!</definedName>
    <definedName name="BExMCUS7GSOM96J0HJ7EH0FFM2AC" hidden="1">#REF!</definedName>
    <definedName name="BExMCYTT6TVDWMJXO1NZANRTVNAN" localSheetId="20" hidden="1">#REF!</definedName>
    <definedName name="BExMCYTT6TVDWMJXO1NZANRTVNAN" hidden="1">#REF!</definedName>
    <definedName name="BExMD5F6IAV108XYJLXUO9HD0IT6" localSheetId="20" hidden="1">#REF!</definedName>
    <definedName name="BExMD5F6IAV108XYJLXUO9HD0IT6" hidden="1">#REF!</definedName>
    <definedName name="BExMDANV66W9T3XAXID40XFJ0J93" localSheetId="20" hidden="1">#REF!</definedName>
    <definedName name="BExMDANV66W9T3XAXID40XFJ0J93" hidden="1">#REF!</definedName>
    <definedName name="BExMDGD1KQP7NNR78X2ZX4FCBQ1S" localSheetId="20" hidden="1">#REF!</definedName>
    <definedName name="BExMDGD1KQP7NNR78X2ZX4FCBQ1S" hidden="1">#REF!</definedName>
    <definedName name="BExMDIRDK0DI8P86HB7WPH8QWLSQ" localSheetId="20" hidden="1">#REF!</definedName>
    <definedName name="BExMDIRDK0DI8P86HB7WPH8QWLSQ" hidden="1">#REF!</definedName>
    <definedName name="BExMDPI2FVMORSWDDCVAJ85WYAYO" localSheetId="20" hidden="1">#REF!</definedName>
    <definedName name="BExMDPI2FVMORSWDDCVAJ85WYAYO" hidden="1">#REF!</definedName>
    <definedName name="BExMDUWB7VWHFFR266QXO46BNV2S" localSheetId="20" hidden="1">#REF!</definedName>
    <definedName name="BExMDUWB7VWHFFR266QXO46BNV2S" hidden="1">#REF!</definedName>
    <definedName name="BExME2U47N8LZG0BPJ49ANY5QVV2" localSheetId="20" hidden="1">#REF!</definedName>
    <definedName name="BExME2U47N8LZG0BPJ49ANY5QVV2" hidden="1">#REF!</definedName>
    <definedName name="BExME5OOQT5THEZMTKUDCTJQJ75P" localSheetId="20" hidden="1">#REF!</definedName>
    <definedName name="BExME5OOQT5THEZMTKUDCTJQJ75P" hidden="1">#REF!</definedName>
    <definedName name="BExME88DH5DUKMUFI9FNVECXFD2E" localSheetId="20" hidden="1">#REF!</definedName>
    <definedName name="BExME88DH5DUKMUFI9FNVECXFD2E" hidden="1">#REF!</definedName>
    <definedName name="BExME9A7MOGAK7YTTQYXP5DL6VYA" localSheetId="20" hidden="1">#REF!</definedName>
    <definedName name="BExME9A7MOGAK7YTTQYXP5DL6VYA" hidden="1">#REF!</definedName>
    <definedName name="BExMEIF7MG94HDIP9UUN2B1R7AP9" localSheetId="20" hidden="1">#REF!</definedName>
    <definedName name="BExMEIF7MG94HDIP9UUN2B1R7AP9" hidden="1">#REF!</definedName>
    <definedName name="BExMEOV9YFRY5C3GDLU60GIX10BY" localSheetId="20" hidden="1">#REF!</definedName>
    <definedName name="BExMEOV9YFRY5C3GDLU60GIX10BY" hidden="1">#REF!</definedName>
    <definedName name="BExMEQ7OI6NAP3UP3UX0O5JKS0DV" localSheetId="20" hidden="1">#REF!</definedName>
    <definedName name="BExMEQ7OI6NAP3UP3UX0O5JKS0DV" hidden="1">#REF!</definedName>
    <definedName name="BExMEY09ESM4H2YGKEQQRYUD114R" localSheetId="20" hidden="1">#REF!</definedName>
    <definedName name="BExMEY09ESM4H2YGKEQQRYUD114R" hidden="1">#REF!</definedName>
    <definedName name="BExMF4G4IUPQY1Y5GEY5N3E04CL6" localSheetId="20" hidden="1">#REF!</definedName>
    <definedName name="BExMF4G4IUPQY1Y5GEY5N3E04CL6" hidden="1">#REF!</definedName>
    <definedName name="BExMF5I0YYHYSHHGNQEI50YPTUFU" localSheetId="20" hidden="1">#REF!</definedName>
    <definedName name="BExMF5I0YYHYSHHGNQEI50YPTUFU" hidden="1">#REF!</definedName>
    <definedName name="BExMF9UIGYMOAQK0ELUWP0S0HZZY" localSheetId="20" hidden="1">#REF!</definedName>
    <definedName name="BExMF9UIGYMOAQK0ELUWP0S0HZZY" hidden="1">#REF!</definedName>
    <definedName name="BExMFDLBSWFMRDYJ2DZETI3EXKN2" localSheetId="20" hidden="1">#REF!</definedName>
    <definedName name="BExMFDLBSWFMRDYJ2DZETI3EXKN2" hidden="1">#REF!</definedName>
    <definedName name="BExMFLDTMRTCHKA37LQW67BG8D5C" localSheetId="20" hidden="1">#REF!</definedName>
    <definedName name="BExMFLDTMRTCHKA37LQW67BG8D5C" hidden="1">#REF!</definedName>
    <definedName name="BExMFYPXA6CPPQEIQCZVJ1O8CC3D" localSheetId="20" hidden="1">#REF!</definedName>
    <definedName name="BExMFYPXA6CPPQEIQCZVJ1O8CC3D" hidden="1">#REF!</definedName>
    <definedName name="BExMG3IJ4BTO1ISLMJY91RJVU21M" localSheetId="20" hidden="1">#REF!</definedName>
    <definedName name="BExMG3IJ4BTO1ISLMJY91RJVU21M" hidden="1">#REF!</definedName>
    <definedName name="BExMG9NSK30KD01QX0UBN2VNRTG4" localSheetId="20" hidden="1">#REF!</definedName>
    <definedName name="BExMG9NSK30KD01QX0UBN2VNRTG4" hidden="1">#REF!</definedName>
    <definedName name="BExMGD99CUH3CN5F5OWTFJPXIOC5" localSheetId="20" hidden="1">#REF!</definedName>
    <definedName name="BExMGD99CUH3CN5F5OWTFJPXIOC5" hidden="1">#REF!</definedName>
    <definedName name="BExMGG3PFIHPHX7NXB7HDFI3N12L" localSheetId="20" hidden="1">#REF!</definedName>
    <definedName name="BExMGG3PFIHPHX7NXB7HDFI3N12L" hidden="1">#REF!</definedName>
    <definedName name="BExMGGUQP0X7T5PIESJE86819NLZ" localSheetId="20" hidden="1">#REF!</definedName>
    <definedName name="BExMGGUQP0X7T5PIESJE86819NLZ" hidden="1">#REF!</definedName>
    <definedName name="BExMH3H9TW5TJCNU5Z1EWXP3BAEP" localSheetId="20" hidden="1">#REF!</definedName>
    <definedName name="BExMH3H9TW5TJCNU5Z1EWXP3BAEP" hidden="1">#REF!</definedName>
    <definedName name="BExMHOWPB34KPZ76M2KIX2C9R2VB" localSheetId="20" hidden="1">#REF!</definedName>
    <definedName name="BExMHOWPB34KPZ76M2KIX2C9R2VB" hidden="1">#REF!</definedName>
    <definedName name="BExMHSSYC6KVHA3QDTSYPN92TWMI" localSheetId="20" hidden="1">#REF!</definedName>
    <definedName name="BExMHSSYC6KVHA3QDTSYPN92TWMI" hidden="1">#REF!</definedName>
    <definedName name="BExMI0WA793SF41LQ40A28U8OXQY" localSheetId="20" hidden="1">#REF!</definedName>
    <definedName name="BExMI0WA793SF41LQ40A28U8OXQY" hidden="1">#REF!</definedName>
    <definedName name="BExMI3AJ9477KDL4T9DHET4LJJTW" localSheetId="20" hidden="1">#REF!</definedName>
    <definedName name="BExMI3AJ9477KDL4T9DHET4LJJTW" hidden="1">#REF!</definedName>
    <definedName name="BExMI58NHPZ1UTOZCYFOQPS8I7WN" localSheetId="20" hidden="1">#REF!</definedName>
    <definedName name="BExMI58NHPZ1UTOZCYFOQPS8I7WN" hidden="1">#REF!</definedName>
    <definedName name="BExMI6L9KX05GAK523JFKICJMTA5" localSheetId="20" hidden="1">#REF!</definedName>
    <definedName name="BExMI6L9KX05GAK523JFKICJMTA5" hidden="1">#REF!</definedName>
    <definedName name="BExMI6QQ20XHD0NWJUN741B37182" localSheetId="20" hidden="1">#REF!</definedName>
    <definedName name="BExMI6QQ20XHD0NWJUN741B37182" hidden="1">#REF!</definedName>
    <definedName name="BExMI7MYLMINF9AC59CYYVFGQJAY" localSheetId="20" hidden="1">#REF!</definedName>
    <definedName name="BExMI7MYLMINF9AC59CYYVFGQJAY" hidden="1">#REF!</definedName>
    <definedName name="BExMI8JB94SBD9EMNJEK7Y2T6GYU" localSheetId="20" hidden="1">#REF!</definedName>
    <definedName name="BExMI8JB94SBD9EMNJEK7Y2T6GYU" hidden="1">#REF!</definedName>
    <definedName name="BExMI8OS85YTW3KYVE4YD0R7Z6UV" localSheetId="20" hidden="1">#REF!</definedName>
    <definedName name="BExMI8OS85YTW3KYVE4YD0R7Z6UV" hidden="1">#REF!</definedName>
    <definedName name="BExMIBOOZU40JS3F89OMPSRCE9MM" localSheetId="20" hidden="1">#REF!</definedName>
    <definedName name="BExMIBOOZU40JS3F89OMPSRCE9MM" hidden="1">#REF!</definedName>
    <definedName name="BExMIHJ01IVQHPV5ZNO9UPQB64N8" localSheetId="20" hidden="1">#REF!</definedName>
    <definedName name="BExMIHJ01IVQHPV5ZNO9UPQB64N8" hidden="1">#REF!</definedName>
    <definedName name="BExMIIQ5MBWSIHTFWAQADXMZC22Q" localSheetId="20" hidden="1">#REF!</definedName>
    <definedName name="BExMIIQ5MBWSIHTFWAQADXMZC22Q" hidden="1">#REF!</definedName>
    <definedName name="BExMIL4I2GE866I25CR5JBLJWJ6A" localSheetId="20" hidden="1">#REF!</definedName>
    <definedName name="BExMIL4I2GE866I25CR5JBLJWJ6A" hidden="1">#REF!</definedName>
    <definedName name="BExMIRKIPF27SNO82SPFSB3T5U17" localSheetId="20" hidden="1">#REF!</definedName>
    <definedName name="BExMIRKIPF27SNO82SPFSB3T5U17" hidden="1">#REF!</definedName>
    <definedName name="BExMITILFEELDXT62AREXCM0DX4R" localSheetId="20" hidden="1">#REF!</definedName>
    <definedName name="BExMITILFEELDXT62AREXCM0DX4R" hidden="1">#REF!</definedName>
    <definedName name="BExMIV0KC8555D5E42ZGWG15Y0MO" localSheetId="20" hidden="1">#REF!</definedName>
    <definedName name="BExMIV0KC8555D5E42ZGWG15Y0MO" hidden="1">#REF!</definedName>
    <definedName name="BExMIZT6AN7E6YMW2S87CTCN2UXH" localSheetId="20" hidden="1">#REF!</definedName>
    <definedName name="BExMIZT6AN7E6YMW2S87CTCN2UXH" hidden="1">#REF!</definedName>
    <definedName name="BExMJ03XNEEQE05W28YBDN4G56JD" localSheetId="20" hidden="1">#REF!</definedName>
    <definedName name="BExMJ03XNEEQE05W28YBDN4G56JD" hidden="1">#REF!</definedName>
    <definedName name="BExMJ15T9F3475M0896SG60TN0SR" localSheetId="20" hidden="1">#REF!</definedName>
    <definedName name="BExMJ15T9F3475M0896SG60TN0SR" hidden="1">#REF!</definedName>
    <definedName name="BExMJ39CRE4I6SJI19LKWDKX3OQ2" localSheetId="20" hidden="1">#REF!</definedName>
    <definedName name="BExMJ39CRE4I6SJI19LKWDKX3OQ2" hidden="1">#REF!</definedName>
    <definedName name="BExMJC8UI1MMXIJR29O1IWETLHH6" localSheetId="20" hidden="1">#REF!</definedName>
    <definedName name="BExMJC8UI1MMXIJR29O1IWETLHH6" hidden="1">#REF!</definedName>
    <definedName name="BExMJNC8ZFB9DRFOJ961ZAJ8U3A8" localSheetId="20" hidden="1">#REF!</definedName>
    <definedName name="BExMJNC8ZFB9DRFOJ961ZAJ8U3A8" hidden="1">#REF!</definedName>
    <definedName name="BExMJSA6JY35531TSI8ZQP6U7CDE" localSheetId="20" hidden="1">#REF!</definedName>
    <definedName name="BExMJSA6JY35531TSI8ZQP6U7CDE" hidden="1">#REF!</definedName>
    <definedName name="BExMJTBV8A3D31W2IQHP9RDFPPHQ" localSheetId="20" hidden="1">#REF!</definedName>
    <definedName name="BExMJTBV8A3D31W2IQHP9RDFPPHQ" hidden="1">#REF!</definedName>
    <definedName name="BExMK2RTXN4QJWEUNX002XK8VQP8" localSheetId="20" hidden="1">#REF!</definedName>
    <definedName name="BExMK2RTXN4QJWEUNX002XK8VQP8" hidden="1">#REF!</definedName>
    <definedName name="BExMK3YZF17HAMXX3PO2KP6S46ZU" localSheetId="20" hidden="1">#REF!</definedName>
    <definedName name="BExMK3YZF17HAMXX3PO2KP6S46ZU" hidden="1">#REF!</definedName>
    <definedName name="BExMKBGQDUZ8AWXYHA3QVMSDVZ3D" localSheetId="20" hidden="1">#REF!</definedName>
    <definedName name="BExMKBGQDUZ8AWXYHA3QVMSDVZ3D" hidden="1">#REF!</definedName>
    <definedName name="BExMKBM1467553LDFZRRKVSHN374" localSheetId="20" hidden="1">#REF!</definedName>
    <definedName name="BExMKBM1467553LDFZRRKVSHN374" hidden="1">#REF!</definedName>
    <definedName name="BExMKGK5FJUC0AU8MABRGDC5ZM70" localSheetId="20" hidden="1">#REF!</definedName>
    <definedName name="BExMKGK5FJUC0AU8MABRGDC5ZM70" hidden="1">#REF!</definedName>
    <definedName name="BExMKISYVO6POIGSJWIW3PHDYL45" localSheetId="20" hidden="1">#REF!</definedName>
    <definedName name="BExMKISYVO6POIGSJWIW3PHDYL45" hidden="1">#REF!</definedName>
    <definedName name="BExMKSP1VOPPTKX4WEPT3LUKE8WQ" localSheetId="20" hidden="1">#REF!</definedName>
    <definedName name="BExMKSP1VOPPTKX4WEPT3LUKE8WQ" hidden="1">#REF!</definedName>
    <definedName name="BExMKTW7R5SOV4PHAFGHU3W73DYE" localSheetId="20" hidden="1">#REF!</definedName>
    <definedName name="BExMKTW7R5SOV4PHAFGHU3W73DYE" hidden="1">#REF!</definedName>
    <definedName name="BExMKU7051J2W1RQXGZGE62NBRUZ" localSheetId="20" hidden="1">#REF!</definedName>
    <definedName name="BExMKU7051J2W1RQXGZGE62NBRUZ" hidden="1">#REF!</definedName>
    <definedName name="BExMKUN3WPECJR2XRID2R7GZRGNX" localSheetId="20" hidden="1">#REF!</definedName>
    <definedName name="BExMKUN3WPECJR2XRID2R7GZRGNX" hidden="1">#REF!</definedName>
    <definedName name="BExMKZ535P011X4TNV16GCOH4H21" localSheetId="20" hidden="1">#REF!</definedName>
    <definedName name="BExMKZ535P011X4TNV16GCOH4H21" hidden="1">#REF!</definedName>
    <definedName name="BExML2VXA0E0WCJ13O00WFMOW4RI" localSheetId="20" hidden="1">#REF!</definedName>
    <definedName name="BExML2VXA0E0WCJ13O00WFMOW4RI" hidden="1">#REF!</definedName>
    <definedName name="BExML3XQNDIMX55ZCHHXKUV3D6E6" localSheetId="20" hidden="1">#REF!</definedName>
    <definedName name="BExML3XQNDIMX55ZCHHXKUV3D6E6" hidden="1">#REF!</definedName>
    <definedName name="BExML5QGSWHLI18BGY4CGOTD3UWH" localSheetId="20" hidden="1">#REF!</definedName>
    <definedName name="BExML5QGSWHLI18BGY4CGOTD3UWH" hidden="1">#REF!</definedName>
    <definedName name="BExML6MTWMIEAK6NWSBVYN98A7G9" localSheetId="20" hidden="1">#REF!</definedName>
    <definedName name="BExML6MTWMIEAK6NWSBVYN98A7G9" hidden="1">#REF!</definedName>
    <definedName name="BExMLO5Z61RE85X8HHX2G4IU3AZW" localSheetId="20" hidden="1">#REF!</definedName>
    <definedName name="BExMLO5Z61RE85X8HHX2G4IU3AZW" hidden="1">#REF!</definedName>
    <definedName name="BExMLVI7UORSHM9FMO8S2EI0TMTS" localSheetId="20" hidden="1">#REF!</definedName>
    <definedName name="BExMLVI7UORSHM9FMO8S2EI0TMTS" hidden="1">#REF!</definedName>
    <definedName name="BExMM5UCOT2HSSN0ZIPZW55GSOVO" localSheetId="20" hidden="1">#REF!</definedName>
    <definedName name="BExMM5UCOT2HSSN0ZIPZW55GSOVO" hidden="1">#REF!</definedName>
    <definedName name="BExMM8ZRS5RQ8H1H55RVPVTDL5NL" localSheetId="20" hidden="1">#REF!</definedName>
    <definedName name="BExMM8ZRS5RQ8H1H55RVPVTDL5NL" hidden="1">#REF!</definedName>
    <definedName name="BExMMH8EAZB09XXQ5X4LR0P4NHG9" localSheetId="20" hidden="1">#REF!</definedName>
    <definedName name="BExMMH8EAZB09XXQ5X4LR0P4NHG9" hidden="1">#REF!</definedName>
    <definedName name="BExMMIQH5BABNZVCIQ7TBCQ10AY5" localSheetId="20" hidden="1">#REF!</definedName>
    <definedName name="BExMMIQH5BABNZVCIQ7TBCQ10AY5" hidden="1">#REF!</definedName>
    <definedName name="BExMMNIZ2T7M22WECMUQXEF4NJ71" localSheetId="20" hidden="1">#REF!</definedName>
    <definedName name="BExMMNIZ2T7M22WECMUQXEF4NJ71" hidden="1">#REF!</definedName>
    <definedName name="BExMMPMIOU7BURTV0L1K6ACW9X73" localSheetId="20" hidden="1">#REF!</definedName>
    <definedName name="BExMMPMIOU7BURTV0L1K6ACW9X73" hidden="1">#REF!</definedName>
    <definedName name="BExMMQ835AJDHS4B419SS645P67Q" localSheetId="20" hidden="1">#REF!</definedName>
    <definedName name="BExMMQ835AJDHS4B419SS645P67Q" hidden="1">#REF!</definedName>
    <definedName name="BExMMQ844A9KG2DK921WGK4O9YPZ" localSheetId="20" hidden="1">#REF!</definedName>
    <definedName name="BExMMQ844A9KG2DK921WGK4O9YPZ" hidden="1">#REF!</definedName>
    <definedName name="BExMMQIUVPCOBISTEJJYNCCLUCPY" localSheetId="20" hidden="1">#REF!</definedName>
    <definedName name="BExMMQIUVPCOBISTEJJYNCCLUCPY" hidden="1">#REF!</definedName>
    <definedName name="BExMMSH37SF6GV4N9O9EW1APAZ1E" localSheetId="20" hidden="1">#REF!</definedName>
    <definedName name="BExMMSH37SF6GV4N9O9EW1APAZ1E" hidden="1">#REF!</definedName>
    <definedName name="BExMMTIXETA5VAKBSOFDD5SRU887" localSheetId="20" hidden="1">#REF!</definedName>
    <definedName name="BExMMTIXETA5VAKBSOFDD5SRU887" hidden="1">#REF!</definedName>
    <definedName name="BExMMV0P6P5YS3C35G0JYYHI7992" localSheetId="20" hidden="1">#REF!</definedName>
    <definedName name="BExMMV0P6P5YS3C35G0JYYHI7992" hidden="1">#REF!</definedName>
    <definedName name="BExMN1WVXE52MEF2NT3IVTY8KJQM" localSheetId="20" hidden="1">#REF!</definedName>
    <definedName name="BExMN1WVXE52MEF2NT3IVTY8KJQM" hidden="1">#REF!</definedName>
    <definedName name="BExMN2IH1J3S3D19MIV7YYZMS9DV" localSheetId="20" hidden="1">#REF!</definedName>
    <definedName name="BExMN2IH1J3S3D19MIV7YYZMS9DV" hidden="1">#REF!</definedName>
    <definedName name="BExMNAWJNSZ1W6QTQUX8O56Y0NF2" localSheetId="20" hidden="1">#REF!</definedName>
    <definedName name="BExMNAWJNSZ1W6QTQUX8O56Y0NF2" hidden="1">#REF!</definedName>
    <definedName name="BExMNDR4V2VG5RFZDGTAGD3Q9PPG" localSheetId="15" hidden="1">#REF!</definedName>
    <definedName name="BExMNDR4V2VG5RFZDGTAGD3Q9PPG" localSheetId="16" hidden="1">#REF!</definedName>
    <definedName name="BExMNDR4V2VG5RFZDGTAGD3Q9PPG" localSheetId="20" hidden="1">#REF!</definedName>
    <definedName name="BExMNDR4V2VG5RFZDGTAGD3Q9PPG" hidden="1">#REF!</definedName>
    <definedName name="BExMNJLFWZBRN9PZF1IO9CYWV1B2" localSheetId="20" hidden="1">#REF!</definedName>
    <definedName name="BExMNJLFWZBRN9PZF1IO9CYWV1B2" hidden="1">#REF!</definedName>
    <definedName name="BExMNKCJ0FA57YEUUAJE43U1QN5P" localSheetId="20" hidden="1">#REF!</definedName>
    <definedName name="BExMNKCJ0FA57YEUUAJE43U1QN5P" hidden="1">#REF!</definedName>
    <definedName name="BExMNKN5D1WEF2OOJVP6LZ6DLU3Y" localSheetId="20" hidden="1">#REF!</definedName>
    <definedName name="BExMNKN5D1WEF2OOJVP6LZ6DLU3Y" hidden="1">#REF!</definedName>
    <definedName name="BExMNR38HMPLWAJRQ9MMS3ZAZ9IU" localSheetId="20" hidden="1">#REF!</definedName>
    <definedName name="BExMNR38HMPLWAJRQ9MMS3ZAZ9IU" hidden="1">#REF!</definedName>
    <definedName name="BExMNRDZULKJMVY2VKIIRM2M5A1M" localSheetId="20" hidden="1">#REF!</definedName>
    <definedName name="BExMNRDZULKJMVY2VKIIRM2M5A1M" hidden="1">#REF!</definedName>
    <definedName name="BExMO9IOWKTWHO8LQJJQI5P3INWY" localSheetId="20" hidden="1">#REF!</definedName>
    <definedName name="BExMO9IOWKTWHO8LQJJQI5P3INWY" hidden="1">#REF!</definedName>
    <definedName name="BExMOI29DOEK5R1A5QZPUDKF7N6T" localSheetId="20" hidden="1">#REF!</definedName>
    <definedName name="BExMOI29DOEK5R1A5QZPUDKF7N6T" hidden="1">#REF!</definedName>
    <definedName name="BExMOIYOIL4KOXZBI7MJYXPIV1QJ" localSheetId="20" hidden="1">#REF!</definedName>
    <definedName name="BExMOIYOIL4KOXZBI7MJYXPIV1QJ" hidden="1">#REF!</definedName>
    <definedName name="BExMORI2ZA9JU0J28GT1ZAXP5A9C" localSheetId="20" hidden="1">#REF!</definedName>
    <definedName name="BExMORI2ZA9JU0J28GT1ZAXP5A9C" hidden="1">#REF!</definedName>
    <definedName name="BExMPAJ5AJAXGKGK3F6H3ODS6RF4" localSheetId="20" hidden="1">#REF!</definedName>
    <definedName name="BExMPAJ5AJAXGKGK3F6H3ODS6RF4" hidden="1">#REF!</definedName>
    <definedName name="BExMPD2X55FFBVJ6CBUKNPROIOEU" localSheetId="20" hidden="1">#REF!</definedName>
    <definedName name="BExMPD2X55FFBVJ6CBUKNPROIOEU" hidden="1">#REF!</definedName>
    <definedName name="BExMPGZ848E38FUH1JBQN97DGWAT" localSheetId="20" hidden="1">#REF!</definedName>
    <definedName name="BExMPGZ848E38FUH1JBQN97DGWAT" hidden="1">#REF!</definedName>
    <definedName name="BExMPMTICOSMQENOFKQ18K0ZT4S8" localSheetId="20" hidden="1">#REF!</definedName>
    <definedName name="BExMPMTICOSMQENOFKQ18K0ZT4S8" hidden="1">#REF!</definedName>
    <definedName name="BExMPMZ07II0R4KGWQQ7PGS3RZS4" localSheetId="20" hidden="1">#REF!</definedName>
    <definedName name="BExMPMZ07II0R4KGWQQ7PGS3RZS4" hidden="1">#REF!</definedName>
    <definedName name="BExMPOBH04JMDO6Z8DMSEJZM4ANN" localSheetId="20" hidden="1">#REF!</definedName>
    <definedName name="BExMPOBH04JMDO6Z8DMSEJZM4ANN" hidden="1">#REF!</definedName>
    <definedName name="BExMPSD77XQ3HA6A4FZOJK8G2JP3" localSheetId="20" hidden="1">#REF!</definedName>
    <definedName name="BExMPSD77XQ3HA6A4FZOJK8G2JP3" hidden="1">#REF!</definedName>
    <definedName name="BExMPT9KA5ZL7QPEO8EJSGDXUSF6" localSheetId="20" hidden="1">#REF!</definedName>
    <definedName name="BExMPT9KA5ZL7QPEO8EJSGDXUSF6" hidden="1">#REF!</definedName>
    <definedName name="BExMQ4I3Q7F0BMPHSFMFW9TZ87UD" localSheetId="20" hidden="1">#REF!</definedName>
    <definedName name="BExMQ4I3Q7F0BMPHSFMFW9TZ87UD" hidden="1">#REF!</definedName>
    <definedName name="BExMQ4SWDWI4N16AZ0T5CJ6HH8WC" localSheetId="20" hidden="1">#REF!</definedName>
    <definedName name="BExMQ4SWDWI4N16AZ0T5CJ6HH8WC" hidden="1">#REF!</definedName>
    <definedName name="BExMQ71WHW50GVX45JU951AGPLFQ" localSheetId="20" hidden="1">#REF!</definedName>
    <definedName name="BExMQ71WHW50GVX45JU951AGPLFQ" hidden="1">#REF!</definedName>
    <definedName name="BExMQGXSLPT4A6N47LE6FBVHWBOF" localSheetId="20" hidden="1">#REF!</definedName>
    <definedName name="BExMQGXSLPT4A6N47LE6FBVHWBOF" hidden="1">#REF!</definedName>
    <definedName name="BExMQSBR7PL4KLB1Q4961QO45Y4G" localSheetId="20" hidden="1">#REF!</definedName>
    <definedName name="BExMQSBR7PL4KLB1Q4961QO45Y4G" hidden="1">#REF!</definedName>
    <definedName name="BExMR1MA4I1X77714ZEPUVC8W398" localSheetId="20" hidden="1">#REF!</definedName>
    <definedName name="BExMR1MA4I1X77714ZEPUVC8W398" hidden="1">#REF!</definedName>
    <definedName name="BExMR8YQHA7N77HGHY4Y6R30I3XT" localSheetId="20" hidden="1">#REF!</definedName>
    <definedName name="BExMR8YQHA7N77HGHY4Y6R30I3XT" hidden="1">#REF!</definedName>
    <definedName name="BExMRENOIARWRYOIVPDIEBVNRDO7" localSheetId="20" hidden="1">#REF!</definedName>
    <definedName name="BExMRENOIARWRYOIVPDIEBVNRDO7" hidden="1">#REF!</definedName>
    <definedName name="BExMRQHUEHGF2FS4LCB0THFELGDI" localSheetId="20" hidden="1">#REF!</definedName>
    <definedName name="BExMRQHUEHGF2FS4LCB0THFELGDI" hidden="1">#REF!</definedName>
    <definedName name="BExMRRJNUMGRSDD5GGKKGEIZ6FTS" localSheetId="20" hidden="1">#REF!</definedName>
    <definedName name="BExMRRJNUMGRSDD5GGKKGEIZ6FTS" hidden="1">#REF!</definedName>
    <definedName name="BExMRU3ACIU0RD2BNWO55LH5U2BR" localSheetId="20" hidden="1">#REF!</definedName>
    <definedName name="BExMRU3ACIU0RD2BNWO55LH5U2BR" hidden="1">#REF!</definedName>
    <definedName name="BExMS86DS3IHF2GL3USMAG2JZHWC" localSheetId="20" hidden="1">#REF!</definedName>
    <definedName name="BExMS86DS3IHF2GL3USMAG2JZHWC" hidden="1">#REF!</definedName>
    <definedName name="BExMSCO8TZ680ZEYN2WP0KB738IZ" localSheetId="20" hidden="1">#REF!</definedName>
    <definedName name="BExMSCO8TZ680ZEYN2WP0KB738IZ" hidden="1">#REF!</definedName>
    <definedName name="BExMSQRCC40AP8BDUPL2I2DNC210" localSheetId="20" hidden="1">#REF!</definedName>
    <definedName name="BExMSQRCC40AP8BDUPL2I2DNC210" hidden="1">#REF!</definedName>
    <definedName name="BExO4J9LR712G00TVA82VNTG8O7H" localSheetId="20" hidden="1">#REF!</definedName>
    <definedName name="BExO4J9LR712G00TVA82VNTG8O7H" hidden="1">#REF!</definedName>
    <definedName name="BExO4WGD4T7PXNGQYFD65V3BP906" localSheetId="20" hidden="1">#REF!</definedName>
    <definedName name="BExO4WGD4T7PXNGQYFD65V3BP906" hidden="1">#REF!</definedName>
    <definedName name="BExO55G2KVZ7MIJ30N827CLH0I2A" localSheetId="15" hidden="1">#REF!</definedName>
    <definedName name="BExO55G2KVZ7MIJ30N827CLH0I2A" localSheetId="16" hidden="1">#REF!</definedName>
    <definedName name="BExO55G2KVZ7MIJ30N827CLH0I2A" localSheetId="20" hidden="1">#REF!</definedName>
    <definedName name="BExO55G2KVZ7MIJ30N827CLH0I2A" hidden="1">#REF!</definedName>
    <definedName name="BExO5A8PZD9EUHC5CMPU6N3SQ15L" localSheetId="20" hidden="1">#REF!</definedName>
    <definedName name="BExO5A8PZD9EUHC5CMPU6N3SQ15L" hidden="1">#REF!</definedName>
    <definedName name="BExO5XMAHL7CY3X0B1OPKZ28DCJ5" localSheetId="20" hidden="1">#REF!</definedName>
    <definedName name="BExO5XMAHL7CY3X0B1OPKZ28DCJ5" hidden="1">#REF!</definedName>
    <definedName name="BExO64NREBN75DKW0OMYAUWYVY5S" localSheetId="20" hidden="1">#REF!</definedName>
    <definedName name="BExO64NREBN75DKW0OMYAUWYVY5S" hidden="1">#REF!</definedName>
    <definedName name="BExO66LZJKY4PTQVREELI6POS4AY" localSheetId="20" hidden="1">#REF!</definedName>
    <definedName name="BExO66LZJKY4PTQVREELI6POS4AY" hidden="1">#REF!</definedName>
    <definedName name="BExO6LLHCYTF7CIVHKAO0NMET14Q" localSheetId="20" hidden="1">#REF!</definedName>
    <definedName name="BExO6LLHCYTF7CIVHKAO0NMET14Q" hidden="1">#REF!</definedName>
    <definedName name="BExO6QE36OX39618EFGY819YKS0N" localSheetId="20" hidden="1">#REF!</definedName>
    <definedName name="BExO6QE36OX39618EFGY819YKS0N" hidden="1">#REF!</definedName>
    <definedName name="BExO6Y6LB0P6L4JTH4J6TCB4OHW8" localSheetId="20" hidden="1">#REF!</definedName>
    <definedName name="BExO6Y6LB0P6L4JTH4J6TCB4OHW8" hidden="1">#REF!</definedName>
    <definedName name="BExO7OUQS3XTUQ2LDKGQ8AAQ3OJJ" localSheetId="20" hidden="1">#REF!</definedName>
    <definedName name="BExO7OUQS3XTUQ2LDKGQ8AAQ3OJJ" hidden="1">#REF!</definedName>
    <definedName name="BExO7RUSODZC2NQZMT2AFSMV2ONF" localSheetId="20" hidden="1">#REF!</definedName>
    <definedName name="BExO7RUSODZC2NQZMT2AFSMV2ONF" hidden="1">#REF!</definedName>
    <definedName name="BExO7VLLWHHV7J25Z3RPF2PK6D8H" localSheetId="20" hidden="1">#REF!</definedName>
    <definedName name="BExO7VLLWHHV7J25Z3RPF2PK6D8H" hidden="1">#REF!</definedName>
    <definedName name="BExO7WNA0JRE553ALPEZODW1ICID" localSheetId="20" hidden="1">#REF!</definedName>
    <definedName name="BExO7WNA0JRE553ALPEZODW1ICID" hidden="1">#REF!</definedName>
    <definedName name="BExO85HMYXZJ7SONWBKKIAXMCI3C" localSheetId="20" hidden="1">#REF!</definedName>
    <definedName name="BExO85HMYXZJ7SONWBKKIAXMCI3C" hidden="1">#REF!</definedName>
    <definedName name="BExO863922O4PBGQMUNEQKGN3K96" localSheetId="20" hidden="1">#REF!</definedName>
    <definedName name="BExO863922O4PBGQMUNEQKGN3K96" hidden="1">#REF!</definedName>
    <definedName name="BExO89ZIOXN0HOKHY24F7HDZ87UT" localSheetId="20" hidden="1">#REF!</definedName>
    <definedName name="BExO89ZIOXN0HOKHY24F7HDZ87UT" hidden="1">#REF!</definedName>
    <definedName name="BExO8BXK76C9VFPKRARWMK6YTJ6O" localSheetId="20" hidden="1">#REF!</definedName>
    <definedName name="BExO8BXK76C9VFPKRARWMK6YTJ6O" hidden="1">#REF!</definedName>
    <definedName name="BExO8CDTBCABLEUD6PE2UM2EZ6C4" localSheetId="20" hidden="1">#REF!</definedName>
    <definedName name="BExO8CDTBCABLEUD6PE2UM2EZ6C4" hidden="1">#REF!</definedName>
    <definedName name="BExO8I85NBW303RBA7RZM8Q42KKU" localSheetId="20" hidden="1">#REF!</definedName>
    <definedName name="BExO8I85NBW303RBA7RZM8Q42KKU" hidden="1">#REF!</definedName>
    <definedName name="BExO8IZ05ZG0XVOL3W41KBQE176A" localSheetId="20" hidden="1">#REF!</definedName>
    <definedName name="BExO8IZ05ZG0XVOL3W41KBQE176A" hidden="1">#REF!</definedName>
    <definedName name="BExO8SK9JB6X989C2E50VDFI9589" localSheetId="20" hidden="1">#REF!</definedName>
    <definedName name="BExO8SK9JB6X989C2E50VDFI9589" hidden="1">#REF!</definedName>
    <definedName name="BExO8SPR4QWYLQRJDDPI2HTYU64C" localSheetId="20" hidden="1">#REF!</definedName>
    <definedName name="BExO8SPR4QWYLQRJDDPI2HTYU64C" hidden="1">#REF!</definedName>
    <definedName name="BExO8UTAGQWDBQZEEF4HUNMLQCVU" localSheetId="20" hidden="1">#REF!</definedName>
    <definedName name="BExO8UTAGQWDBQZEEF4HUNMLQCVU" hidden="1">#REF!</definedName>
    <definedName name="BExO8ZWPPH977G7OJO9G8JR25ZG1" localSheetId="20" hidden="1">#REF!</definedName>
    <definedName name="BExO8ZWPPH977G7OJO9G8JR25ZG1" hidden="1">#REF!</definedName>
    <definedName name="BExO937E20IHMGQOZMECL3VZC7OX" localSheetId="20" hidden="1">#REF!</definedName>
    <definedName name="BExO937E20IHMGQOZMECL3VZC7OX" hidden="1">#REF!</definedName>
    <definedName name="BExO94UTJKQQ7TJTTJRTSR70YVJC" localSheetId="20" hidden="1">#REF!</definedName>
    <definedName name="BExO94UTJKQQ7TJTTJRTSR70YVJC" hidden="1">#REF!</definedName>
    <definedName name="BExO9AZXF5CN7MTM11IM5SV2RXHY" localSheetId="20" hidden="1">#REF!</definedName>
    <definedName name="BExO9AZXF5CN7MTM11IM5SV2RXHY" hidden="1">#REF!</definedName>
    <definedName name="BExO9J3A438976RXIUX5U9SU5T55" localSheetId="20" hidden="1">#REF!</definedName>
    <definedName name="BExO9J3A438976RXIUX5U9SU5T55" hidden="1">#REF!</definedName>
    <definedName name="BExO9RS5RXFJ1911HL3CCK6M74EP" localSheetId="20" hidden="1">#REF!</definedName>
    <definedName name="BExO9RS5RXFJ1911HL3CCK6M74EP" hidden="1">#REF!</definedName>
    <definedName name="BExO9SDRI1M6KMHXSG3AE5L0F2U3" localSheetId="20" hidden="1">#REF!</definedName>
    <definedName name="BExO9SDRI1M6KMHXSG3AE5L0F2U3" hidden="1">#REF!</definedName>
    <definedName name="BExO9V2U2YXAY904GYYGU6TD8Y7M" localSheetId="20" hidden="1">#REF!</definedName>
    <definedName name="BExO9V2U2YXAY904GYYGU6TD8Y7M" hidden="1">#REF!</definedName>
    <definedName name="BExOAQ3GKCT7YZW1EMVU3EILSZL2" localSheetId="20" hidden="1">#REF!</definedName>
    <definedName name="BExOAQ3GKCT7YZW1EMVU3EILSZL2" hidden="1">#REF!</definedName>
    <definedName name="BExOAULC4L2CQJSFPGMEJUUTI5B1" localSheetId="20" hidden="1">#REF!</definedName>
    <definedName name="BExOAULC4L2CQJSFPGMEJUUTI5B1" hidden="1">#REF!</definedName>
    <definedName name="BExOAZU2Y521ZUPN4R2HWBIUQKKR" localSheetId="20" hidden="1">#REF!</definedName>
    <definedName name="BExOAZU2Y521ZUPN4R2HWBIUQKKR" hidden="1">#REF!</definedName>
    <definedName name="BExOB9KT2THGV4SPLDVFTFXS4B14" localSheetId="20" hidden="1">#REF!</definedName>
    <definedName name="BExOB9KT2THGV4SPLDVFTFXS4B14" hidden="1">#REF!</definedName>
    <definedName name="BExOBEZ0IE2WBEYY3D3CMRI72N1K" localSheetId="20" hidden="1">#REF!</definedName>
    <definedName name="BExOBEZ0IE2WBEYY3D3CMRI72N1K" hidden="1">#REF!</definedName>
    <definedName name="BExOBIPU8760ITY0C8N27XZ3KWEF" localSheetId="20" hidden="1">#REF!</definedName>
    <definedName name="BExOBIPU8760ITY0C8N27XZ3KWEF" hidden="1">#REF!</definedName>
    <definedName name="BExOBM0I5L0MZ1G4H9MGMD87SBMZ" localSheetId="20" hidden="1">#REF!</definedName>
    <definedName name="BExOBM0I5L0MZ1G4H9MGMD87SBMZ" hidden="1">#REF!</definedName>
    <definedName name="BExOBOUXMP88KJY2BX2JLUJH5N0K" localSheetId="20" hidden="1">#REF!</definedName>
    <definedName name="BExOBOUXMP88KJY2BX2JLUJH5N0K" hidden="1">#REF!</definedName>
    <definedName name="BExOBP0FKQ4SVR59FB48UNLKCOR6" localSheetId="20" hidden="1">#REF!</definedName>
    <definedName name="BExOBP0FKQ4SVR59FB48UNLKCOR6" hidden="1">#REF!</definedName>
    <definedName name="BExOBXURJP8XL4VX0LAH1M4VR4VL" localSheetId="20" hidden="1">#REF!</definedName>
    <definedName name="BExOBXURJP8XL4VX0LAH1M4VR4VL" hidden="1">#REF!</definedName>
    <definedName name="BExOBYAVUCQ0IGM0Y6A75QHP0Q1A" localSheetId="20" hidden="1">#REF!</definedName>
    <definedName name="BExOBYAVUCQ0IGM0Y6A75QHP0Q1A" hidden="1">#REF!</definedName>
    <definedName name="BExOC3UEHB1CZNINSQHZANWJYKR8" localSheetId="20" hidden="1">#REF!</definedName>
    <definedName name="BExOC3UEHB1CZNINSQHZANWJYKR8" hidden="1">#REF!</definedName>
    <definedName name="BExOCBSF3XGO9YJ23LX2H78VOUR7" localSheetId="20" hidden="1">#REF!</definedName>
    <definedName name="BExOCBSF3XGO9YJ23LX2H78VOUR7" hidden="1">#REF!</definedName>
    <definedName name="BExOCHBYK42SX24MJ239H6G9OJ8E" localSheetId="20" hidden="1">#REF!</definedName>
    <definedName name="BExOCHBYK42SX24MJ239H6G9OJ8E" hidden="1">#REF!</definedName>
    <definedName name="BExOCKXFMOW6WPFEVX1I7R7FNDSS" localSheetId="20" hidden="1">#REF!</definedName>
    <definedName name="BExOCKXFMOW6WPFEVX1I7R7FNDSS" hidden="1">#REF!</definedName>
    <definedName name="BExOCYEXOB95DH5NOB0M5NOYX398" localSheetId="20" hidden="1">#REF!</definedName>
    <definedName name="BExOCYEXOB95DH5NOB0M5NOYX398" hidden="1">#REF!</definedName>
    <definedName name="BExOD4ERMDMFD8X1016N4EXOUR0S" localSheetId="20" hidden="1">#REF!</definedName>
    <definedName name="BExOD4ERMDMFD8X1016N4EXOUR0S" hidden="1">#REF!</definedName>
    <definedName name="BExOD55RS7BQUHRQ6H3USVGKR0P7" localSheetId="20" hidden="1">#REF!</definedName>
    <definedName name="BExOD55RS7BQUHRQ6H3USVGKR0P7" hidden="1">#REF!</definedName>
    <definedName name="BExOD7UQ6G3P86ZLZV0GY79H7VLL" localSheetId="20" hidden="1">#REF!</definedName>
    <definedName name="BExOD7UQ6G3P86ZLZV0GY79H7VLL" hidden="1">#REF!</definedName>
    <definedName name="BExODEWDDEABM4ZY3XREJIBZ8IVP" localSheetId="20" hidden="1">#REF!</definedName>
    <definedName name="BExODEWDDEABM4ZY3XREJIBZ8IVP" hidden="1">#REF!</definedName>
    <definedName name="BExODNLAA1L7WQ9ZQX6A1ZOXK9VR" localSheetId="20" hidden="1">#REF!</definedName>
    <definedName name="BExODNLAA1L7WQ9ZQX6A1ZOXK9VR" hidden="1">#REF!</definedName>
    <definedName name="BExODZFEIWV26E8RFU7XQYX1J458" localSheetId="20" hidden="1">#REF!</definedName>
    <definedName name="BExODZFEIWV26E8RFU7XQYX1J458" hidden="1">#REF!</definedName>
    <definedName name="BExOEBKG55EROA2VL360A06LKASE" localSheetId="20" hidden="1">#REF!</definedName>
    <definedName name="BExOEBKG55EROA2VL360A06LKASE" hidden="1">#REF!</definedName>
    <definedName name="BExOED2F7B5GEHKVIWGRV2BCDE2Y" localSheetId="20" hidden="1">#REF!</definedName>
    <definedName name="BExOED2F7B5GEHKVIWGRV2BCDE2Y" hidden="1">#REF!</definedName>
    <definedName name="BExOERG5LWXYYEN1DY1H2FWRJS9T" localSheetId="20" hidden="1">#REF!</definedName>
    <definedName name="BExOERG5LWXYYEN1DY1H2FWRJS9T" hidden="1">#REF!</definedName>
    <definedName name="BExOEV1S6JJVO5PP4BZ20SNGZR7D" localSheetId="20" hidden="1">#REF!</definedName>
    <definedName name="BExOEV1S6JJVO5PP4BZ20SNGZR7D" hidden="1">#REF!</definedName>
    <definedName name="BExOF2U4Y5JYM0GUBGC0U2UH931Y" localSheetId="20" hidden="1">#REF!</definedName>
    <definedName name="BExOF2U4Y5JYM0GUBGC0U2UH931Y" hidden="1">#REF!</definedName>
    <definedName name="BExOF6VWODFNH2HUFTQI5L0UHNQ9" localSheetId="20" hidden="1">#REF!</definedName>
    <definedName name="BExOF6VWODFNH2HUFTQI5L0UHNQ9" hidden="1">#REF!</definedName>
    <definedName name="BExOFEDNCYI2TPTMQ8SJN3AW4YMF" localSheetId="15" hidden="1">#REF!</definedName>
    <definedName name="BExOFEDNCYI2TPTMQ8SJN3AW4YMF" localSheetId="16" hidden="1">#REF!</definedName>
    <definedName name="BExOFEDNCYI2TPTMQ8SJN3AW4YMF" localSheetId="20" hidden="1">#REF!</definedName>
    <definedName name="BExOFEDNCYI2TPTMQ8SJN3AW4YMF" hidden="1">#REF!</definedName>
    <definedName name="BExOFGRSPF8UTG0K1OGA8LX12P37" localSheetId="20" hidden="1">#REF!</definedName>
    <definedName name="BExOFGRSPF8UTG0K1OGA8LX12P37" hidden="1">#REF!</definedName>
    <definedName name="BExOFVLXVD6RVHSQO8KZOOACSV24" localSheetId="20" hidden="1">#REF!</definedName>
    <definedName name="BExOFVLXVD6RVHSQO8KZOOACSV24" hidden="1">#REF!</definedName>
    <definedName name="BExOG2SW3XOGP9VAPQ3THV3VWV12" localSheetId="20" hidden="1">#REF!</definedName>
    <definedName name="BExOG2SW3XOGP9VAPQ3THV3VWV12" hidden="1">#REF!</definedName>
    <definedName name="BExOG45J81K4OPA40KW5VQU54KY3" localSheetId="20" hidden="1">#REF!</definedName>
    <definedName name="BExOG45J81K4OPA40KW5VQU54KY3" hidden="1">#REF!</definedName>
    <definedName name="BExOGBXX51PO4FXDL42WFPKYU6Y9" localSheetId="20" hidden="1">#REF!</definedName>
    <definedName name="BExOGBXX51PO4FXDL42WFPKYU6Y9" hidden="1">#REF!</definedName>
    <definedName name="BExOGFE2SCL8HHT4DFAXKLUTJZOG" localSheetId="20" hidden="1">#REF!</definedName>
    <definedName name="BExOGFE2SCL8HHT4DFAXKLUTJZOG" hidden="1">#REF!</definedName>
    <definedName name="BExOGT6D0LJ3C22RDW8COECKB1J5" localSheetId="20" hidden="1">#REF!</definedName>
    <definedName name="BExOGT6D0LJ3C22RDW8COECKB1J5" hidden="1">#REF!</definedName>
    <definedName name="BExOGTMI1HT31M1RGWVRAVHAK7DE" localSheetId="20" hidden="1">#REF!</definedName>
    <definedName name="BExOGTMI1HT31M1RGWVRAVHAK7DE" hidden="1">#REF!</definedName>
    <definedName name="BExOGXO9JE5XSE9GC3I6O21UEKAO" localSheetId="20" hidden="1">#REF!</definedName>
    <definedName name="BExOGXO9JE5XSE9GC3I6O21UEKAO" hidden="1">#REF!</definedName>
    <definedName name="BExOH9ICZ13C1LAW8OTYTR9S7ZP3" localSheetId="20" hidden="1">#REF!</definedName>
    <definedName name="BExOH9ICZ13C1LAW8OTYTR9S7ZP3" hidden="1">#REF!</definedName>
    <definedName name="BExOHCI9MFNF9Y2P8D4LJGJ5B5CB" localSheetId="20" hidden="1">#REF!</definedName>
    <definedName name="BExOHCI9MFNF9Y2P8D4LJGJ5B5CB" hidden="1">#REF!</definedName>
    <definedName name="BExOHL75H3OT4WAKKPUXIVXWFVDS" localSheetId="20" hidden="1">#REF!</definedName>
    <definedName name="BExOHL75H3OT4WAKKPUXIVXWFVDS" hidden="1">#REF!</definedName>
    <definedName name="BExOHLHXXJL6363CC082M9M5VVXQ" localSheetId="20" hidden="1">#REF!</definedName>
    <definedName name="BExOHLHXXJL6363CC082M9M5VVXQ" hidden="1">#REF!</definedName>
    <definedName name="BExOHNAO5UDXSO73BK2ARHWKS90Y" localSheetId="20" hidden="1">#REF!</definedName>
    <definedName name="BExOHNAO5UDXSO73BK2ARHWKS90Y" hidden="1">#REF!</definedName>
    <definedName name="BExOHNLFZGEVXCTJ9CWMJJS7C98A" localSheetId="20" hidden="1">#REF!</definedName>
    <definedName name="BExOHNLFZGEVXCTJ9CWMJJS7C98A" hidden="1">#REF!</definedName>
    <definedName name="BExOHR1G1I9A9CI1HG94EWBLWNM2" localSheetId="20" hidden="1">#REF!</definedName>
    <definedName name="BExOHR1G1I9A9CI1HG94EWBLWNM2" hidden="1">#REF!</definedName>
    <definedName name="BExOHTQPP8LQ98L6PYUI6QW08YID" localSheetId="20" hidden="1">#REF!</definedName>
    <definedName name="BExOHTQPP8LQ98L6PYUI6QW08YID" hidden="1">#REF!</definedName>
    <definedName name="BExOHX6Q6NJI793PGX59O5EKTP4G" localSheetId="20" hidden="1">#REF!</definedName>
    <definedName name="BExOHX6Q6NJI793PGX59O5EKTP4G" hidden="1">#REF!</definedName>
    <definedName name="BExOI5VMTHH7Y8MQQ1N635CHYI0P" localSheetId="20" hidden="1">#REF!</definedName>
    <definedName name="BExOI5VMTHH7Y8MQQ1N635CHYI0P" hidden="1">#REF!</definedName>
    <definedName name="BExOIEVCP4Y6VDS23AK84MCYYHRT" localSheetId="20" hidden="1">#REF!</definedName>
    <definedName name="BExOIEVCP4Y6VDS23AK84MCYYHRT" hidden="1">#REF!</definedName>
    <definedName name="BExOIHPQIXR0NDR5WD01BZKPKEO3" localSheetId="20" hidden="1">#REF!</definedName>
    <definedName name="BExOIHPQIXR0NDR5WD01BZKPKEO3" hidden="1">#REF!</definedName>
    <definedName name="BExOIK437LIDQQW9LPBD4ZIP504X" localSheetId="20" hidden="1">#REF!</definedName>
    <definedName name="BExOIK437LIDQQW9LPBD4ZIP504X" hidden="1">#REF!</definedName>
    <definedName name="BExOIM7L0Z3LSII9P7ZTV4KJ8RMA" localSheetId="20" hidden="1">#REF!</definedName>
    <definedName name="BExOIM7L0Z3LSII9P7ZTV4KJ8RMA" hidden="1">#REF!</definedName>
    <definedName name="BExOIRR9MU1G575D1ZA3HFPLOPHO" localSheetId="20" hidden="1">#REF!</definedName>
    <definedName name="BExOIRR9MU1G575D1ZA3HFPLOPHO" hidden="1">#REF!</definedName>
    <definedName name="BExOIWJVMJ6MG6JC4SPD1L00OHU1" localSheetId="20" hidden="1">#REF!</definedName>
    <definedName name="BExOIWJVMJ6MG6JC4SPD1L00OHU1" hidden="1">#REF!</definedName>
    <definedName name="BExOIYCN8Z4JK3OOG86KYUCV0ME8" localSheetId="20" hidden="1">#REF!</definedName>
    <definedName name="BExOIYCN8Z4JK3OOG86KYUCV0ME8" hidden="1">#REF!</definedName>
    <definedName name="BExOJ1HV93EOH7BOVAII53VPS2G2" localSheetId="20" hidden="1">#REF!</definedName>
    <definedName name="BExOJ1HV93EOH7BOVAII53VPS2G2" hidden="1">#REF!</definedName>
    <definedName name="BExOJ3AKZ9BCBZT3KD8WMSLK6MN2" localSheetId="20" hidden="1">#REF!</definedName>
    <definedName name="BExOJ3AKZ9BCBZT3KD8WMSLK6MN2" hidden="1">#REF!</definedName>
    <definedName name="BExOJ3FWAWMR29DR11VER2OQPUJT" localSheetId="20" hidden="1">#REF!</definedName>
    <definedName name="BExOJ3FWAWMR29DR11VER2OQPUJT" hidden="1">#REF!</definedName>
    <definedName name="BExOJ7XQK71I4YZDD29AKOOWZ47E" localSheetId="20" hidden="1">#REF!</definedName>
    <definedName name="BExOJ7XQK71I4YZDD29AKOOWZ47E" hidden="1">#REF!</definedName>
    <definedName name="BExOJM0W6XGSW5MXPTTX0GNF6SFT" localSheetId="20" hidden="1">#REF!</definedName>
    <definedName name="BExOJM0W6XGSW5MXPTTX0GNF6SFT" hidden="1">#REF!</definedName>
    <definedName name="BExOJXEUJJ9SYRJXKYYV2NCCDT2R" localSheetId="20" hidden="1">#REF!</definedName>
    <definedName name="BExOJXEUJJ9SYRJXKYYV2NCCDT2R" hidden="1">#REF!</definedName>
    <definedName name="BExOK0EQYM9JUMAGWOUN7QDH7VMZ" localSheetId="20" hidden="1">#REF!</definedName>
    <definedName name="BExOK0EQYM9JUMAGWOUN7QDH7VMZ" hidden="1">#REF!</definedName>
    <definedName name="BExOK4WM9O7QNG6O57FOASI5QSN1" localSheetId="20" hidden="1">#REF!</definedName>
    <definedName name="BExOK4WM9O7QNG6O57FOASI5QSN1" hidden="1">#REF!</definedName>
    <definedName name="BExOK6EKT2189GVNUAT82OZYA3XB" localSheetId="20" hidden="1">#REF!</definedName>
    <definedName name="BExOK6EKT2189GVNUAT82OZYA3XB" hidden="1">#REF!</definedName>
    <definedName name="BExOKFUDO7FXT8ZXISPIKAJYI0CO" localSheetId="20" hidden="1">#REF!</definedName>
    <definedName name="BExOKFUDO7FXT8ZXISPIKAJYI0CO" hidden="1">#REF!</definedName>
    <definedName name="BExOKI3C3DWTNF6PRKG2XY34A3JA" localSheetId="20" hidden="1">#REF!</definedName>
    <definedName name="BExOKI3C3DWTNF6PRKG2XY34A3JA" hidden="1">#REF!</definedName>
    <definedName name="BExOKKHOPWUVRJGQJ5ONR2U40JX8" localSheetId="20" hidden="1">#REF!</definedName>
    <definedName name="BExOKKHOPWUVRJGQJ5ONR2U40JX8" hidden="1">#REF!</definedName>
    <definedName name="BExOKTXMJP351VXKH8VT6SXUNIMF" localSheetId="20" hidden="1">#REF!</definedName>
    <definedName name="BExOKTXMJP351VXKH8VT6SXUNIMF" hidden="1">#REF!</definedName>
    <definedName name="BExOKU8GMLOCNVORDE329819XN67" localSheetId="20" hidden="1">#REF!</definedName>
    <definedName name="BExOKU8GMLOCNVORDE329819XN67" hidden="1">#REF!</definedName>
    <definedName name="BExOL0Z3Z7IAMHPB91EO2MF49U57" localSheetId="20" hidden="1">#REF!</definedName>
    <definedName name="BExOL0Z3Z7IAMHPB91EO2MF49U57" hidden="1">#REF!</definedName>
    <definedName name="BExOL7KH12VAR0LG741SIOJTLWFD" localSheetId="20" hidden="1">#REF!</definedName>
    <definedName name="BExOL7KH12VAR0LG741SIOJTLWFD" hidden="1">#REF!</definedName>
    <definedName name="BExOLICXFHJLILCJVFMJE5MGGWKR" localSheetId="20" hidden="1">#REF!</definedName>
    <definedName name="BExOLICXFHJLILCJVFMJE5MGGWKR" hidden="1">#REF!</definedName>
    <definedName name="BExOLOI0WJS3QC12I3ISL0D9AWOF" localSheetId="20" hidden="1">#REF!</definedName>
    <definedName name="BExOLOI0WJS3QC12I3ISL0D9AWOF" hidden="1">#REF!</definedName>
    <definedName name="BExOLUCCA6OM4TBUAJHS6O1UU6TO" localSheetId="20" hidden="1">#REF!</definedName>
    <definedName name="BExOLUCCA6OM4TBUAJHS6O1UU6TO" hidden="1">#REF!</definedName>
    <definedName name="BExOLYZNG5RBD0BTS1OEZJNU92Q5" localSheetId="20" hidden="1">#REF!</definedName>
    <definedName name="BExOLYZNG5RBD0BTS1OEZJNU92Q5" hidden="1">#REF!</definedName>
    <definedName name="BExOM3HIJ3UZPOKJI68KPBJAHPDC" localSheetId="20" hidden="1">#REF!</definedName>
    <definedName name="BExOM3HIJ3UZPOKJI68KPBJAHPDC" hidden="1">#REF!</definedName>
    <definedName name="BExOM8VPAS5WZAM0QNYW8ZY56VAP" localSheetId="20" hidden="1">#REF!</definedName>
    <definedName name="BExOM8VPAS5WZAM0QNYW8ZY56VAP" hidden="1">#REF!</definedName>
    <definedName name="BExOMKPURE33YQ3K1JG9NVQD4W49" localSheetId="20" hidden="1">#REF!</definedName>
    <definedName name="BExOMKPURE33YQ3K1JG9NVQD4W49" hidden="1">#REF!</definedName>
    <definedName name="BExOMP7NGCLUNFK50QD2LPKRG078" localSheetId="20" hidden="1">#REF!</definedName>
    <definedName name="BExOMP7NGCLUNFK50QD2LPKRG078" hidden="1">#REF!</definedName>
    <definedName name="BExOMU0A6XMY48SZRYL4WQZD13BI" localSheetId="20" hidden="1">#REF!</definedName>
    <definedName name="BExOMU0A6XMY48SZRYL4WQZD13BI" hidden="1">#REF!</definedName>
    <definedName name="BExOMVT0HSNC59DJP4CLISASGHKL" localSheetId="20" hidden="1">#REF!</definedName>
    <definedName name="BExOMVT0HSNC59DJP4CLISASGHKL" hidden="1">#REF!</definedName>
    <definedName name="BExON0AX35F2SI0UCVMGWGVIUNI3" localSheetId="20" hidden="1">#REF!</definedName>
    <definedName name="BExON0AX35F2SI0UCVMGWGVIUNI3" hidden="1">#REF!</definedName>
    <definedName name="BExON41U4296DV3DPG6I5EF3OEYF" localSheetId="20" hidden="1">#REF!</definedName>
    <definedName name="BExON41U4296DV3DPG6I5EF3OEYF" hidden="1">#REF!</definedName>
    <definedName name="BExONB3A7CO4YD8RB41PHC93BQ9M" localSheetId="20" hidden="1">#REF!</definedName>
    <definedName name="BExONB3A7CO4YD8RB41PHC93BQ9M" hidden="1">#REF!</definedName>
    <definedName name="BExONDSE2SJ2Q00MS22HA9D59305" localSheetId="20" hidden="1">#REF!</definedName>
    <definedName name="BExONDSE2SJ2Q00MS22HA9D59305" hidden="1">#REF!</definedName>
    <definedName name="BExONFQH6UUXF8V0GI4BRIST9RFO" localSheetId="20" hidden="1">#REF!</definedName>
    <definedName name="BExONFQH6UUXF8V0GI4BRIST9RFO" hidden="1">#REF!</definedName>
    <definedName name="BExONIL31DZWU7IFVN3VV0XTXJA1" localSheetId="20" hidden="1">#REF!</definedName>
    <definedName name="BExONIL31DZWU7IFVN3VV0XTXJA1" hidden="1">#REF!</definedName>
    <definedName name="BExONJ1BU17R0F5A2UP1UGJBOGKS" localSheetId="20" hidden="1">#REF!</definedName>
    <definedName name="BExONJ1BU17R0F5A2UP1UGJBOGKS" hidden="1">#REF!</definedName>
    <definedName name="BExONNZ9VMHVX3J6NLNJY7KZA61O" localSheetId="20" hidden="1">#REF!</definedName>
    <definedName name="BExONNZ9VMHVX3J6NLNJY7KZA61O" hidden="1">#REF!</definedName>
    <definedName name="BExONRQ1BAA4F3TXP2MYQ4YCZ09S" localSheetId="20" hidden="1">#REF!</definedName>
    <definedName name="BExONRQ1BAA4F3TXP2MYQ4YCZ09S" hidden="1">#REF!</definedName>
    <definedName name="BExOO0EYS79NAIW0WEELRXCYS9GK" localSheetId="20" hidden="1">#REF!</definedName>
    <definedName name="BExOO0EYS79NAIW0WEELRXCYS9GK" hidden="1">#REF!</definedName>
    <definedName name="BExOO1WWIZSGB0YTGKESB45TSVMZ" localSheetId="15" hidden="1">#REF!</definedName>
    <definedName name="BExOO1WWIZSGB0YTGKESB45TSVMZ" localSheetId="16" hidden="1">#REF!</definedName>
    <definedName name="BExOO1WWIZSGB0YTGKESB45TSVMZ" localSheetId="20" hidden="1">#REF!</definedName>
    <definedName name="BExOO1WWIZSGB0YTGKESB45TSVMZ" hidden="1">#REF!</definedName>
    <definedName name="BExOO4B8FPAFYPHCTYTX37P1TQM5" localSheetId="20" hidden="1">#REF!</definedName>
    <definedName name="BExOO4B8FPAFYPHCTYTX37P1TQM5" hidden="1">#REF!</definedName>
    <definedName name="BExOO5D2QZREOU0YQCGPBXBS4YQ1" localSheetId="20" hidden="1">#REF!</definedName>
    <definedName name="BExOO5D2QZREOU0YQCGPBXBS4YQ1" hidden="1">#REF!</definedName>
    <definedName name="BExOO6ERU9G120RGLKYWC09LZ5RE" localSheetId="20" hidden="1">#REF!</definedName>
    <definedName name="BExOO6ERU9G120RGLKYWC09LZ5RE" hidden="1">#REF!</definedName>
    <definedName name="BExOO824YWJ12GSXLC07K7266C14" localSheetId="20" hidden="1">#REF!</definedName>
    <definedName name="BExOO824YWJ12GSXLC07K7266C14" hidden="1">#REF!</definedName>
    <definedName name="BExOOIULUDOJRMYABWV5CCL906X6" localSheetId="20" hidden="1">#REF!</definedName>
    <definedName name="BExOOIULUDOJRMYABWV5CCL906X6" hidden="1">#REF!</definedName>
    <definedName name="BExOOLE93DKM88V3PQ8ELSMZCHUA" localSheetId="20" hidden="1">#REF!</definedName>
    <definedName name="BExOOLE93DKM88V3PQ8ELSMZCHUA" hidden="1">#REF!</definedName>
    <definedName name="BExOOTN0KTXJCL7E476XBN1CJ553" localSheetId="20" hidden="1">#REF!</definedName>
    <definedName name="BExOOTN0KTXJCL7E476XBN1CJ553" hidden="1">#REF!</definedName>
    <definedName name="BExOP9DEBV5W5P4Q25J3XCJBP5S9" localSheetId="20" hidden="1">#REF!</definedName>
    <definedName name="BExOP9DEBV5W5P4Q25J3XCJBP5S9" hidden="1">#REF!</definedName>
    <definedName name="BExOPFNYRBL0BFM23LZBJTADNOE4" localSheetId="20" hidden="1">#REF!</definedName>
    <definedName name="BExOPFNYRBL0BFM23LZBJTADNOE4" hidden="1">#REF!</definedName>
    <definedName name="BExOPINVFSIZMCVT9YGT2AODVCX3" localSheetId="20" hidden="1">#REF!</definedName>
    <definedName name="BExOPINVFSIZMCVT9YGT2AODVCX3" hidden="1">#REF!</definedName>
    <definedName name="BExOQ1JN4SAC44RTMZIGHSW023WA" localSheetId="20" hidden="1">#REF!</definedName>
    <definedName name="BExOQ1JN4SAC44RTMZIGHSW023WA" hidden="1">#REF!</definedName>
    <definedName name="BExOQ256YMF115DJL3KBPNKABJ90" localSheetId="20" hidden="1">#REF!</definedName>
    <definedName name="BExOQ256YMF115DJL3KBPNKABJ90" hidden="1">#REF!</definedName>
    <definedName name="BExQ19DEUOLC11IW32E2AMVZLFF1" localSheetId="20" hidden="1">#REF!</definedName>
    <definedName name="BExQ19DEUOLC11IW32E2AMVZLFF1" hidden="1">#REF!</definedName>
    <definedName name="BExQ1FD6KISGYU1JWEQ4G243ZPVD" localSheetId="20" hidden="1">#REF!</definedName>
    <definedName name="BExQ1FD6KISGYU1JWEQ4G243ZPVD" hidden="1">#REF!</definedName>
    <definedName name="BExQ1OYH5SW4PG5JI8ED4NJN4422" localSheetId="20" hidden="1">#REF!</definedName>
    <definedName name="BExQ1OYH5SW4PG5JI8ED4NJN4422" hidden="1">#REF!</definedName>
    <definedName name="BExQ29C73XR33S3668YYSYZAIHTG" localSheetId="20" hidden="1">#REF!</definedName>
    <definedName name="BExQ29C73XR33S3668YYSYZAIHTG" hidden="1">#REF!</definedName>
    <definedName name="BExQ2D8FO6F5AOMJ5FJODJ81T8C3" localSheetId="20" hidden="1">#REF!</definedName>
    <definedName name="BExQ2D8FO6F5AOMJ5FJODJ81T8C3" hidden="1">#REF!</definedName>
    <definedName name="BExQ2FS228IUDUP2023RA1D4AO4C" localSheetId="20" hidden="1">#REF!</definedName>
    <definedName name="BExQ2FS228IUDUP2023RA1D4AO4C" hidden="1">#REF!</definedName>
    <definedName name="BExQ2L0XYWLY9VPZWXYYFRIRQRJ1" localSheetId="20" hidden="1">#REF!</definedName>
    <definedName name="BExQ2L0XYWLY9VPZWXYYFRIRQRJ1" hidden="1">#REF!</definedName>
    <definedName name="BExQ2M841F5Z1BQYR8DG5FKK0LIU" localSheetId="20" hidden="1">#REF!</definedName>
    <definedName name="BExQ2M841F5Z1BQYR8DG5FKK0LIU" hidden="1">#REF!</definedName>
    <definedName name="BExQ2V7SO1UTLMJ1NFVRKDOOQAP2" localSheetId="20" hidden="1">#REF!</definedName>
    <definedName name="BExQ2V7SO1UTLMJ1NFVRKDOOQAP2" hidden="1">#REF!</definedName>
    <definedName name="BExQ300G8I8TK45A0MVHV15422EU" localSheetId="20" hidden="1">#REF!</definedName>
    <definedName name="BExQ300G8I8TK45A0MVHV15422EU" hidden="1">#REF!</definedName>
    <definedName name="BExQ39R28MXSG2SEV956F0KZ20AN" localSheetId="20" hidden="1">#REF!</definedName>
    <definedName name="BExQ39R28MXSG2SEV956F0KZ20AN" hidden="1">#REF!</definedName>
    <definedName name="BExQ3D1P3M5Z3HLMEZ17E0BLEE4U" localSheetId="20" hidden="1">#REF!</definedName>
    <definedName name="BExQ3D1P3M5Z3HLMEZ17E0BLEE4U" hidden="1">#REF!</definedName>
    <definedName name="BExQ3D1PQ0OOWP5T1D37RLPA9BFX" localSheetId="20" hidden="1">#REF!</definedName>
    <definedName name="BExQ3D1PQ0OOWP5T1D37RLPA9BFX" hidden="1">#REF!</definedName>
    <definedName name="BExQ3LW3GD5LUIS2HB4C1TEJJP2P" localSheetId="20" hidden="1">#REF!</definedName>
    <definedName name="BExQ3LW3GD5LUIS2HB4C1TEJJP2P" hidden="1">#REF!</definedName>
    <definedName name="BExQ3O4W7QF8BOXTUT4IOGF6YKUD" localSheetId="20" hidden="1">#REF!</definedName>
    <definedName name="BExQ3O4W7QF8BOXTUT4IOGF6YKUD" hidden="1">#REF!</definedName>
    <definedName name="BExQ3PXOWSN8561ZR8IEY8ZASI3B" localSheetId="20" hidden="1">#REF!</definedName>
    <definedName name="BExQ3PXOWSN8561ZR8IEY8ZASI3B" hidden="1">#REF!</definedName>
    <definedName name="BExQ3TZF04IPY0B0UG9CQQ5736UA" localSheetId="20" hidden="1">#REF!</definedName>
    <definedName name="BExQ3TZF04IPY0B0UG9CQQ5736UA" hidden="1">#REF!</definedName>
    <definedName name="BExQ42IU9MNDYLODP41DL6YTZMAR" localSheetId="20" hidden="1">#REF!</definedName>
    <definedName name="BExQ42IU9MNDYLODP41DL6YTZMAR" hidden="1">#REF!</definedName>
    <definedName name="BExQ452HF7N1HYPXJXQ8WD6SOWUV" localSheetId="20" hidden="1">#REF!</definedName>
    <definedName name="BExQ452HF7N1HYPXJXQ8WD6SOWUV" hidden="1">#REF!</definedName>
    <definedName name="BExQ499KBJ5W7A1G293A0K14EVQB" localSheetId="20" hidden="1">#REF!</definedName>
    <definedName name="BExQ499KBJ5W7A1G293A0K14EVQB" hidden="1">#REF!</definedName>
    <definedName name="BExQ4BTBSHPHVEDRCXC2ROW8PLFC" localSheetId="20" hidden="1">#REF!</definedName>
    <definedName name="BExQ4BTBSHPHVEDRCXC2ROW8PLFC" hidden="1">#REF!</definedName>
    <definedName name="BExQ4DGKF54SRKQUTUT4B1CZSS62" localSheetId="20" hidden="1">#REF!</definedName>
    <definedName name="BExQ4DGKF54SRKQUTUT4B1CZSS62" hidden="1">#REF!</definedName>
    <definedName name="BExQ4FV23PRA8ZOTVPNAWYTCYRR2" localSheetId="20" hidden="1">#REF!</definedName>
    <definedName name="BExQ4FV23PRA8ZOTVPNAWYTCYRR2" hidden="1">#REF!</definedName>
    <definedName name="BExQ4KSYQQLLYN7NYUBF7WND3ACX" localSheetId="20" hidden="1">#REF!</definedName>
    <definedName name="BExQ4KSYQQLLYN7NYUBF7WND3ACX" hidden="1">#REF!</definedName>
    <definedName name="BExQ4T74LQ5PYTV1MUQUW75A4BDY" localSheetId="20" hidden="1">#REF!</definedName>
    <definedName name="BExQ4T74LQ5PYTV1MUQUW75A4BDY" hidden="1">#REF!</definedName>
    <definedName name="BExQ4XJHD7EJCNH7S1MJDZJ2MNWG" localSheetId="20" hidden="1">#REF!</definedName>
    <definedName name="BExQ4XJHD7EJCNH7S1MJDZJ2MNWG" hidden="1">#REF!</definedName>
    <definedName name="BExQ5039ZCEWBUJHU682G4S89J03" localSheetId="20" hidden="1">#REF!</definedName>
    <definedName name="BExQ5039ZCEWBUJHU682G4S89J03" hidden="1">#REF!</definedName>
    <definedName name="BExQ56Z9W6YHZHRXOFFI8EFA7CDI" localSheetId="20" hidden="1">#REF!</definedName>
    <definedName name="BExQ56Z9W6YHZHRXOFFI8EFA7CDI" hidden="1">#REF!</definedName>
    <definedName name="BExQ5DQ4DQOLJ6KAS500VUBF9OTL" localSheetId="20" hidden="1">#REF!</definedName>
    <definedName name="BExQ5DQ4DQOLJ6KAS500VUBF9OTL" hidden="1">#REF!</definedName>
    <definedName name="BExQ5DVF3U6CH0PO809ZFLIE9A0F" localSheetId="20" hidden="1">#REF!</definedName>
    <definedName name="BExQ5DVF3U6CH0PO809ZFLIE9A0F" hidden="1">#REF!</definedName>
    <definedName name="BExQ5IO89JL1G3PO02VX1LHZHLZ1" localSheetId="15" hidden="1">#REF!</definedName>
    <definedName name="BExQ5IO89JL1G3PO02VX1LHZHLZ1" localSheetId="16" hidden="1">#REF!</definedName>
    <definedName name="BExQ5IO89JL1G3PO02VX1LHZHLZ1" localSheetId="20" hidden="1">#REF!</definedName>
    <definedName name="BExQ5IO89JL1G3PO02VX1LHZHLZ1" hidden="1">#REF!</definedName>
    <definedName name="BExQ5KX3Z668H1KUCKZ9J24HUQ1F" localSheetId="20" hidden="1">#REF!</definedName>
    <definedName name="BExQ5KX3Z668H1KUCKZ9J24HUQ1F" hidden="1">#REF!</definedName>
    <definedName name="BExQ5SPMSOCJYLAY20NB5A6O32RE" localSheetId="20" hidden="1">#REF!</definedName>
    <definedName name="BExQ5SPMSOCJYLAY20NB5A6O32RE" hidden="1">#REF!</definedName>
    <definedName name="BExQ5UICMGTMK790KTLK49MAGXRC" localSheetId="20" hidden="1">#REF!</definedName>
    <definedName name="BExQ5UICMGTMK790KTLK49MAGXRC" hidden="1">#REF!</definedName>
    <definedName name="BExQ5UID6Y8WYNRD669UN70IZT91" localSheetId="20" hidden="1">#REF!</definedName>
    <definedName name="BExQ5UID6Y8WYNRD669UN70IZT91" hidden="1">#REF!</definedName>
    <definedName name="BExQ5VEOVW4SMWTX520KZ3TVUW0I" localSheetId="20" hidden="1">#REF!</definedName>
    <definedName name="BExQ5VEOVW4SMWTX520KZ3TVUW0I" hidden="1">#REF!</definedName>
    <definedName name="BExQ5VEQEIJO7YY80OJTA3XRQYJ9" localSheetId="20" hidden="1">#REF!</definedName>
    <definedName name="BExQ5VEQEIJO7YY80OJTA3XRQYJ9" hidden="1">#REF!</definedName>
    <definedName name="BExQ5Y3SSM2ICJCUN3XZ10VMPD4D" localSheetId="20" hidden="1">#REF!</definedName>
    <definedName name="BExQ5Y3SSM2ICJCUN3XZ10VMPD4D" hidden="1">#REF!</definedName>
    <definedName name="BExQ5YUUK9FD0QGTY4WD0W90O7OL" localSheetId="20" hidden="1">#REF!</definedName>
    <definedName name="BExQ5YUUK9FD0QGTY4WD0W90O7OL" hidden="1">#REF!</definedName>
    <definedName name="BExQ631QZYS8VO7HE6HNP34CEOR2" localSheetId="20" hidden="1">#REF!</definedName>
    <definedName name="BExQ631QZYS8VO7HE6HNP34CEOR2" hidden="1">#REF!</definedName>
    <definedName name="BExQ63793YQ9BH7JLCNRIATIGTRG" localSheetId="20" hidden="1">#REF!</definedName>
    <definedName name="BExQ63793YQ9BH7JLCNRIATIGTRG" hidden="1">#REF!</definedName>
    <definedName name="BExQ6CN1EF2UPZ57ZYMGK8TUJQSS" localSheetId="20" hidden="1">#REF!</definedName>
    <definedName name="BExQ6CN1EF2UPZ57ZYMGK8TUJQSS" hidden="1">#REF!</definedName>
    <definedName name="BExQ6M2YXJ8AMRJF3QGHC40ADAHZ" localSheetId="20" hidden="1">#REF!</definedName>
    <definedName name="BExQ6M2YXJ8AMRJF3QGHC40ADAHZ" hidden="1">#REF!</definedName>
    <definedName name="BExQ6M8APM0TVP9WQAFVTB8N0NXA" localSheetId="20" hidden="1">#REF!</definedName>
    <definedName name="BExQ6M8APM0TVP9WQAFVTB8N0NXA" hidden="1">#REF!</definedName>
    <definedName name="BExQ6M8B0X44N9TV56ATUVHGDI00" localSheetId="20" hidden="1">#REF!</definedName>
    <definedName name="BExQ6M8B0X44N9TV56ATUVHGDI00" hidden="1">#REF!</definedName>
    <definedName name="BExQ6POH065GV0I74XXVD0VUPBJW" localSheetId="20" hidden="1">#REF!</definedName>
    <definedName name="BExQ6POH065GV0I74XXVD0VUPBJW" hidden="1">#REF!</definedName>
    <definedName name="BExQ6R0YG1HMF8DVPFMIHIOUSMVE" localSheetId="20" hidden="1">#REF!</definedName>
    <definedName name="BExQ6R0YG1HMF8DVPFMIHIOUSMVE" hidden="1">#REF!</definedName>
    <definedName name="BExQ6WV9KPSMXPPLGZ3KK4WNYTHU" localSheetId="20" hidden="1">#REF!</definedName>
    <definedName name="BExQ6WV9KPSMXPPLGZ3KK4WNYTHU" hidden="1">#REF!</definedName>
    <definedName name="BExQ6Z48UU3475XVS5MSB61Y2LTN" localSheetId="20" hidden="1">#REF!</definedName>
    <definedName name="BExQ6Z48UU3475XVS5MSB61Y2LTN" hidden="1">#REF!</definedName>
    <definedName name="BExQ783XTMM2A9I3UKCFWJH1PP2N" localSheetId="15" hidden="1">#REF!</definedName>
    <definedName name="BExQ783XTMM2A9I3UKCFWJH1PP2N" localSheetId="16" hidden="1">#REF!</definedName>
    <definedName name="BExQ783XTMM2A9I3UKCFWJH1PP2N" localSheetId="20" hidden="1">#REF!</definedName>
    <definedName name="BExQ783XTMM2A9I3UKCFWJH1PP2N" hidden="1">#REF!</definedName>
    <definedName name="BExQ79LX01ZPQB8EGD1ZHR2VK2H3" localSheetId="20" hidden="1">#REF!</definedName>
    <definedName name="BExQ79LX01ZPQB8EGD1ZHR2VK2H3" hidden="1">#REF!</definedName>
    <definedName name="BExQ7AT1ON4L7W584EXCOXCQ8AF8" localSheetId="20" hidden="1">#REF!</definedName>
    <definedName name="BExQ7AT1ON4L7W584EXCOXCQ8AF8" hidden="1">#REF!</definedName>
    <definedName name="BExQ7B3V9MGDK2OIJ61XXFBFLJFZ" localSheetId="20" hidden="1">#REF!</definedName>
    <definedName name="BExQ7B3V9MGDK2OIJ61XXFBFLJFZ" hidden="1">#REF!</definedName>
    <definedName name="BExQ7CB046NVPF9ZXDGA7OXOLSLX" localSheetId="20" hidden="1">#REF!</definedName>
    <definedName name="BExQ7CB046NVPF9ZXDGA7OXOLSLX" hidden="1">#REF!</definedName>
    <definedName name="BExQ7IWDCGGOO1HTJ97YGO1CK3R9" localSheetId="20" hidden="1">#REF!</definedName>
    <definedName name="BExQ7IWDCGGOO1HTJ97YGO1CK3R9" hidden="1">#REF!</definedName>
    <definedName name="BExQ7JNFIEGS2HKNBALH3Q2N5G7Z" localSheetId="20" hidden="1">#REF!</definedName>
    <definedName name="BExQ7JNFIEGS2HKNBALH3Q2N5G7Z" hidden="1">#REF!</definedName>
    <definedName name="BExQ7MY3U2Z1IZ71U5LJUD00VVB4" localSheetId="20" hidden="1">#REF!</definedName>
    <definedName name="BExQ7MY3U2Z1IZ71U5LJUD00VVB4" hidden="1">#REF!</definedName>
    <definedName name="BExQ7NJJ5I2EFVEHCKSRF7BAOJX8" localSheetId="20" hidden="1">#REF!</definedName>
    <definedName name="BExQ7NJJ5I2EFVEHCKSRF7BAOJX8" hidden="1">#REF!</definedName>
    <definedName name="BExQ7OLEEXKKDJBY2RBEALGCVGC3" localSheetId="20" hidden="1">#REF!</definedName>
    <definedName name="BExQ7OLEEXKKDJBY2RBEALGCVGC3" hidden="1">#REF!</definedName>
    <definedName name="BExQ7XL2Q1GVUFL1F9KK0K0EXMWG" localSheetId="20" hidden="1">#REF!</definedName>
    <definedName name="BExQ7XL2Q1GVUFL1F9KK0K0EXMWG" hidden="1">#REF!</definedName>
    <definedName name="BExQ804OMLOOLGJAZ76PFIUFBWIX" localSheetId="20" hidden="1">#REF!</definedName>
    <definedName name="BExQ804OMLOOLGJAZ76PFIUFBWIX" hidden="1">#REF!</definedName>
    <definedName name="BExQ834L4O72YNJYUPLVXEJ7K3BU" localSheetId="20" hidden="1">#REF!</definedName>
    <definedName name="BExQ834L4O72YNJYUPLVXEJ7K3BU" hidden="1">#REF!</definedName>
    <definedName name="BExQ8469L3ZRZ3KYZPYMSJIDL7Y5" localSheetId="20" hidden="1">#REF!</definedName>
    <definedName name="BExQ8469L3ZRZ3KYZPYMSJIDL7Y5" hidden="1">#REF!</definedName>
    <definedName name="BExQ84MJB94HL3BWRN50M4NCB6Z0" localSheetId="20" hidden="1">#REF!</definedName>
    <definedName name="BExQ84MJB94HL3BWRN50M4NCB6Z0" hidden="1">#REF!</definedName>
    <definedName name="BExQ8583ZE00NW7T9OF11OT9IA14" localSheetId="20" hidden="1">#REF!</definedName>
    <definedName name="BExQ8583ZE00NW7T9OF11OT9IA14" hidden="1">#REF!</definedName>
    <definedName name="BExQ8A0RPE3IMIFIZLUE7KD2N21W" localSheetId="20" hidden="1">#REF!</definedName>
    <definedName name="BExQ8A0RPE3IMIFIZLUE7KD2N21W" hidden="1">#REF!</definedName>
    <definedName name="BExQ8ABK6H1ADV2R2OYT8NFFYG2N" localSheetId="20" hidden="1">#REF!</definedName>
    <definedName name="BExQ8ABK6H1ADV2R2OYT8NFFYG2N" hidden="1">#REF!</definedName>
    <definedName name="BExQ8DM90XJ6GCJIK9LC5O82I2TJ" localSheetId="20" hidden="1">#REF!</definedName>
    <definedName name="BExQ8DM90XJ6GCJIK9LC5O82I2TJ" hidden="1">#REF!</definedName>
    <definedName name="BExQ8DX1FNZIJVRD63724J6NDCOG" localSheetId="20" hidden="1">#REF!</definedName>
    <definedName name="BExQ8DX1FNZIJVRD63724J6NDCOG" hidden="1">#REF!</definedName>
    <definedName name="BExQ8G0K46ZORA0QVQTDI7Z8LXGF" localSheetId="20" hidden="1">#REF!</definedName>
    <definedName name="BExQ8G0K46ZORA0QVQTDI7Z8LXGF" hidden="1">#REF!</definedName>
    <definedName name="BExQ8O3WEU8HNTTGKTW5T0QSKCLP" localSheetId="20" hidden="1">#REF!</definedName>
    <definedName name="BExQ8O3WEU8HNTTGKTW5T0QSKCLP" hidden="1">#REF!</definedName>
    <definedName name="BExQ8PWMBELWDMVC65RE0VV0PKJ2" localSheetId="20" hidden="1">#REF!</definedName>
    <definedName name="BExQ8PWMBELWDMVC65RE0VV0PKJ2" hidden="1">#REF!</definedName>
    <definedName name="BExQ8XEDA0NG4CETTWK2XL8XZWLT" localSheetId="20" hidden="1">#REF!</definedName>
    <definedName name="BExQ8XEDA0NG4CETTWK2XL8XZWLT" hidden="1">#REF!</definedName>
    <definedName name="BExQ8ZCEDBOBJA3D9LDP5TU2WYGR" localSheetId="20" hidden="1">#REF!</definedName>
    <definedName name="BExQ8ZCEDBOBJA3D9LDP5TU2WYGR" hidden="1">#REF!</definedName>
    <definedName name="BExQ94LAW6MAQBWY25WTBFV5PPZJ" localSheetId="20" hidden="1">#REF!</definedName>
    <definedName name="BExQ94LAW6MAQBWY25WTBFV5PPZJ" hidden="1">#REF!</definedName>
    <definedName name="BExQ97QIPOSSRK978N8P234Y1XA4" localSheetId="20" hidden="1">#REF!</definedName>
    <definedName name="BExQ97QIPOSSRK978N8P234Y1XA4" hidden="1">#REF!</definedName>
    <definedName name="BExQ9E6FBAXTHGF3RXANFIA77GXP" localSheetId="20" hidden="1">#REF!</definedName>
    <definedName name="BExQ9E6FBAXTHGF3RXANFIA77GXP" hidden="1">#REF!</definedName>
    <definedName name="BExQ9F2YH4UUCCMQITJ475B3S3NP" localSheetId="20" hidden="1">#REF!</definedName>
    <definedName name="BExQ9F2YH4UUCCMQITJ475B3S3NP" hidden="1">#REF!</definedName>
    <definedName name="BExQ9KX9734KIAK7IMRLHCPYDHO2" localSheetId="20" hidden="1">#REF!</definedName>
    <definedName name="BExQ9KX9734KIAK7IMRLHCPYDHO2" hidden="1">#REF!</definedName>
    <definedName name="BExQ9L81FF4I7816VTPFBDWVU4CW" localSheetId="20" hidden="1">#REF!</definedName>
    <definedName name="BExQ9L81FF4I7816VTPFBDWVU4CW" hidden="1">#REF!</definedName>
    <definedName name="BExQ9M4E2ACZOWWWP1JJIQO8AHUM" localSheetId="20" hidden="1">#REF!</definedName>
    <definedName name="BExQ9M4E2ACZOWWWP1JJIQO8AHUM" hidden="1">#REF!</definedName>
    <definedName name="BExQ9R7UV4VT86NLRFAY9CP2M3CL" localSheetId="20" hidden="1">#REF!</definedName>
    <definedName name="BExQ9R7UV4VT86NLRFAY9CP2M3CL" hidden="1">#REF!</definedName>
    <definedName name="BExQ9UTANMJCK7LJ4OQMD6F2Q01L" localSheetId="20" hidden="1">#REF!</definedName>
    <definedName name="BExQ9UTANMJCK7LJ4OQMD6F2Q01L" hidden="1">#REF!</definedName>
    <definedName name="BExQ9ZLYHWABXAA9NJDW8ZS0UQ9P" localSheetId="20" hidden="1">#REF!</definedName>
    <definedName name="BExQ9ZLYHWABXAA9NJDW8ZS0UQ9P" hidden="1">#REF!</definedName>
    <definedName name="BExQA324HSCK40ENJUT9CS9EC71B" localSheetId="15" hidden="1">#REF!</definedName>
    <definedName name="BExQA324HSCK40ENJUT9CS9EC71B" localSheetId="16" hidden="1">#REF!</definedName>
    <definedName name="BExQA324HSCK40ENJUT9CS9EC71B" localSheetId="20" hidden="1">#REF!</definedName>
    <definedName name="BExQA324HSCK40ENJUT9CS9EC71B" hidden="1">#REF!</definedName>
    <definedName name="BExQA55GY0STSNBWQCWN8E31ZXCS" localSheetId="20" hidden="1">#REF!</definedName>
    <definedName name="BExQA55GY0STSNBWQCWN8E31ZXCS" hidden="1">#REF!</definedName>
    <definedName name="BExQA6Y7SIFO3MVYCQACIZ6YV0WS" localSheetId="20" hidden="1">#REF!</definedName>
    <definedName name="BExQA6Y7SIFO3MVYCQACIZ6YV0WS" hidden="1">#REF!</definedName>
    <definedName name="BExQA9HZIN9XEMHEEVHT99UU9Z82" localSheetId="20" hidden="1">#REF!</definedName>
    <definedName name="BExQA9HZIN9XEMHEEVHT99UU9Z82" hidden="1">#REF!</definedName>
    <definedName name="BExQAELFYH92K8CJL155181UDORO" localSheetId="20" hidden="1">#REF!</definedName>
    <definedName name="BExQAELFYH92K8CJL155181UDORO" hidden="1">#REF!</definedName>
    <definedName name="BExQAG8PP8R5NJKNQD1U4QOSD6X5" localSheetId="20" hidden="1">#REF!</definedName>
    <definedName name="BExQAG8PP8R5NJKNQD1U4QOSD6X5" hidden="1">#REF!</definedName>
    <definedName name="BExQATFG0VP9HTVNMWL5T6B3N3IP" localSheetId="20" hidden="1">#REF!</definedName>
    <definedName name="BExQATFG0VP9HTVNMWL5T6B3N3IP" hidden="1">#REF!</definedName>
    <definedName name="BExQAYDITUO5K8A2FQRB0H1O4I4E" localSheetId="20" hidden="1">#REF!</definedName>
    <definedName name="BExQAYDITUO5K8A2FQRB0H1O4I4E" hidden="1">#REF!</definedName>
    <definedName name="BExQBDICMZTSA1X73TMHNO4JSFLN" localSheetId="20" hidden="1">#REF!</definedName>
    <definedName name="BExQBDICMZTSA1X73TMHNO4JSFLN" hidden="1">#REF!</definedName>
    <definedName name="BExQBEER6CRCRPSSL61S0OMH57ZA" localSheetId="20" hidden="1">#REF!</definedName>
    <definedName name="BExQBEER6CRCRPSSL61S0OMH57ZA" hidden="1">#REF!</definedName>
    <definedName name="BExQBIGGY5TXI2FJVVZSLZ0LTZYH" localSheetId="20" hidden="1">#REF!</definedName>
    <definedName name="BExQBIGGY5TXI2FJVVZSLZ0LTZYH" hidden="1">#REF!</definedName>
    <definedName name="BExQBM1RUSIQ85LLMM2159BYDPIP" localSheetId="20" hidden="1">#REF!</definedName>
    <definedName name="BExQBM1RUSIQ85LLMM2159BYDPIP" hidden="1">#REF!</definedName>
    <definedName name="BExQBPSOZ47V81YAEURP0NQJNTJH" localSheetId="20" hidden="1">#REF!</definedName>
    <definedName name="BExQBPSOZ47V81YAEURP0NQJNTJH" hidden="1">#REF!</definedName>
    <definedName name="BExQBZZKW056AXUH7L35UYMATHNR" localSheetId="20" hidden="1">#REF!</definedName>
    <definedName name="BExQBZZKW056AXUH7L35UYMATHNR" hidden="1">#REF!</definedName>
    <definedName name="BExQC5TWT21CGBKD0IHAXTIN2QB8" localSheetId="20" hidden="1">#REF!</definedName>
    <definedName name="BExQC5TWT21CGBKD0IHAXTIN2QB8" hidden="1">#REF!</definedName>
    <definedName name="BExQC94JL9F5GW4S8DQCAF4WB2DA" localSheetId="20" hidden="1">#REF!</definedName>
    <definedName name="BExQC94JL9F5GW4S8DQCAF4WB2DA" hidden="1">#REF!</definedName>
    <definedName name="BExQCDH4D9DTA02ITMHNTDANJREJ" localSheetId="20" hidden="1">#REF!</definedName>
    <definedName name="BExQCDH4D9DTA02ITMHNTDANJREJ" hidden="1">#REF!</definedName>
    <definedName name="BExQCKTD8AT0824LGWREXM1B5D1X" localSheetId="20" hidden="1">#REF!</definedName>
    <definedName name="BExQCKTD8AT0824LGWREXM1B5D1X" hidden="1">#REF!</definedName>
    <definedName name="BExQCOV3MAQPJ038UJX6SNODPAZU" localSheetId="20" hidden="1">#REF!</definedName>
    <definedName name="BExQCOV3MAQPJ038UJX6SNODPAZU" hidden="1">#REF!</definedName>
    <definedName name="BExQD571YWOXKR2SX85K5MKQ0AO2" localSheetId="20" hidden="1">#REF!</definedName>
    <definedName name="BExQD571YWOXKR2SX85K5MKQ0AO2" hidden="1">#REF!</definedName>
    <definedName name="BExQD8SK7Y1Y0AYWI0WMF0ET8HR1" localSheetId="20" hidden="1">#REF!</definedName>
    <definedName name="BExQD8SK7Y1Y0AYWI0WMF0ET8HR1" hidden="1">#REF!</definedName>
    <definedName name="BExQDB6VCHN8PNX8EA6JNIEQ2JC2" localSheetId="20" hidden="1">#REF!</definedName>
    <definedName name="BExQDB6VCHN8PNX8EA6JNIEQ2JC2" hidden="1">#REF!</definedName>
    <definedName name="BExQDE1B6U2Q9B73KBENABP71YM1" localSheetId="20" hidden="1">#REF!</definedName>
    <definedName name="BExQDE1B6U2Q9B73KBENABP71YM1" hidden="1">#REF!</definedName>
    <definedName name="BExQDG4YSI6HR3RI4SO2KWMGKUPB" localSheetId="20" hidden="1">#REF!</definedName>
    <definedName name="BExQDG4YSI6HR3RI4SO2KWMGKUPB" hidden="1">#REF!</definedName>
    <definedName name="BExQDGQCN7ZW41QDUHOBJUGQAX40" localSheetId="20" hidden="1">#REF!</definedName>
    <definedName name="BExQDGQCN7ZW41QDUHOBJUGQAX40" hidden="1">#REF!</definedName>
    <definedName name="BExQE73VMCL6FGT6439XK03B088Y" localSheetId="20" hidden="1">#REF!</definedName>
    <definedName name="BExQE73VMCL6FGT6439XK03B088Y" hidden="1">#REF!</definedName>
    <definedName name="BExQEC7BRIJ30PTU3UPFOIP2HPE3" localSheetId="20" hidden="1">#REF!</definedName>
    <definedName name="BExQEC7BRIJ30PTU3UPFOIP2HPE3" hidden="1">#REF!</definedName>
    <definedName name="BExQELXVICMMT0JFDWUW1L3I335X" localSheetId="20" hidden="1">#REF!</definedName>
    <definedName name="BExQELXVICMMT0JFDWUW1L3I335X" hidden="1">#REF!</definedName>
    <definedName name="BExQEMUA4HEFM4OVO8M8MA8PIAW1" localSheetId="20" hidden="1">#REF!</definedName>
    <definedName name="BExQEMUA4HEFM4OVO8M8MA8PIAW1" hidden="1">#REF!</definedName>
    <definedName name="BExQEQ4XZQFIKUXNU9H7WE7AMZ1U" localSheetId="20" hidden="1">#REF!</definedName>
    <definedName name="BExQEQ4XZQFIKUXNU9H7WE7AMZ1U" hidden="1">#REF!</definedName>
    <definedName name="BExQERHKUGD73UH278HHQULBSG9M" localSheetId="20" hidden="1">#REF!</definedName>
    <definedName name="BExQERHKUGD73UH278HHQULBSG9M" hidden="1">#REF!</definedName>
    <definedName name="BExQESZI930ZHFKIRJ3TMK3X27PH" localSheetId="20" hidden="1">#REF!</definedName>
    <definedName name="BExQESZI930ZHFKIRJ3TMK3X27PH" hidden="1">#REF!</definedName>
    <definedName name="BExQEY88PESL76JUL4GA11W8IHFE" localSheetId="20" hidden="1">#REF!</definedName>
    <definedName name="BExQEY88PESL76JUL4GA11W8IHFE" hidden="1">#REF!</definedName>
    <definedName name="BExQF1OEB07CRAP6ALNNMJNJ3P2D" localSheetId="20" hidden="1">#REF!</definedName>
    <definedName name="BExQF1OEB07CRAP6ALNNMJNJ3P2D" hidden="1">#REF!</definedName>
    <definedName name="BExQF9X2AQPFJZTCHTU5PTTR0JAH" localSheetId="20" hidden="1">#REF!</definedName>
    <definedName name="BExQF9X2AQPFJZTCHTU5PTTR0JAH" hidden="1">#REF!</definedName>
    <definedName name="BExQFC0M9KKFMQKPLPEO2RQDB7MM" localSheetId="20" hidden="1">#REF!</definedName>
    <definedName name="BExQFC0M9KKFMQKPLPEO2RQDB7MM" hidden="1">#REF!</definedName>
    <definedName name="BExQFEEV7627R8TYZCM28C6V6WHE" localSheetId="20" hidden="1">#REF!</definedName>
    <definedName name="BExQFEEV7627R8TYZCM28C6V6WHE" hidden="1">#REF!</definedName>
    <definedName name="BExQFEK8NUD04X2OBRA275ADPSDL" localSheetId="20" hidden="1">#REF!</definedName>
    <definedName name="BExQFEK8NUD04X2OBRA275ADPSDL" hidden="1">#REF!</definedName>
    <definedName name="BExQFGYIWDR4W0YF7XR6E4EWWJ02" localSheetId="20" hidden="1">#REF!</definedName>
    <definedName name="BExQFGYIWDR4W0YF7XR6E4EWWJ02" hidden="1">#REF!</definedName>
    <definedName name="BExQFPNFKA36IAPS22LAUMBDI4KE" localSheetId="20" hidden="1">#REF!</definedName>
    <definedName name="BExQFPNFKA36IAPS22LAUMBDI4KE" hidden="1">#REF!</definedName>
    <definedName name="BExQFPSWEMA8WBUZ4WK20LR13VSU" localSheetId="20" hidden="1">#REF!</definedName>
    <definedName name="BExQFPSWEMA8WBUZ4WK20LR13VSU" hidden="1">#REF!</definedName>
    <definedName name="BExQFVSPOSCCPF1TLJPIWYWYB8A9" localSheetId="20" hidden="1">#REF!</definedName>
    <definedName name="BExQFVSPOSCCPF1TLJPIWYWYB8A9" hidden="1">#REF!</definedName>
    <definedName name="BExQFWJQXNQAW6LUMOEDS6KMJMYL" localSheetId="20" hidden="1">#REF!</definedName>
    <definedName name="BExQFWJQXNQAW6LUMOEDS6KMJMYL" hidden="1">#REF!</definedName>
    <definedName name="BExQFZZRMR5PQTR0X833N3LRX6ZL" localSheetId="20" hidden="1">#REF!</definedName>
    <definedName name="BExQFZZRMR5PQTR0X833N3LRX6ZL" hidden="1">#REF!</definedName>
    <definedName name="BExQG8TYRD2G42UA5ZPCRLNKUDMX" localSheetId="20" hidden="1">#REF!</definedName>
    <definedName name="BExQG8TYRD2G42UA5ZPCRLNKUDMX" hidden="1">#REF!</definedName>
    <definedName name="BExQGO48J9MPCDQ96RBB9UN9AIGT" localSheetId="20" hidden="1">#REF!</definedName>
    <definedName name="BExQGO48J9MPCDQ96RBB9UN9AIGT" hidden="1">#REF!</definedName>
    <definedName name="BExQGSBB6MJWDW7AYWA0MSFTXKRR" localSheetId="20" hidden="1">#REF!</definedName>
    <definedName name="BExQGSBB6MJWDW7AYWA0MSFTXKRR" hidden="1">#REF!</definedName>
    <definedName name="BExQGV5VQ04IFVBYEFOZQHKJ561J" localSheetId="20" hidden="1">#REF!</definedName>
    <definedName name="BExQGV5VQ04IFVBYEFOZQHKJ561J" hidden="1">#REF!</definedName>
    <definedName name="BExQGVB7GL4W9291MCCPQ46Z66C1" localSheetId="20" hidden="1">#REF!</definedName>
    <definedName name="BExQGVB7GL4W9291MCCPQ46Z66C1" hidden="1">#REF!</definedName>
    <definedName name="BExQH0UURAJ13AVO5UI04HSRGVYW" localSheetId="20" hidden="1">#REF!</definedName>
    <definedName name="BExQH0UURAJ13AVO5UI04HSRGVYW" hidden="1">#REF!</definedName>
    <definedName name="BExQH6ZZY0NR8SE48PSI9D0CU1TC" localSheetId="20" hidden="1">#REF!</definedName>
    <definedName name="BExQH6ZZY0NR8SE48PSI9D0CU1TC" hidden="1">#REF!</definedName>
    <definedName name="BExQH9P2MCXAJOVEO4GFQT6MNW22" localSheetId="20" hidden="1">#REF!</definedName>
    <definedName name="BExQH9P2MCXAJOVEO4GFQT6MNW22" hidden="1">#REF!</definedName>
    <definedName name="BExQHCZSBYUY8OKKJXFYWKBBM6AH" localSheetId="20" hidden="1">#REF!</definedName>
    <definedName name="BExQHCZSBYUY8OKKJXFYWKBBM6AH" hidden="1">#REF!</definedName>
    <definedName name="BExQHPKXZ1K33V2F90NZIQRZYIAW" localSheetId="20" hidden="1">#REF!</definedName>
    <definedName name="BExQHPKXZ1K33V2F90NZIQRZYIAW" hidden="1">#REF!</definedName>
    <definedName name="BExQHVF9KD06AG2RXUQJ9X4PVGX4" localSheetId="20" hidden="1">#REF!</definedName>
    <definedName name="BExQHVF9KD06AG2RXUQJ9X4PVGX4" hidden="1">#REF!</definedName>
    <definedName name="BExQHXDHUYC4Q1EIPVGT5YX2JZL4" localSheetId="20" hidden="1">#REF!</definedName>
    <definedName name="BExQHXDHUYC4Q1EIPVGT5YX2JZL4" hidden="1">#REF!</definedName>
    <definedName name="BExQHZBHVN2L4HC7ACTR73T5OCV0" localSheetId="20" hidden="1">#REF!</definedName>
    <definedName name="BExQHZBHVN2L4HC7ACTR73T5OCV0" hidden="1">#REF!</definedName>
    <definedName name="BExQI5M37YD0WH3DQITAZHZBB115" localSheetId="20" hidden="1">#REF!</definedName>
    <definedName name="BExQI5M37YD0WH3DQITAZHZBB115" hidden="1">#REF!</definedName>
    <definedName name="BExQI7V42EHAI28LLDLOQJ1ETBBF" localSheetId="20" hidden="1">#REF!</definedName>
    <definedName name="BExQI7V42EHAI28LLDLOQJ1ETBBF" hidden="1">#REF!</definedName>
    <definedName name="BExQI85V9TNLDJT5LTRZS10Y26SG" localSheetId="20" hidden="1">#REF!</definedName>
    <definedName name="BExQI85V9TNLDJT5LTRZS10Y26SG" hidden="1">#REF!</definedName>
    <definedName name="BExQIAPKHVEV8CU1L3TTHJW67FJ5" localSheetId="20" hidden="1">#REF!</definedName>
    <definedName name="BExQIAPKHVEV8CU1L3TTHJW67FJ5" hidden="1">#REF!</definedName>
    <definedName name="BExQIBB4I3Z6AUU0HYV1DHRS13M4" localSheetId="20" hidden="1">#REF!</definedName>
    <definedName name="BExQIBB4I3Z6AUU0HYV1DHRS13M4" hidden="1">#REF!</definedName>
    <definedName name="BExQIBWPAXU7HJZLKGJZY3EB7MIS" localSheetId="20" hidden="1">#REF!</definedName>
    <definedName name="BExQIBWPAXU7HJZLKGJZY3EB7MIS" hidden="1">#REF!</definedName>
    <definedName name="BExQIEB09IBJU22LBRVC4SFL687J" localSheetId="20" hidden="1">#REF!</definedName>
    <definedName name="BExQIEB09IBJU22LBRVC4SFL687J" hidden="1">#REF!</definedName>
    <definedName name="BExQIJUJOU8IYLVQCFMPTADHZ9J7" localSheetId="20" hidden="1">#REF!</definedName>
    <definedName name="BExQIJUJOU8IYLVQCFMPTADHZ9J7" hidden="1">#REF!</definedName>
    <definedName name="BExQIS8O6R36CI01XRY9ISM99TW9" localSheetId="20" hidden="1">#REF!</definedName>
    <definedName name="BExQIS8O6R36CI01XRY9ISM99TW9" hidden="1">#REF!</definedName>
    <definedName name="BExQIVJB9MJ25NDUHTCVMSODJY2C" localSheetId="20" hidden="1">#REF!</definedName>
    <definedName name="BExQIVJB9MJ25NDUHTCVMSODJY2C" hidden="1">#REF!</definedName>
    <definedName name="BExQJ2KYENKJB760H4Z8NV8Z08WT" localSheetId="20" hidden="1">#REF!</definedName>
    <definedName name="BExQJ2KYENKJB760H4Z8NV8Z08WT" hidden="1">#REF!</definedName>
    <definedName name="BExQJ4DQ84ZQCB1WU62YHO0XEQSV" localSheetId="20" hidden="1">#REF!</definedName>
    <definedName name="BExQJ4DQ84ZQCB1WU62YHO0XEQSV" hidden="1">#REF!</definedName>
    <definedName name="BExQJBF7LAX128WR7VTMJC88ZLPG" localSheetId="20" hidden="1">#REF!</definedName>
    <definedName name="BExQJBF7LAX128WR7VTMJC88ZLPG" hidden="1">#REF!</definedName>
    <definedName name="BExQJEVCKX6KZHNCLYXY7D0MX5KN" localSheetId="20" hidden="1">#REF!</definedName>
    <definedName name="BExQJEVCKX6KZHNCLYXY7D0MX5KN" hidden="1">#REF!</definedName>
    <definedName name="BExQJJYSDX8B0J1QGF2HL071KKA3" localSheetId="20" hidden="1">#REF!</definedName>
    <definedName name="BExQJJYSDX8B0J1QGF2HL071KKA3" hidden="1">#REF!</definedName>
    <definedName name="BExQJQPFM9GN0NWOW73O5VE3NTJO" localSheetId="20" hidden="1">#REF!</definedName>
    <definedName name="BExQJQPFM9GN0NWOW73O5VE3NTJO" hidden="1">#REF!</definedName>
    <definedName name="BExQK1HV6SQQ7CP8H8IUKI9TYXTD" localSheetId="20" hidden="1">#REF!</definedName>
    <definedName name="BExQK1HV6SQQ7CP8H8IUKI9TYXTD" hidden="1">#REF!</definedName>
    <definedName name="BExQK3LE5CSBW1E4H4KHW548FL2R" localSheetId="20" hidden="1">#REF!</definedName>
    <definedName name="BExQK3LE5CSBW1E4H4KHW548FL2R" hidden="1">#REF!</definedName>
    <definedName name="BExQKG6LD6PLNDGNGO9DJXY865BR" localSheetId="20" hidden="1">#REF!</definedName>
    <definedName name="BExQKG6LD6PLNDGNGO9DJXY865BR" hidden="1">#REF!</definedName>
    <definedName name="BExQKKDMM6UNMDK33ZZN3QBP6TN6" localSheetId="20" hidden="1">#REF!</definedName>
    <definedName name="BExQKKDMM6UNMDK33ZZN3QBP6TN6" hidden="1">#REF!</definedName>
    <definedName name="BExQKP6ANI278H3LT3CHFIOFPQDR" localSheetId="20" hidden="1">#REF!</definedName>
    <definedName name="BExQKP6ANI278H3LT3CHFIOFPQDR" hidden="1">#REF!</definedName>
    <definedName name="BExQLE1TOW3A287TQB0AVWENT8O1" localSheetId="20" hidden="1">#REF!</definedName>
    <definedName name="BExQLE1TOW3A287TQB0AVWENT8O1" hidden="1">#REF!</definedName>
    <definedName name="BExRYOYB4A3E5F6MTROY69LR0PMG" localSheetId="20" hidden="1">#REF!</definedName>
    <definedName name="BExRYOYB4A3E5F6MTROY69LR0PMG" hidden="1">#REF!</definedName>
    <definedName name="BExRYZLA9EW71H4SXQR525S72LLP" localSheetId="20" hidden="1">#REF!</definedName>
    <definedName name="BExRYZLA9EW71H4SXQR525S72LLP" hidden="1">#REF!</definedName>
    <definedName name="BExRZ66M8G9FQ0VFP077QSZBSOA5" localSheetId="20" hidden="1">#REF!</definedName>
    <definedName name="BExRZ66M8G9FQ0VFP077QSZBSOA5" hidden="1">#REF!</definedName>
    <definedName name="BExRZ8FMQQL46I8AQWU17LRNZD5T" localSheetId="20" hidden="1">#REF!</definedName>
    <definedName name="BExRZ8FMQQL46I8AQWU17LRNZD5T" hidden="1">#REF!</definedName>
    <definedName name="BExRZIRRIXRUMZ5GOO95S7460BMP" localSheetId="20" hidden="1">#REF!</definedName>
    <definedName name="BExRZIRRIXRUMZ5GOO95S7460BMP" hidden="1">#REF!</definedName>
    <definedName name="BExRZK9RAHMM0ZLTNSK7A4LDC42D" localSheetId="20" hidden="1">#REF!</definedName>
    <definedName name="BExRZK9RAHMM0ZLTNSK7A4LDC42D" hidden="1">#REF!</definedName>
    <definedName name="BExRZOGSR69INI6GAEPHDWSNK5Q4" localSheetId="20" hidden="1">#REF!</definedName>
    <definedName name="BExRZOGSR69INI6GAEPHDWSNK5Q4" hidden="1">#REF!</definedName>
    <definedName name="BExS017FU4YOHE3YTW15EQ9ZTN1Y" localSheetId="20" hidden="1">#REF!</definedName>
    <definedName name="BExS017FU4YOHE3YTW15EQ9ZTN1Y" hidden="1">#REF!</definedName>
    <definedName name="BExS0ASQBKRTPDWFK0KUDFOS9LE5" localSheetId="20" hidden="1">#REF!</definedName>
    <definedName name="BExS0ASQBKRTPDWFK0KUDFOS9LE5" hidden="1">#REF!</definedName>
    <definedName name="BExS0GHQUF6YT0RU3TKDEO8CSJYB" localSheetId="20" hidden="1">#REF!</definedName>
    <definedName name="BExS0GHQUF6YT0RU3TKDEO8CSJYB" hidden="1">#REF!</definedName>
    <definedName name="BExS0K8IHC45I78DMZBOJ1P13KQA" localSheetId="20" hidden="1">#REF!</definedName>
    <definedName name="BExS0K8IHC45I78DMZBOJ1P13KQA" hidden="1">#REF!</definedName>
    <definedName name="BExS14X03J9K12GCDNGZI9AZKE9C" localSheetId="20" hidden="1">#REF!</definedName>
    <definedName name="BExS14X03J9K12GCDNGZI9AZKE9C" hidden="1">#REF!</definedName>
    <definedName name="BExS152B2LFCRAUHSLI5T6QRNII0" localSheetId="20" hidden="1">#REF!</definedName>
    <definedName name="BExS152B2LFCRAUHSLI5T6QRNII0" hidden="1">#REF!</definedName>
    <definedName name="BExS15IJV0WW662NXQUVT3FGP4ST" localSheetId="20" hidden="1">#REF!</definedName>
    <definedName name="BExS15IJV0WW662NXQUVT3FGP4ST" hidden="1">#REF!</definedName>
    <definedName name="BExS194110MR25BYJI3CJ2EGZ8XT" localSheetId="20" hidden="1">#REF!</definedName>
    <definedName name="BExS194110MR25BYJI3CJ2EGZ8XT" hidden="1">#REF!</definedName>
    <definedName name="BExS1BNVGNSGD4EP90QL8WXYWZ66" localSheetId="20" hidden="1">#REF!</definedName>
    <definedName name="BExS1BNVGNSGD4EP90QL8WXYWZ66" hidden="1">#REF!</definedName>
    <definedName name="BExS1UE39N6NCND7MAARSBWXS6HU" localSheetId="20" hidden="1">#REF!</definedName>
    <definedName name="BExS1UE39N6NCND7MAARSBWXS6HU" hidden="1">#REF!</definedName>
    <definedName name="BExS226HTWL5WVC76MP5A1IBI8WD" localSheetId="20" hidden="1">#REF!</definedName>
    <definedName name="BExS226HTWL5WVC76MP5A1IBI8WD" hidden="1">#REF!</definedName>
    <definedName name="BExS26OI2QNNAH2WMDD95Z400048" localSheetId="20" hidden="1">#REF!</definedName>
    <definedName name="BExS26OI2QNNAH2WMDD95Z400048" hidden="1">#REF!</definedName>
    <definedName name="BExS2DF6B4ZUF3VZLI4G6LJ3BF38" localSheetId="20" hidden="1">#REF!</definedName>
    <definedName name="BExS2DF6B4ZUF3VZLI4G6LJ3BF38" hidden="1">#REF!</definedName>
    <definedName name="BExS2QB5FS5LYTFYO4BROTWG3OV5" localSheetId="20" hidden="1">#REF!</definedName>
    <definedName name="BExS2QB5FS5LYTFYO4BROTWG3OV5" hidden="1">#REF!</definedName>
    <definedName name="BExS2TLU1HONYV6S3ZD9T12D7CIG" localSheetId="20" hidden="1">#REF!</definedName>
    <definedName name="BExS2TLU1HONYV6S3ZD9T12D7CIG" hidden="1">#REF!</definedName>
    <definedName name="BExS318UV9I2FXPQQWUKKX00QLPJ" localSheetId="20" hidden="1">#REF!</definedName>
    <definedName name="BExS318UV9I2FXPQQWUKKX00QLPJ" hidden="1">#REF!</definedName>
    <definedName name="BExS3KQ6RJB21YELK7Z4KFN2CQPS" localSheetId="20" hidden="1">#REF!</definedName>
    <definedName name="BExS3KQ6RJB21YELK7Z4KFN2CQPS" hidden="1">#REF!</definedName>
    <definedName name="BExS3LBS0SMTHALVM4NRI1BAV1NP" localSheetId="20" hidden="1">#REF!</definedName>
    <definedName name="BExS3LBS0SMTHALVM4NRI1BAV1NP" hidden="1">#REF!</definedName>
    <definedName name="BExS3MTQ75VBXDGEBURP6YT8RROE" localSheetId="20" hidden="1">#REF!</definedName>
    <definedName name="BExS3MTQ75VBXDGEBURP6YT8RROE" hidden="1">#REF!</definedName>
    <definedName name="BExS3OMGYO0DFN5186UFKEXZ2RX3" localSheetId="20" hidden="1">#REF!</definedName>
    <definedName name="BExS3OMGYO0DFN5186UFKEXZ2RX3" hidden="1">#REF!</definedName>
    <definedName name="BExS3PO59RQLS7HO1A6UIPRZX70V" localSheetId="20" hidden="1">#REF!</definedName>
    <definedName name="BExS3PO59RQLS7HO1A6UIPRZX70V" hidden="1">#REF!</definedName>
    <definedName name="BExS3SDERJ27OER67TIGOVZU13A2" localSheetId="20" hidden="1">#REF!</definedName>
    <definedName name="BExS3SDERJ27OER67TIGOVZU13A2" hidden="1">#REF!</definedName>
    <definedName name="BExS46R5WDNU5KL04FKY5LHJUCB8" localSheetId="20" hidden="1">#REF!</definedName>
    <definedName name="BExS46R5WDNU5KL04FKY5LHJUCB8" hidden="1">#REF!</definedName>
    <definedName name="BExS46WMSMYP0MQ9GHLZM5ON641L" localSheetId="20" hidden="1">#REF!</definedName>
    <definedName name="BExS46WMSMYP0MQ9GHLZM5ON641L" hidden="1">#REF!</definedName>
    <definedName name="BExS4ASWKM93XA275AXHYP8AG6SU" localSheetId="20" hidden="1">#REF!</definedName>
    <definedName name="BExS4ASWKM93XA275AXHYP8AG6SU" hidden="1">#REF!</definedName>
    <definedName name="BExS4JN3Y6SVBKILQK0R9HS45Y52" localSheetId="20" hidden="1">#REF!</definedName>
    <definedName name="BExS4JN3Y6SVBKILQK0R9HS45Y52" hidden="1">#REF!</definedName>
    <definedName name="BExS4P6S41O6Z6BED77U3GD9PNH1" localSheetId="20" hidden="1">#REF!</definedName>
    <definedName name="BExS4P6S41O6Z6BED77U3GD9PNH1" hidden="1">#REF!</definedName>
    <definedName name="BExS4WOJWBEF6OH97BLAVUD3TQ7R" localSheetId="20" hidden="1">#REF!</definedName>
    <definedName name="BExS4WOJWBEF6OH97BLAVUD3TQ7R" hidden="1">#REF!</definedName>
    <definedName name="BExS51H0N51UT0FZOPZRCF1GU063" localSheetId="20" hidden="1">#REF!</definedName>
    <definedName name="BExS51H0N51UT0FZOPZRCF1GU063" hidden="1">#REF!</definedName>
    <definedName name="BExS54X72TJFC41FJK72MLRR2OO7" localSheetId="20" hidden="1">#REF!</definedName>
    <definedName name="BExS54X72TJFC41FJK72MLRR2OO7" hidden="1">#REF!</definedName>
    <definedName name="BExS59F0PA1V2ZC7S5TN6IT41SXP" localSheetId="20" hidden="1">#REF!</definedName>
    <definedName name="BExS59F0PA1V2ZC7S5TN6IT41SXP" hidden="1">#REF!</definedName>
    <definedName name="BExS5DRER9US6NXY9ATYT41KZII3" localSheetId="20" hidden="1">#REF!</definedName>
    <definedName name="BExS5DRER9US6NXY9ATYT41KZII3" hidden="1">#REF!</definedName>
    <definedName name="BExS5L3TGB8JVW9ROYWTKYTUPW27" localSheetId="20" hidden="1">#REF!</definedName>
    <definedName name="BExS5L3TGB8JVW9ROYWTKYTUPW27" hidden="1">#REF!</definedName>
    <definedName name="BExS5UP3NQ1QY0PMIO69O2J1JRQX" localSheetId="20" hidden="1">#REF!</definedName>
    <definedName name="BExS5UP3NQ1QY0PMIO69O2J1JRQX" hidden="1">#REF!</definedName>
    <definedName name="BExS64QH0TK7BFMOHTRNM3DTXCZ5" localSheetId="20" hidden="1">#REF!</definedName>
    <definedName name="BExS64QH0TK7BFMOHTRNM3DTXCZ5" hidden="1">#REF!</definedName>
    <definedName name="BExS668EZXO8KT71OK13TBL2MYVF" localSheetId="15" hidden="1">#REF!</definedName>
    <definedName name="BExS668EZXO8KT71OK13TBL2MYVF" localSheetId="16" hidden="1">#REF!</definedName>
    <definedName name="BExS668EZXO8KT71OK13TBL2MYVF" localSheetId="20" hidden="1">#REF!</definedName>
    <definedName name="BExS668EZXO8KT71OK13TBL2MYVF" hidden="1">#REF!</definedName>
    <definedName name="BExS6GKQ96EHVLYWNJDWXZXUZW90" localSheetId="20" hidden="1">#REF!</definedName>
    <definedName name="BExS6GKQ96EHVLYWNJDWXZXUZW90" hidden="1">#REF!</definedName>
    <definedName name="BExS6ITKSZFRR01YD5B0F676SYN7" localSheetId="20" hidden="1">#REF!</definedName>
    <definedName name="BExS6ITKSZFRR01YD5B0F676SYN7" hidden="1">#REF!</definedName>
    <definedName name="BExS6M4AG8VGSMFGJXMMJ6YYATZI" localSheetId="20" hidden="1">#REF!</definedName>
    <definedName name="BExS6M4AG8VGSMFGJXMMJ6YYATZI" hidden="1">#REF!</definedName>
    <definedName name="BExS6N0LI574IAC89EFW6CLTCQ33" localSheetId="15" hidden="1">#REF!</definedName>
    <definedName name="BExS6N0LI574IAC89EFW6CLTCQ33" localSheetId="16" hidden="1">#REF!</definedName>
    <definedName name="BExS6N0LI574IAC89EFW6CLTCQ33" localSheetId="20" hidden="1">#REF!</definedName>
    <definedName name="BExS6N0LI574IAC89EFW6CLTCQ33" hidden="1">#REF!</definedName>
    <definedName name="BExS6WRDBF3ST86ZOBBUL3GTCR11" localSheetId="20" hidden="1">#REF!</definedName>
    <definedName name="BExS6WRDBF3ST86ZOBBUL3GTCR11" hidden="1">#REF!</definedName>
    <definedName name="BExS6XNRKR0C3MTA0LV5B60UB908" localSheetId="20" hidden="1">#REF!</definedName>
    <definedName name="BExS6XNRKR0C3MTA0LV5B60UB908" hidden="1">#REF!</definedName>
    <definedName name="BExS743NAKMEAA4255AJCZWPVQD5" localSheetId="20" hidden="1">#REF!</definedName>
    <definedName name="BExS743NAKMEAA4255AJCZWPVQD5" hidden="1">#REF!</definedName>
    <definedName name="BExS7EQLZPAVX5ZPW27ZJHFHXJWR" localSheetId="20" hidden="1">#REF!</definedName>
    <definedName name="BExS7EQLZPAVX5ZPW27ZJHFHXJWR" hidden="1">#REF!</definedName>
    <definedName name="BExS7J348DNX760P5D4N9N72C1H1" localSheetId="20" hidden="1">#REF!</definedName>
    <definedName name="BExS7J348DNX760P5D4N9N72C1H1" hidden="1">#REF!</definedName>
    <definedName name="BExS7OMMB9XYX3CR9NYR0OI0B6YV" localSheetId="20" hidden="1">#REF!</definedName>
    <definedName name="BExS7OMMB9XYX3CR9NYR0OI0B6YV" hidden="1">#REF!</definedName>
    <definedName name="BExS7TKQYLRZGM93UY3ZJZJBQNFJ" localSheetId="20" hidden="1">#REF!</definedName>
    <definedName name="BExS7TKQYLRZGM93UY3ZJZJBQNFJ" hidden="1">#REF!</definedName>
    <definedName name="BExS7Y2LNGVHSIBKC7C3R6X4LDR6" localSheetId="20" hidden="1">#REF!</definedName>
    <definedName name="BExS7Y2LNGVHSIBKC7C3R6X4LDR6" hidden="1">#REF!</definedName>
    <definedName name="BExS81TE0EY44Y3W2M4Z4MGNP5OM" localSheetId="20" hidden="1">#REF!</definedName>
    <definedName name="BExS81TE0EY44Y3W2M4Z4MGNP5OM" hidden="1">#REF!</definedName>
    <definedName name="BExS81YPDZDVJJVS15HV2HDXAC3Y" localSheetId="20" hidden="1">#REF!</definedName>
    <definedName name="BExS81YPDZDVJJVS15HV2HDXAC3Y" hidden="1">#REF!</definedName>
    <definedName name="BExS82PRVNUTEKQZS56YT2DVF6C2" localSheetId="20" hidden="1">#REF!</definedName>
    <definedName name="BExS82PRVNUTEKQZS56YT2DVF6C2" hidden="1">#REF!</definedName>
    <definedName name="BExS8BPG5A0GR5AO1U951NDGGR0L" localSheetId="20" hidden="1">#REF!</definedName>
    <definedName name="BExS8BPG5A0GR5AO1U951NDGGR0L" hidden="1">#REF!</definedName>
    <definedName name="BExS8GSUS17UY50TEM2AWF36BR9Z" localSheetId="20" hidden="1">#REF!</definedName>
    <definedName name="BExS8GSUS17UY50TEM2AWF36BR9Z" hidden="1">#REF!</definedName>
    <definedName name="BExS8HJRBVG0XI6PWA9KTMJZMQXK" localSheetId="20" hidden="1">#REF!</definedName>
    <definedName name="BExS8HJRBVG0XI6PWA9KTMJZMQXK" hidden="1">#REF!</definedName>
    <definedName name="BExS8PN4E1L5NH0OOKX0SGAV052X" localSheetId="20" hidden="1">#REF!</definedName>
    <definedName name="BExS8PN4E1L5NH0OOKX0SGAV052X" hidden="1">#REF!</definedName>
    <definedName name="BExS8R51C8RM2FS6V6IRTYO9GA4A" localSheetId="20" hidden="1">#REF!</definedName>
    <definedName name="BExS8R51C8RM2FS6V6IRTYO9GA4A" hidden="1">#REF!</definedName>
    <definedName name="BExS8WDX408F60MH1X9B9UZ2H4R7" localSheetId="20" hidden="1">#REF!</definedName>
    <definedName name="BExS8WDX408F60MH1X9B9UZ2H4R7" hidden="1">#REF!</definedName>
    <definedName name="BExS8Z2W2QEC3MH0BZIYLDFQNUIP" localSheetId="20" hidden="1">#REF!</definedName>
    <definedName name="BExS8Z2W2QEC3MH0BZIYLDFQNUIP" hidden="1">#REF!</definedName>
    <definedName name="BExS8Z8DJ9GSBTJQBINLMFIRTKJ2" localSheetId="20" hidden="1">#REF!</definedName>
    <definedName name="BExS8Z8DJ9GSBTJQBINLMFIRTKJ2" hidden="1">#REF!</definedName>
    <definedName name="BExS92DKGRFFCIA9C0IXDOLO57EP" localSheetId="20" hidden="1">#REF!</definedName>
    <definedName name="BExS92DKGRFFCIA9C0IXDOLO57EP" hidden="1">#REF!</definedName>
    <definedName name="BExS95DMT99CLDFYVR0MMS5QFQ4O" localSheetId="20" hidden="1">#REF!</definedName>
    <definedName name="BExS95DMT99CLDFYVR0MMS5QFQ4O" hidden="1">#REF!</definedName>
    <definedName name="BExS98OB4321YCHLCQ022PXKTT2W" localSheetId="20" hidden="1">#REF!</definedName>
    <definedName name="BExS98OB4321YCHLCQ022PXKTT2W" hidden="1">#REF!</definedName>
    <definedName name="BExS9C9N8GFISC6HUERJ0EI06GB2" localSheetId="20" hidden="1">#REF!</definedName>
    <definedName name="BExS9C9N8GFISC6HUERJ0EI06GB2" hidden="1">#REF!</definedName>
    <definedName name="BExS9DX13CACP3J8JDREK30JB1SQ" localSheetId="20" hidden="1">#REF!</definedName>
    <definedName name="BExS9DX13CACP3J8JDREK30JB1SQ" hidden="1">#REF!</definedName>
    <definedName name="BExS9FPRS2KRRCS33SE6WFNF5GYL" localSheetId="20" hidden="1">#REF!</definedName>
    <definedName name="BExS9FPRS2KRRCS33SE6WFNF5GYL" hidden="1">#REF!</definedName>
    <definedName name="BExS9MWR7YEFZL0UO24FU8UDGAXH" localSheetId="20" hidden="1">#REF!</definedName>
    <definedName name="BExS9MWR7YEFZL0UO24FU8UDGAXH" hidden="1">#REF!</definedName>
    <definedName name="BExS9WI0A6PSEB8N9GPXF2Z7MWHM" localSheetId="20" hidden="1">#REF!</definedName>
    <definedName name="BExS9WI0A6PSEB8N9GPXF2Z7MWHM" hidden="1">#REF!</definedName>
    <definedName name="BExSA5HP306TN9XJS0TU619DLRR7" localSheetId="20" hidden="1">#REF!</definedName>
    <definedName name="BExSA5HP306TN9XJS0TU619DLRR7" hidden="1">#REF!</definedName>
    <definedName name="BExSA6U57AKWU3K9W6DLF75569X0" localSheetId="20" hidden="1">#REF!</definedName>
    <definedName name="BExSA6U57AKWU3K9W6DLF75569X0" hidden="1">#REF!</definedName>
    <definedName name="BExSA8HLXG7TQJAREJXZWXCKKLYT" localSheetId="20" hidden="1">#REF!</definedName>
    <definedName name="BExSA8HLXG7TQJAREJXZWXCKKLYT" hidden="1">#REF!</definedName>
    <definedName name="BExSAAVWQOOIA6B3JHQVGP08HFEM" localSheetId="20" hidden="1">#REF!</definedName>
    <definedName name="BExSAAVWQOOIA6B3JHQVGP08HFEM" hidden="1">#REF!</definedName>
    <definedName name="BExSAFJ3IICU2M7QPVE4ARYMXZKX" localSheetId="20" hidden="1">#REF!</definedName>
    <definedName name="BExSAFJ3IICU2M7QPVE4ARYMXZKX" hidden="1">#REF!</definedName>
    <definedName name="BExSAH6ID8OHX379UXVNGFO8J6KQ" localSheetId="20" hidden="1">#REF!</definedName>
    <definedName name="BExSAH6ID8OHX379UXVNGFO8J6KQ" hidden="1">#REF!</definedName>
    <definedName name="BExSAQBHIXGQRNIRGCJMBXUPCZQA" localSheetId="20" hidden="1">#REF!</definedName>
    <definedName name="BExSAQBHIXGQRNIRGCJMBXUPCZQA" hidden="1">#REF!</definedName>
    <definedName name="BExSAUTCT4P7JP57NOR9MTX33QJZ" localSheetId="20" hidden="1">#REF!</definedName>
    <definedName name="BExSAUTCT4P7JP57NOR9MTX33QJZ" hidden="1">#REF!</definedName>
    <definedName name="BExSAY9CA9TFXQ9M9FBJRGJO9T9E" localSheetId="20" hidden="1">#REF!</definedName>
    <definedName name="BExSAY9CA9TFXQ9M9FBJRGJO9T9E" hidden="1">#REF!</definedName>
    <definedName name="BExSB3CYILY5VM7EWWCYC2RHW5GS" localSheetId="20" hidden="1">#REF!</definedName>
    <definedName name="BExSB3CYILY5VM7EWWCYC2RHW5GS" hidden="1">#REF!</definedName>
    <definedName name="BExSB4JYKQ3MINI7RAYK5M8BLJDC" localSheetId="15" hidden="1">#REF!</definedName>
    <definedName name="BExSB4JYKQ3MINI7RAYK5M8BLJDC" localSheetId="16" hidden="1">#REF!</definedName>
    <definedName name="BExSB4JYKQ3MINI7RAYK5M8BLJDC" localSheetId="20" hidden="1">#REF!</definedName>
    <definedName name="BExSB4JYKQ3MINI7RAYK5M8BLJDC" hidden="1">#REF!</definedName>
    <definedName name="BExSB6NLRVUI2GHH9VI5V6MY8ZL7" localSheetId="20" hidden="1">#REF!</definedName>
    <definedName name="BExSB6NLRVUI2GHH9VI5V6MY8ZL7" hidden="1">#REF!</definedName>
    <definedName name="BExSBMOS41ZRLWYLOU29V6Y7YORR" localSheetId="20" hidden="1">#REF!</definedName>
    <definedName name="BExSBMOS41ZRLWYLOU29V6Y7YORR" hidden="1">#REF!</definedName>
    <definedName name="BExSBRBXXQMBU1TYDW1BXTEVEPRU" localSheetId="20" hidden="1">#REF!</definedName>
    <definedName name="BExSBRBXXQMBU1TYDW1BXTEVEPRU" hidden="1">#REF!</definedName>
    <definedName name="BExSC54998WTZ21DSL0R8UN0Y9JH" localSheetId="20" hidden="1">#REF!</definedName>
    <definedName name="BExSC54998WTZ21DSL0R8UN0Y9JH" hidden="1">#REF!</definedName>
    <definedName name="BExSC60N7WR9PJSNC9B7ORCX9NGY" localSheetId="20" hidden="1">#REF!</definedName>
    <definedName name="BExSC60N7WR9PJSNC9B7ORCX9NGY" hidden="1">#REF!</definedName>
    <definedName name="BExSCE99EZTILTTCE4NJJF96OYYM" localSheetId="20" hidden="1">#REF!</definedName>
    <definedName name="BExSCE99EZTILTTCE4NJJF96OYYM" hidden="1">#REF!</definedName>
    <definedName name="BExSCHUQZ2HFEWS54X67DIS8OSXZ" localSheetId="20" hidden="1">#REF!</definedName>
    <definedName name="BExSCHUQZ2HFEWS54X67DIS8OSXZ" hidden="1">#REF!</definedName>
    <definedName name="BExSCOG41SKKG4GYU76WRWW1CTE6" localSheetId="20" hidden="1">#REF!</definedName>
    <definedName name="BExSCOG41SKKG4GYU76WRWW1CTE6" hidden="1">#REF!</definedName>
    <definedName name="BExSCPN9MLJYMCCD3AD6AGFMBBGA" localSheetId="20" hidden="1">#REF!</definedName>
    <definedName name="BExSCPN9MLJYMCCD3AD6AGFMBBGA" hidden="1">#REF!</definedName>
    <definedName name="BExSCVC9P86YVFMRKKUVRV29MZXZ" localSheetId="20" hidden="1">#REF!</definedName>
    <definedName name="BExSCVC9P86YVFMRKKUVRV29MZXZ" hidden="1">#REF!</definedName>
    <definedName name="BExSD233CH4MU9ZMGNRF97ZV7KWU" localSheetId="20" hidden="1">#REF!</definedName>
    <definedName name="BExSD233CH4MU9ZMGNRF97ZV7KWU" hidden="1">#REF!</definedName>
    <definedName name="BExSD2U0F3BN6IN9N4R2DTTJG15H" localSheetId="20" hidden="1">#REF!</definedName>
    <definedName name="BExSD2U0F3BN6IN9N4R2DTTJG15H" hidden="1">#REF!</definedName>
    <definedName name="BExSD6A6NY15YSMFH51ST6XJY429" localSheetId="20" hidden="1">#REF!</definedName>
    <definedName name="BExSD6A6NY15YSMFH51ST6XJY429" hidden="1">#REF!</definedName>
    <definedName name="BExSD9VH6PF6RQ135VOEE08YXPAW" localSheetId="20" hidden="1">#REF!</definedName>
    <definedName name="BExSD9VH6PF6RQ135VOEE08YXPAW" hidden="1">#REF!</definedName>
    <definedName name="BExSDP5Y04WWMX2WWRITWOX8R5I9" localSheetId="20" hidden="1">#REF!</definedName>
    <definedName name="BExSDP5Y04WWMX2WWRITWOX8R5I9" hidden="1">#REF!</definedName>
    <definedName name="BExSDSB5WUA2A09DZ1ZPZH3J8VFL" localSheetId="20" hidden="1">#REF!</definedName>
    <definedName name="BExSDSB5WUA2A09DZ1ZPZH3J8VFL" hidden="1">#REF!</definedName>
    <definedName name="BExSDSGM203BJTNS9MKCBX453HMD" localSheetId="20" hidden="1">#REF!</definedName>
    <definedName name="BExSDSGM203BJTNS9MKCBX453HMD" hidden="1">#REF!</definedName>
    <definedName name="BExSDT20XUFXTDM37M148AXAP7HN" localSheetId="20" hidden="1">#REF!</definedName>
    <definedName name="BExSDT20XUFXTDM37M148AXAP7HN" hidden="1">#REF!</definedName>
    <definedName name="BExSEEHK1VLWD7JBV9SVVVIKQZ3I" localSheetId="20" hidden="1">#REF!</definedName>
    <definedName name="BExSEEHK1VLWD7JBV9SVVVIKQZ3I" hidden="1">#REF!</definedName>
    <definedName name="BExSEJKZLX37P3V33TRTFJ30BFRK" localSheetId="20" hidden="1">#REF!</definedName>
    <definedName name="BExSEJKZLX37P3V33TRTFJ30BFRK" hidden="1">#REF!</definedName>
    <definedName name="BExSENBSLP026IKXG2AS0SKST99F" localSheetId="20" hidden="1">#REF!</definedName>
    <definedName name="BExSENBSLP026IKXG2AS0SKST99F" hidden="1">#REF!</definedName>
    <definedName name="BExSEP9UVOAI6TMXKNK587PQ3328" localSheetId="20" hidden="1">#REF!</definedName>
    <definedName name="BExSEP9UVOAI6TMXKNK587PQ3328" hidden="1">#REF!</definedName>
    <definedName name="BExSERZ34ETZF8OI93MYIVZX4RDV" localSheetId="20" hidden="1">#REF!</definedName>
    <definedName name="BExSERZ34ETZF8OI93MYIVZX4RDV" hidden="1">#REF!</definedName>
    <definedName name="BExSF07QFLZCO4P6K6QF05XG7PH1" localSheetId="20" hidden="1">#REF!</definedName>
    <definedName name="BExSF07QFLZCO4P6K6QF05XG7PH1" hidden="1">#REF!</definedName>
    <definedName name="BExSF85QVM8XVOYH429ITJC8TA5Q" localSheetId="20" hidden="1">#REF!</definedName>
    <definedName name="BExSF85QVM8XVOYH429ITJC8TA5Q" hidden="1">#REF!</definedName>
    <definedName name="BExSFELNPJYUZX393PKWKNNZYV1N" localSheetId="20" hidden="1">#REF!</definedName>
    <definedName name="BExSFELNPJYUZX393PKWKNNZYV1N" hidden="1">#REF!</definedName>
    <definedName name="BExSFHAQ0VN5PU9GULAPYTQ4HKW8" localSheetId="20" hidden="1">#REF!</definedName>
    <definedName name="BExSFHAQ0VN5PU9GULAPYTQ4HKW8" hidden="1">#REF!</definedName>
    <definedName name="BExSFIY63CMZLHHLQETZ2HFOHW52" localSheetId="20" hidden="1">#REF!</definedName>
    <definedName name="BExSFIY63CMZLHHLQETZ2HFOHW52" hidden="1">#REF!</definedName>
    <definedName name="BExSFJ8ZAGQ63A4MVMZRQWLVRGQ5" localSheetId="20" hidden="1">#REF!</definedName>
    <definedName name="BExSFJ8ZAGQ63A4MVMZRQWLVRGQ5" hidden="1">#REF!</definedName>
    <definedName name="BExSFKQRST2S9KXWWLCXYLKSF4G1" localSheetId="20" hidden="1">#REF!</definedName>
    <definedName name="BExSFKQRST2S9KXWWLCXYLKSF4G1" hidden="1">#REF!</definedName>
    <definedName name="BExSFLHT3DWP12GA4DDKMCK3E4F9" localSheetId="20" hidden="1">#REF!</definedName>
    <definedName name="BExSFLHT3DWP12GA4DDKMCK3E4F9" hidden="1">#REF!</definedName>
    <definedName name="BExSFYDRRTAZVPXRWUF5PDQ97WFF" localSheetId="15" hidden="1">#REF!</definedName>
    <definedName name="BExSFYDRRTAZVPXRWUF5PDQ97WFF" localSheetId="16" hidden="1">#REF!</definedName>
    <definedName name="BExSFYDRRTAZVPXRWUF5PDQ97WFF" localSheetId="20" hidden="1">#REF!</definedName>
    <definedName name="BExSFYDRRTAZVPXRWUF5PDQ97WFF" hidden="1">#REF!</definedName>
    <definedName name="BExSFZVPFTXA3F0IJ2NGH1GXX9R7" localSheetId="20" hidden="1">#REF!</definedName>
    <definedName name="BExSFZVPFTXA3F0IJ2NGH1GXX9R7" hidden="1">#REF!</definedName>
    <definedName name="BExSG90Q4ZUU2IPGDYOM169NJV9S" localSheetId="20" hidden="1">#REF!</definedName>
    <definedName name="BExSG90Q4ZUU2IPGDYOM169NJV9S" hidden="1">#REF!</definedName>
    <definedName name="BExSG9X3DU845PNXYJGGLBQY2UHG" localSheetId="20" hidden="1">#REF!</definedName>
    <definedName name="BExSG9X3DU845PNXYJGGLBQY2UHG" hidden="1">#REF!</definedName>
    <definedName name="BExSGE45J27MDUUNXW7Z8Q33UAON" localSheetId="20" hidden="1">#REF!</definedName>
    <definedName name="BExSGE45J27MDUUNXW7Z8Q33UAON" hidden="1">#REF!</definedName>
    <definedName name="BExSGE9LY91Q0URHB4YAMX0UAMYI" localSheetId="20" hidden="1">#REF!</definedName>
    <definedName name="BExSGE9LY91Q0URHB4YAMX0UAMYI" hidden="1">#REF!</definedName>
    <definedName name="BExSGEPODWLV8HDBVY76N01S70YZ" localSheetId="20" hidden="1">#REF!</definedName>
    <definedName name="BExSGEPODWLV8HDBVY76N01S70YZ" hidden="1">#REF!</definedName>
    <definedName name="BExSGLB2URTLBCKBB4Y885W925F2" localSheetId="20" hidden="1">#REF!</definedName>
    <definedName name="BExSGLB2URTLBCKBB4Y885W925F2" hidden="1">#REF!</definedName>
    <definedName name="BExSGOAYG73SFWOPAQV80P710GID" localSheetId="20" hidden="1">#REF!</definedName>
    <definedName name="BExSGOAYG73SFWOPAQV80P710GID" hidden="1">#REF!</definedName>
    <definedName name="BExSGOWJHRW7FWKLO2EHUOOGHNAF" localSheetId="20" hidden="1">#REF!</definedName>
    <definedName name="BExSGOWJHRW7FWKLO2EHUOOGHNAF" hidden="1">#REF!</definedName>
    <definedName name="BExSGOWJTAP41ZV5Q23H7MI9C76W" localSheetId="20" hidden="1">#REF!</definedName>
    <definedName name="BExSGOWJTAP41ZV5Q23H7MI9C76W" hidden="1">#REF!</definedName>
    <definedName name="BExSGP7BU5UM9A7AOHIGT50GZN74" localSheetId="20" hidden="1">#REF!</definedName>
    <definedName name="BExSGP7BU5UM9A7AOHIGT50GZN74" hidden="1">#REF!</definedName>
    <definedName name="BExSGR5JQVX2HQ0PKCGZNSSUM1RV" localSheetId="15" hidden="1">#REF!</definedName>
    <definedName name="BExSGR5JQVX2HQ0PKCGZNSSUM1RV" localSheetId="16" hidden="1">#REF!</definedName>
    <definedName name="BExSGR5JQVX2HQ0PKCGZNSSUM1RV" localSheetId="20" hidden="1">#REF!</definedName>
    <definedName name="BExSGR5JQVX2HQ0PKCGZNSSUM1RV" hidden="1">#REF!</definedName>
    <definedName name="BExSGVHX69GJZHD99DKE4RZ042B1" localSheetId="20" hidden="1">#REF!</definedName>
    <definedName name="BExSGVHX69GJZHD99DKE4RZ042B1" hidden="1">#REF!</definedName>
    <definedName name="BExSGZJO4J4ZO04E2N2ECVYS9DEZ" localSheetId="20" hidden="1">#REF!</definedName>
    <definedName name="BExSGZJO4J4ZO04E2N2ECVYS9DEZ" hidden="1">#REF!</definedName>
    <definedName name="BExSHAHFHS7MMNJR8JPVABRGBVIT" localSheetId="20" hidden="1">#REF!</definedName>
    <definedName name="BExSHAHFHS7MMNJR8JPVABRGBVIT" hidden="1">#REF!</definedName>
    <definedName name="BExSHFA0PJ5TS0LF5C5VDPKMSUP8" localSheetId="20" hidden="1">#REF!</definedName>
    <definedName name="BExSHFA0PJ5TS0LF5C5VDPKMSUP8" hidden="1">#REF!</definedName>
    <definedName name="BExSHGH88QZWW4RNAX4YKAZ5JEBL" localSheetId="20" hidden="1">#REF!</definedName>
    <definedName name="BExSHGH88QZWW4RNAX4YKAZ5JEBL" hidden="1">#REF!</definedName>
    <definedName name="BExSHOKK1OO3CX9Z28C58E5J1D9W" localSheetId="20" hidden="1">#REF!</definedName>
    <definedName name="BExSHOKK1OO3CX9Z28C58E5J1D9W" hidden="1">#REF!</definedName>
    <definedName name="BExSHQD8KYLTQGDXIRKCHQQ7MKIH" localSheetId="20" hidden="1">#REF!</definedName>
    <definedName name="BExSHQD8KYLTQGDXIRKCHQQ7MKIH" hidden="1">#REF!</definedName>
    <definedName name="BExSHVGPIAHXI97UBLI9G4I4M29F" localSheetId="20" hidden="1">#REF!</definedName>
    <definedName name="BExSHVGPIAHXI97UBLI9G4I4M29F" hidden="1">#REF!</definedName>
    <definedName name="BExSHVRHZDFJHSWEWWYO8PK8UC27" localSheetId="20" hidden="1">#REF!</definedName>
    <definedName name="BExSHVRHZDFJHSWEWWYO8PK8UC27" hidden="1">#REF!</definedName>
    <definedName name="BExSI0K2YL3HTCQAD8A7TR4QCUR6" localSheetId="20" hidden="1">#REF!</definedName>
    <definedName name="BExSI0K2YL3HTCQAD8A7TR4QCUR6" hidden="1">#REF!</definedName>
    <definedName name="BExSIFUDNRWXWIWNGCCFOOD8WIAZ" localSheetId="20" hidden="1">#REF!</definedName>
    <definedName name="BExSIFUDNRWXWIWNGCCFOOD8WIAZ" hidden="1">#REF!</definedName>
    <definedName name="BExTTWD2PGX3Y9FR5F2MRNLY1DIY" localSheetId="20" hidden="1">#REF!</definedName>
    <definedName name="BExTTWD2PGX3Y9FR5F2MRNLY1DIY" hidden="1">#REF!</definedName>
    <definedName name="BExTTZNS2PBCR93C9IUW49UZ4I6T" localSheetId="20" hidden="1">#REF!</definedName>
    <definedName name="BExTTZNS2PBCR93C9IUW49UZ4I6T" hidden="1">#REF!</definedName>
    <definedName name="BExTU2YFQ25JQ6MEMRHHN66VLTPJ" localSheetId="20" hidden="1">#REF!</definedName>
    <definedName name="BExTU2YFQ25JQ6MEMRHHN66VLTPJ" hidden="1">#REF!</definedName>
    <definedName name="BExTU75IOII1V5O0C9X2VAYYVJUG" localSheetId="20" hidden="1">#REF!</definedName>
    <definedName name="BExTU75IOII1V5O0C9X2VAYYVJUG" hidden="1">#REF!</definedName>
    <definedName name="BExTUA5F7V4LUIIAM17J3A8XF3JE" localSheetId="20" hidden="1">#REF!</definedName>
    <definedName name="BExTUA5F7V4LUIIAM17J3A8XF3JE" hidden="1">#REF!</definedName>
    <definedName name="BExTUJ53ANGZ3H1KDK4CR4Q0OD6P" localSheetId="20" hidden="1">#REF!</definedName>
    <definedName name="BExTUJ53ANGZ3H1KDK4CR4Q0OD6P" hidden="1">#REF!</definedName>
    <definedName name="BExTUKXSZBM7C57G6NGLWGU4WOHY" localSheetId="20" hidden="1">#REF!</definedName>
    <definedName name="BExTUKXSZBM7C57G6NGLWGU4WOHY" hidden="1">#REF!</definedName>
    <definedName name="BExTUSQCFFYZCDNHWHADBC2E1ZP1" localSheetId="20" hidden="1">#REF!</definedName>
    <definedName name="BExTUSQCFFYZCDNHWHADBC2E1ZP1" hidden="1">#REF!</definedName>
    <definedName name="BExTUVFGOJEYS28JURA5KHQFDU5J" localSheetId="20" hidden="1">#REF!</definedName>
    <definedName name="BExTUVFGOJEYS28JURA5KHQFDU5J" hidden="1">#REF!</definedName>
    <definedName name="BExTUW10U40QCYGHM5NJ3YR1O5SP" localSheetId="20" hidden="1">#REF!</definedName>
    <definedName name="BExTUW10U40QCYGHM5NJ3YR1O5SP" hidden="1">#REF!</definedName>
    <definedName name="BExTUWXFQHINU66YG82BI20ATMB5" localSheetId="20" hidden="1">#REF!</definedName>
    <definedName name="BExTUWXFQHINU66YG82BI20ATMB5" hidden="1">#REF!</definedName>
    <definedName name="BExTUY9WNSJ91GV8CP0SKJTEIV82" localSheetId="20" hidden="1">#REF!</definedName>
    <definedName name="BExTUY9WNSJ91GV8CP0SKJTEIV82" hidden="1">#REF!</definedName>
    <definedName name="BExTV67VIM8PV6KO253M4DUBJQLC" localSheetId="15" hidden="1">#REF!</definedName>
    <definedName name="BExTV67VIM8PV6KO253M4DUBJQLC" localSheetId="16" hidden="1">#REF!</definedName>
    <definedName name="BExTV67VIM8PV6KO253M4DUBJQLC" localSheetId="20" hidden="1">#REF!</definedName>
    <definedName name="BExTV67VIM8PV6KO253M4DUBJQLC" hidden="1">#REF!</definedName>
    <definedName name="BExTVELZCF2YA5L6F23BYZZR6WHF" localSheetId="20" hidden="1">#REF!</definedName>
    <definedName name="BExTVELZCF2YA5L6F23BYZZR6WHF" hidden="1">#REF!</definedName>
    <definedName name="BExTVGPIQZ99YFXUC8OONUX5BD42" localSheetId="20" hidden="1">#REF!</definedName>
    <definedName name="BExTVGPIQZ99YFXUC8OONUX5BD42" hidden="1">#REF!</definedName>
    <definedName name="BExTVLNG9KX2WVJZRHW6SQVAV80G" localSheetId="20" hidden="1">#REF!</definedName>
    <definedName name="BExTVLNG9KX2WVJZRHW6SQVAV80G" hidden="1">#REF!</definedName>
    <definedName name="BExTVOSUIF74AWLLP1Y2PW2T8R4L" localSheetId="20" hidden="1">#REF!</definedName>
    <definedName name="BExTVOSUIF74AWLLP1Y2PW2T8R4L" hidden="1">#REF!</definedName>
    <definedName name="BExTVYE49EIPTW7ZG5F30RHCYXWI" localSheetId="20" hidden="1">#REF!</definedName>
    <definedName name="BExTVYE49EIPTW7ZG5F30RHCYXWI" hidden="1">#REF!</definedName>
    <definedName name="BExTVZQLP9VFLEYQ9280W13X7E8K" localSheetId="20" hidden="1">#REF!</definedName>
    <definedName name="BExTVZQLP9VFLEYQ9280W13X7E8K" hidden="1">#REF!</definedName>
    <definedName name="BExTW4U1EFP1ZS3Q099D6OFYZ4PO" localSheetId="20" hidden="1">#REF!</definedName>
    <definedName name="BExTW4U1EFP1ZS3Q099D6OFYZ4PO" hidden="1">#REF!</definedName>
    <definedName name="BExTWB4LA1PODQOH4LDTHQKBN16K" localSheetId="20" hidden="1">#REF!</definedName>
    <definedName name="BExTWB4LA1PODQOH4LDTHQKBN16K" hidden="1">#REF!</definedName>
    <definedName name="BExTWEQ3PHIFDCWHG4QVX0626J8L" localSheetId="20" hidden="1">#REF!</definedName>
    <definedName name="BExTWEQ3PHIFDCWHG4QVX0626J8L" hidden="1">#REF!</definedName>
    <definedName name="BExTWFMEUL2NCM0LIAELE18IZ3TQ" localSheetId="20" hidden="1">#REF!</definedName>
    <definedName name="BExTWFMEUL2NCM0LIAELE18IZ3TQ" hidden="1">#REF!</definedName>
    <definedName name="BExTWH9QHMKXVF1R0QG6TJ2154QV" localSheetId="20" hidden="1">#REF!</definedName>
    <definedName name="BExTWH9QHMKXVF1R0QG6TJ2154QV" hidden="1">#REF!</definedName>
    <definedName name="BExTWHVADLJCCNEWMD928MM0SUBX" localSheetId="20" hidden="1">#REF!</definedName>
    <definedName name="BExTWHVADLJCCNEWMD928MM0SUBX" hidden="1">#REF!</definedName>
    <definedName name="BExTWI0Q8AWXUA3ZN7I5V3QK2KM1" localSheetId="20" hidden="1">#REF!</definedName>
    <definedName name="BExTWI0Q8AWXUA3ZN7I5V3QK2KM1" hidden="1">#REF!</definedName>
    <definedName name="BExTWJTIA3WUW1PUWXAOP9O8NKLZ" localSheetId="20" hidden="1">#REF!</definedName>
    <definedName name="BExTWJTIA3WUW1PUWXAOP9O8NKLZ" hidden="1">#REF!</definedName>
    <definedName name="BExTWP7ODVVVOXUAS0T4KNY9E7XN" localSheetId="20" hidden="1">#REF!</definedName>
    <definedName name="BExTWP7ODVVVOXUAS0T4KNY9E7XN" hidden="1">#REF!</definedName>
    <definedName name="BExTWTEREH1W943SZJSXS6AZCXLO" localSheetId="20" hidden="1">#REF!</definedName>
    <definedName name="BExTWTEREH1W943SZJSXS6AZCXLO" hidden="1">#REF!</definedName>
    <definedName name="BExTWW95OX07FNA01WF5MSSSFQLX" localSheetId="20" hidden="1">#REF!</definedName>
    <definedName name="BExTWW95OX07FNA01WF5MSSSFQLX" hidden="1">#REF!</definedName>
    <definedName name="BExTX476KI0RNB71XI5TYMANSGBG" localSheetId="20" hidden="1">#REF!</definedName>
    <definedName name="BExTX476KI0RNB71XI5TYMANSGBG" hidden="1">#REF!</definedName>
    <definedName name="BExTXFQI2GZRV54ZHPCYUHMPUDGG" localSheetId="20" hidden="1">#REF!</definedName>
    <definedName name="BExTXFQI2GZRV54ZHPCYUHMPUDGG" hidden="1">#REF!</definedName>
    <definedName name="BExTXJ6HBAIXMMWKZTJNFDYVZCAY" localSheetId="20" hidden="1">#REF!</definedName>
    <definedName name="BExTXJ6HBAIXMMWKZTJNFDYVZCAY" hidden="1">#REF!</definedName>
    <definedName name="BExTXT812NQT8GAEGH738U29BI0D" localSheetId="20" hidden="1">#REF!</definedName>
    <definedName name="BExTXT812NQT8GAEGH738U29BI0D" hidden="1">#REF!</definedName>
    <definedName name="BExTXWIP2TFPTQ76NHFOB72NICRZ" localSheetId="20" hidden="1">#REF!</definedName>
    <definedName name="BExTXWIP2TFPTQ76NHFOB72NICRZ" hidden="1">#REF!</definedName>
    <definedName name="BExTXZ7U13BQKYC9T78TWXRCE6L6" localSheetId="20" hidden="1">#REF!</definedName>
    <definedName name="BExTXZ7U13BQKYC9T78TWXRCE6L6" hidden="1">#REF!</definedName>
    <definedName name="BExTY5T62H651VC86QM4X7E28JVA" localSheetId="20" hidden="1">#REF!</definedName>
    <definedName name="BExTY5T62H651VC86QM4X7E28JVA" hidden="1">#REF!</definedName>
    <definedName name="BExTYHCJJ2NWRM1RV59FYR41534U" localSheetId="20" hidden="1">#REF!</definedName>
    <definedName name="BExTYHCJJ2NWRM1RV59FYR41534U" hidden="1">#REF!</definedName>
    <definedName name="BExTYKCEFJ83LZM95M1V7CSFQVEA" localSheetId="20" hidden="1">#REF!</definedName>
    <definedName name="BExTYKCEFJ83LZM95M1V7CSFQVEA" hidden="1">#REF!</definedName>
    <definedName name="BExTYL3GR8LX1FWLOOBTAZQOOO7D" localSheetId="20" hidden="1">#REF!</definedName>
    <definedName name="BExTYL3GR8LX1FWLOOBTAZQOOO7D" hidden="1">#REF!</definedName>
    <definedName name="BExTYLUCLWGGQOEPH6W91DIYL3RQ" localSheetId="15" hidden="1">#REF!</definedName>
    <definedName name="BExTYLUCLWGGQOEPH6W91DIYL3RQ" localSheetId="16" hidden="1">#REF!</definedName>
    <definedName name="BExTYLUCLWGGQOEPH6W91DIYL3RQ" localSheetId="20" hidden="1">#REF!</definedName>
    <definedName name="BExTYLUCLWGGQOEPH6W91DIYL3RQ" hidden="1">#REF!</definedName>
    <definedName name="BExTYOZQGNRDMMFZOG8515WQDGU3" localSheetId="15" hidden="1">#REF!</definedName>
    <definedName name="BExTYOZQGNRDMMFZOG8515WQDGU3" localSheetId="16" hidden="1">#REF!</definedName>
    <definedName name="BExTYOZQGNRDMMFZOG8515WQDGU3" localSheetId="20" hidden="1">#REF!</definedName>
    <definedName name="BExTYOZQGNRDMMFZOG8515WQDGU3" hidden="1">#REF!</definedName>
    <definedName name="BExTYPLA9N640MFRJJQPKXT7P88M" localSheetId="15" hidden="1">#REF!</definedName>
    <definedName name="BExTYPLA9N640MFRJJQPKXT7P88M" localSheetId="16" hidden="1">#REF!</definedName>
    <definedName name="BExTYPLA9N640MFRJJQPKXT7P88M" localSheetId="20" hidden="1">#REF!</definedName>
    <definedName name="BExTYPLA9N640MFRJJQPKXT7P88M" hidden="1">#REF!</definedName>
    <definedName name="BExTYQMZFH06S0SMRP98OBQF34G8" localSheetId="20" hidden="1">#REF!</definedName>
    <definedName name="BExTYQMZFH06S0SMRP98OBQF34G8" hidden="1">#REF!</definedName>
    <definedName name="BExTZ7F71SNTOX4LLZCK5R9VUMIJ" localSheetId="20" hidden="1">#REF!</definedName>
    <definedName name="BExTZ7F71SNTOX4LLZCK5R9VUMIJ" hidden="1">#REF!</definedName>
    <definedName name="BExTZ8GX3F0K1UBDQ5Y9BYXK1Z6F" localSheetId="20" hidden="1">#REF!</definedName>
    <definedName name="BExTZ8GX3F0K1UBDQ5Y9BYXK1Z6F" hidden="1">#REF!</definedName>
    <definedName name="BExTZ8X5G9S3PA4FPSNK7T69W7QT" localSheetId="20" hidden="1">#REF!</definedName>
    <definedName name="BExTZ8X5G9S3PA4FPSNK7T69W7QT" hidden="1">#REF!</definedName>
    <definedName name="BExTZ97Y0RMR8V5BI9F2H4MFB77O" localSheetId="20" hidden="1">#REF!</definedName>
    <definedName name="BExTZ97Y0RMR8V5BI9F2H4MFB77O" hidden="1">#REF!</definedName>
    <definedName name="BExTZ97YR84DZ8QVX5145UPYSRH1" localSheetId="20" hidden="1">#REF!</definedName>
    <definedName name="BExTZ97YR84DZ8QVX5145UPYSRH1" hidden="1">#REF!</definedName>
    <definedName name="BExTZK5PMCAXJL4DUIGL6H9Y8U4C" localSheetId="20" hidden="1">#REF!</definedName>
    <definedName name="BExTZK5PMCAXJL4DUIGL6H9Y8U4C" hidden="1">#REF!</definedName>
    <definedName name="BExTZKB6L5SXV5UN71YVTCBEIGWY" localSheetId="20" hidden="1">#REF!</definedName>
    <definedName name="BExTZKB6L5SXV5UN71YVTCBEIGWY" hidden="1">#REF!</definedName>
    <definedName name="BExTZLICVKK4NBJFEGL270GJ2VQO" localSheetId="20" hidden="1">#REF!</definedName>
    <definedName name="BExTZLICVKK4NBJFEGL270GJ2VQO" hidden="1">#REF!</definedName>
    <definedName name="BExTZO2596CBZKPI7YNA1QQNPAIJ" localSheetId="20" hidden="1">#REF!</definedName>
    <definedName name="BExTZO2596CBZKPI7YNA1QQNPAIJ" hidden="1">#REF!</definedName>
    <definedName name="BExTZY8TDV4U7FQL7O10G6VKWKPJ" localSheetId="20" hidden="1">#REF!</definedName>
    <definedName name="BExTZY8TDV4U7FQL7O10G6VKWKPJ" hidden="1">#REF!</definedName>
    <definedName name="BExU02QNT4LT7H9JPUC4FXTLVGZT" localSheetId="20" hidden="1">#REF!</definedName>
    <definedName name="BExU02QNT4LT7H9JPUC4FXTLVGZT" hidden="1">#REF!</definedName>
    <definedName name="BExU0BFJJQO1HJZKI14QGOQ6JROO" localSheetId="20" hidden="1">#REF!</definedName>
    <definedName name="BExU0BFJJQO1HJZKI14QGOQ6JROO" hidden="1">#REF!</definedName>
    <definedName name="BExU0BFKP4UL0TQC5B09T8C2BO3W" localSheetId="20" hidden="1">#REF!</definedName>
    <definedName name="BExU0BFKP4UL0TQC5B09T8C2BO3W" hidden="1">#REF!</definedName>
    <definedName name="BExU0CXIZZF3DKCNKF3AHXAPONZC" localSheetId="20" hidden="1">#REF!</definedName>
    <definedName name="BExU0CXIZZF3DKCNKF3AHXAPONZC" hidden="1">#REF!</definedName>
    <definedName name="BExU0FH5WTGW8MRFUFMDDSMJ6YQ5" localSheetId="20" hidden="1">#REF!</definedName>
    <definedName name="BExU0FH5WTGW8MRFUFMDDSMJ6YQ5" hidden="1">#REF!</definedName>
    <definedName name="BExU0GDOIL9U33QGU9ZU3YX3V1I4" localSheetId="20" hidden="1">#REF!</definedName>
    <definedName name="BExU0GDOIL9U33QGU9ZU3YX3V1I4" hidden="1">#REF!</definedName>
    <definedName name="BExU0HKTO8WJDQDWRTUK5TETM3HS" localSheetId="20" hidden="1">#REF!</definedName>
    <definedName name="BExU0HKTO8WJDQDWRTUK5TETM3HS" hidden="1">#REF!</definedName>
    <definedName name="BExU0MTJQPE041ZN7H8UKGV6MZT7" localSheetId="20" hidden="1">#REF!</definedName>
    <definedName name="BExU0MTJQPE041ZN7H8UKGV6MZT7" hidden="1">#REF!</definedName>
    <definedName name="BExU0XB6XCXI4SZ92YEUFMW4TAXF" localSheetId="20" hidden="1">#REF!</definedName>
    <definedName name="BExU0XB6XCXI4SZ92YEUFMW4TAXF" hidden="1">#REF!</definedName>
    <definedName name="BExU0ZUUFYHLUK4M4E8GLGIBBNT0" localSheetId="20" hidden="1">#REF!</definedName>
    <definedName name="BExU0ZUUFYHLUK4M4E8GLGIBBNT0" hidden="1">#REF!</definedName>
    <definedName name="BExU147D6RPG6ZVTSXRKFSVRHSBG" localSheetId="20" hidden="1">#REF!</definedName>
    <definedName name="BExU147D6RPG6ZVTSXRKFSVRHSBG" hidden="1">#REF!</definedName>
    <definedName name="BExU16R10W1SOAPNG4CDJ01T7JRE" localSheetId="20" hidden="1">#REF!</definedName>
    <definedName name="BExU16R10W1SOAPNG4CDJ01T7JRE" hidden="1">#REF!</definedName>
    <definedName name="BExU17CKOR3GNIHDNVLH9L1IOJS9" localSheetId="20" hidden="1">#REF!</definedName>
    <definedName name="BExU17CKOR3GNIHDNVLH9L1IOJS9" hidden="1">#REF!</definedName>
    <definedName name="BExU1DHV15JIOYOXDDJLCPQWUF8Y" localSheetId="20" hidden="1">#REF!</definedName>
    <definedName name="BExU1DHV15JIOYOXDDJLCPQWUF8Y" hidden="1">#REF!</definedName>
    <definedName name="BExU1GXUTLRPJN4MRINLAPHSZQFG" localSheetId="20" hidden="1">#REF!</definedName>
    <definedName name="BExU1GXUTLRPJN4MRINLAPHSZQFG" hidden="1">#REF!</definedName>
    <definedName name="BExU1IL9AOHFO85BZB6S60DK3N8H" localSheetId="20" hidden="1">#REF!</definedName>
    <definedName name="BExU1IL9AOHFO85BZB6S60DK3N8H" hidden="1">#REF!</definedName>
    <definedName name="BExU1NOPS09CLFZL1O31RAF9BQNQ" localSheetId="20" hidden="1">#REF!</definedName>
    <definedName name="BExU1NOPS09CLFZL1O31RAF9BQNQ" hidden="1">#REF!</definedName>
    <definedName name="BExU1P6H60U4RWZFX1HYXV8Z6KI7" localSheetId="20" hidden="1">#REF!</definedName>
    <definedName name="BExU1P6H60U4RWZFX1HYXV8Z6KI7" hidden="1">#REF!</definedName>
    <definedName name="BExU1PH9MOEX1JZVZ3D5M9DXB191" localSheetId="20" hidden="1">#REF!</definedName>
    <definedName name="BExU1PH9MOEX1JZVZ3D5M9DXB191" hidden="1">#REF!</definedName>
    <definedName name="BExU1QZEEKJA35IMEOLOJ3ODX0ZA" localSheetId="20" hidden="1">#REF!</definedName>
    <definedName name="BExU1QZEEKJA35IMEOLOJ3ODX0ZA" hidden="1">#REF!</definedName>
    <definedName name="BExU1VRURIWWVJ95O40WA23LMTJD" localSheetId="20" hidden="1">#REF!</definedName>
    <definedName name="BExU1VRURIWWVJ95O40WA23LMTJD" hidden="1">#REF!</definedName>
    <definedName name="BExU24M8MKBQNO1RXU0IQ2PBN3F1" localSheetId="20" hidden="1">#REF!</definedName>
    <definedName name="BExU24M8MKBQNO1RXU0IQ2PBN3F1" hidden="1">#REF!</definedName>
    <definedName name="BExU2M5CK6XK55UIHDVYRXJJJRI4" localSheetId="20" hidden="1">#REF!</definedName>
    <definedName name="BExU2M5CK6XK55UIHDVYRXJJJRI4" hidden="1">#REF!</definedName>
    <definedName name="BExU2T1JA8VA37QX2DVLJLQAUW7W" localSheetId="20" hidden="1">#REF!</definedName>
    <definedName name="BExU2T1JA8VA37QX2DVLJLQAUW7W" hidden="1">#REF!</definedName>
    <definedName name="BExU2TXVT25ZTOFQAF6CM53Z1RLF" localSheetId="20" hidden="1">#REF!</definedName>
    <definedName name="BExU2TXVT25ZTOFQAF6CM53Z1RLF" hidden="1">#REF!</definedName>
    <definedName name="BExU2XZLYIU19G7358W5T9E87AFR" localSheetId="20" hidden="1">#REF!</definedName>
    <definedName name="BExU2XZLYIU19G7358W5T9E87AFR" hidden="1">#REF!</definedName>
    <definedName name="BExU33OMH5JZ904ICANETZ08X20J" localSheetId="20" hidden="1">#REF!</definedName>
    <definedName name="BExU33OMH5JZ904ICANETZ08X20J" hidden="1">#REF!</definedName>
    <definedName name="BExU3B66MCKJFSKT3HL8B5EJGVX0" localSheetId="20" hidden="1">#REF!</definedName>
    <definedName name="BExU3B66MCKJFSKT3HL8B5EJGVX0" hidden="1">#REF!</definedName>
    <definedName name="BExU3FIQME8CY7AIZPHINOQE8U4S" localSheetId="20" hidden="1">#REF!</definedName>
    <definedName name="BExU3FIQME8CY7AIZPHINOQE8U4S" hidden="1">#REF!</definedName>
    <definedName name="BExU3UNI9NR1RNZR07NSLSZMDOQQ" localSheetId="20" hidden="1">#REF!</definedName>
    <definedName name="BExU3UNI9NR1RNZR07NSLSZMDOQQ" hidden="1">#REF!</definedName>
    <definedName name="BExU401R18N6XKZKL7CNFOZQCM14" localSheetId="20" hidden="1">#REF!</definedName>
    <definedName name="BExU401R18N6XKZKL7CNFOZQCM14" hidden="1">#REF!</definedName>
    <definedName name="BExU42QVGY7TK39W1BIN6CDRG2OE" localSheetId="20" hidden="1">#REF!</definedName>
    <definedName name="BExU42QVGY7TK39W1BIN6CDRG2OE" hidden="1">#REF!</definedName>
    <definedName name="BExU44P2AEX6PD8VC4ISCROUCQSP" localSheetId="20" hidden="1">#REF!</definedName>
    <definedName name="BExU44P2AEX6PD8VC4ISCROUCQSP" hidden="1">#REF!</definedName>
    <definedName name="BExU47OZMS6TCWMEHHF0UCSFLLPI" localSheetId="20" hidden="1">#REF!</definedName>
    <definedName name="BExU47OZMS6TCWMEHHF0UCSFLLPI" hidden="1">#REF!</definedName>
    <definedName name="BExU4D36E8TXN0M8KSNGEAFYP4DQ" localSheetId="20" hidden="1">#REF!</definedName>
    <definedName name="BExU4D36E8TXN0M8KSNGEAFYP4DQ" hidden="1">#REF!</definedName>
    <definedName name="BExU4G31RRVLJ3AC6E1FNEFMXM3O" localSheetId="20" hidden="1">#REF!</definedName>
    <definedName name="BExU4G31RRVLJ3AC6E1FNEFMXM3O" hidden="1">#REF!</definedName>
    <definedName name="BExU4GDVLPUEWBA4MRYRTQAUNO7B" localSheetId="20" hidden="1">#REF!</definedName>
    <definedName name="BExU4GDVLPUEWBA4MRYRTQAUNO7B" hidden="1">#REF!</definedName>
    <definedName name="BExU4H4QVOMTUDXRKDNWMMIRSYHD" localSheetId="20" hidden="1">#REF!</definedName>
    <definedName name="BExU4H4QVOMTUDXRKDNWMMIRSYHD" hidden="1">#REF!</definedName>
    <definedName name="BExU4I148DA7PRCCISLWQ6ABXFK6" localSheetId="15" hidden="1">#REF!</definedName>
    <definedName name="BExU4I148DA7PRCCISLWQ6ABXFK6" localSheetId="16" hidden="1">#REF!</definedName>
    <definedName name="BExU4I148DA7PRCCISLWQ6ABXFK6" localSheetId="20" hidden="1">#REF!</definedName>
    <definedName name="BExU4I148DA7PRCCISLWQ6ABXFK6" hidden="1">#REF!</definedName>
    <definedName name="BExU4L101H2KQHVKCKQ4PBAWZV6K" localSheetId="20" hidden="1">#REF!</definedName>
    <definedName name="BExU4L101H2KQHVKCKQ4PBAWZV6K" hidden="1">#REF!</definedName>
    <definedName name="BExU4NA00RRRBGRT6TOB0MXZRCRZ" localSheetId="20" hidden="1">#REF!</definedName>
    <definedName name="BExU4NA00RRRBGRT6TOB0MXZRCRZ" hidden="1">#REF!</definedName>
    <definedName name="BExU51IFNZXPBDES28457LR8X60M" localSheetId="20" hidden="1">#REF!</definedName>
    <definedName name="BExU51IFNZXPBDES28457LR8X60M" hidden="1">#REF!</definedName>
    <definedName name="BExU529I6YHVOG83TJHWSILIQU1S" localSheetId="20" hidden="1">#REF!</definedName>
    <definedName name="BExU529I6YHVOG83TJHWSILIQU1S" hidden="1">#REF!</definedName>
    <definedName name="BExU57YCIKPRD8QWL6EU0YR3NG3J" localSheetId="20" hidden="1">#REF!</definedName>
    <definedName name="BExU57YCIKPRD8QWL6EU0YR3NG3J" hidden="1">#REF!</definedName>
    <definedName name="BExU5DSTBWXLN6E59B757KRWRI6E" localSheetId="20" hidden="1">#REF!</definedName>
    <definedName name="BExU5DSTBWXLN6E59B757KRWRI6E" hidden="1">#REF!</definedName>
    <definedName name="BExU5TDWM8NNDHYPQ7OQODTQ368A" localSheetId="20" hidden="1">#REF!</definedName>
    <definedName name="BExU5TDWM8NNDHYPQ7OQODTQ368A" hidden="1">#REF!</definedName>
    <definedName name="BExU5UQD0ZEWKNYDL4KL8VFIMNVH" localSheetId="20" hidden="1">#REF!</definedName>
    <definedName name="BExU5UQD0ZEWKNYDL4KL8VFIMNVH" hidden="1">#REF!</definedName>
    <definedName name="BExU5X4OX1V1XHS6WSSORVQPP6Z3" localSheetId="20" hidden="1">#REF!</definedName>
    <definedName name="BExU5X4OX1V1XHS6WSSORVQPP6Z3" hidden="1">#REF!</definedName>
    <definedName name="BExU5XVPARTFMRYHNUTBKDIL4UJN" localSheetId="20" hidden="1">#REF!</definedName>
    <definedName name="BExU5XVPARTFMRYHNUTBKDIL4UJN" hidden="1">#REF!</definedName>
    <definedName name="BExU66KMFBAP8JCVG9VM1RD1TNFF" localSheetId="20" hidden="1">#REF!</definedName>
    <definedName name="BExU66KMFBAP8JCVG9VM1RD1TNFF" hidden="1">#REF!</definedName>
    <definedName name="BExU68IOM3CB3TACNAE9565TW7SH" localSheetId="20" hidden="1">#REF!</definedName>
    <definedName name="BExU68IOM3CB3TACNAE9565TW7SH" hidden="1">#REF!</definedName>
    <definedName name="BExU6AM82KN21E82HMWVP3LWP9IL" localSheetId="20" hidden="1">#REF!</definedName>
    <definedName name="BExU6AM82KN21E82HMWVP3LWP9IL" hidden="1">#REF!</definedName>
    <definedName name="BExU6FEU1MRHU98R9YOJC5OKUJ6L" localSheetId="20" hidden="1">#REF!</definedName>
    <definedName name="BExU6FEU1MRHU98R9YOJC5OKUJ6L" hidden="1">#REF!</definedName>
    <definedName name="BExU6KIAJ663Y8W8QMU4HCF183DF" localSheetId="20" hidden="1">#REF!</definedName>
    <definedName name="BExU6KIAJ663Y8W8QMU4HCF183DF" hidden="1">#REF!</definedName>
    <definedName name="BExU6KT19B4PG6SHXFBGBPLM66KT" localSheetId="20" hidden="1">#REF!</definedName>
    <definedName name="BExU6KT19B4PG6SHXFBGBPLM66KT" hidden="1">#REF!</definedName>
    <definedName name="BExU6PAVKIOAIMQ9XQIHHF1SUAGO" localSheetId="20" hidden="1">#REF!</definedName>
    <definedName name="BExU6PAVKIOAIMQ9XQIHHF1SUAGO" hidden="1">#REF!</definedName>
    <definedName name="BExU6WXXC7SSQDMHSLUN5C2V4IYX" localSheetId="20" hidden="1">#REF!</definedName>
    <definedName name="BExU6WXXC7SSQDMHSLUN5C2V4IYX" hidden="1">#REF!</definedName>
    <definedName name="BExU73387E74XE8A9UKZLZNJYY65" localSheetId="20" hidden="1">#REF!</definedName>
    <definedName name="BExU73387E74XE8A9UKZLZNJYY65" hidden="1">#REF!</definedName>
    <definedName name="BExU76ZHCJM8I7VSICCMSTC33O6U" localSheetId="20" hidden="1">#REF!</definedName>
    <definedName name="BExU76ZHCJM8I7VSICCMSTC33O6U" hidden="1">#REF!</definedName>
    <definedName name="BExU7BBTUF8BQ42DSGM94X5TG5GF" localSheetId="20" hidden="1">#REF!</definedName>
    <definedName name="BExU7BBTUF8BQ42DSGM94X5TG5GF" hidden="1">#REF!</definedName>
    <definedName name="BExU7HH4EAHFQHT4AXKGWAWZP3I0" localSheetId="20" hidden="1">#REF!</definedName>
    <definedName name="BExU7HH4EAHFQHT4AXKGWAWZP3I0" hidden="1">#REF!</definedName>
    <definedName name="BExU7MF1ZVPDHOSMCAXOSYICHZ4I" localSheetId="20" hidden="1">#REF!</definedName>
    <definedName name="BExU7MF1ZVPDHOSMCAXOSYICHZ4I" hidden="1">#REF!</definedName>
    <definedName name="BExU7O2BJ6D5YCKEL6FD2EFCWYRX" localSheetId="20" hidden="1">#REF!</definedName>
    <definedName name="BExU7O2BJ6D5YCKEL6FD2EFCWYRX" hidden="1">#REF!</definedName>
    <definedName name="BExU7PKGGTU90XX4CKU6M5W0HTLN" localSheetId="20" hidden="1">#REF!</definedName>
    <definedName name="BExU7PKGGTU90XX4CKU6M5W0HTLN" hidden="1">#REF!</definedName>
    <definedName name="BExU7Q0JS9YIUKUPNSSAIDK2KJAV" localSheetId="20" hidden="1">#REF!</definedName>
    <definedName name="BExU7Q0JS9YIUKUPNSSAIDK2KJAV" hidden="1">#REF!</definedName>
    <definedName name="BExU7XNR6I6O94DKRLHQ1FWJ64S0" localSheetId="20" hidden="1">#REF!</definedName>
    <definedName name="BExU7XNR6I6O94DKRLHQ1FWJ64S0" hidden="1">#REF!</definedName>
    <definedName name="BExU80I6AE5OU7P7F5V7HWIZBJ4P" localSheetId="20" hidden="1">#REF!</definedName>
    <definedName name="BExU80I6AE5OU7P7F5V7HWIZBJ4P" hidden="1">#REF!</definedName>
    <definedName name="BExU86NB26MCPYIISZ36HADONGT2" localSheetId="20" hidden="1">#REF!</definedName>
    <definedName name="BExU86NB26MCPYIISZ36HADONGT2" hidden="1">#REF!</definedName>
    <definedName name="BExU885EZZNSZV3GP298UJ8LB7OL" localSheetId="20" hidden="1">#REF!</definedName>
    <definedName name="BExU885EZZNSZV3GP298UJ8LB7OL" hidden="1">#REF!</definedName>
    <definedName name="BExU8DZPVHN9IPBJG5ASDBCHVV6F" localSheetId="20" hidden="1">#REF!</definedName>
    <definedName name="BExU8DZPVHN9IPBJG5ASDBCHVV6F" hidden="1">#REF!</definedName>
    <definedName name="BExU8FSAUP9TUZ1NO9WXK80QPHWV" localSheetId="20" hidden="1">#REF!</definedName>
    <definedName name="BExU8FSAUP9TUZ1NO9WXK80QPHWV" hidden="1">#REF!</definedName>
    <definedName name="BExU8GOTU4Q7I3BF5S1PKOPIPIP8" localSheetId="20" hidden="1">#REF!</definedName>
    <definedName name="BExU8GOTU4Q7I3BF5S1PKOPIPIP8" hidden="1">#REF!</definedName>
    <definedName name="BExU8KFLAN778MBN93NYZB0FV30G" localSheetId="20" hidden="1">#REF!</definedName>
    <definedName name="BExU8KFLAN778MBN93NYZB0FV30G" hidden="1">#REF!</definedName>
    <definedName name="BExU8MDV8JYF9JHWAW4N09DMLGH5" localSheetId="20" hidden="1">#REF!</definedName>
    <definedName name="BExU8MDV8JYF9JHWAW4N09DMLGH5" hidden="1">#REF!</definedName>
    <definedName name="BExU8R0Z2JP4BSAIMCN5VNQZSAQV" localSheetId="20" hidden="1">#REF!</definedName>
    <definedName name="BExU8R0Z2JP4BSAIMCN5VNQZSAQV" hidden="1">#REF!</definedName>
    <definedName name="BExU8SO8VG1NKAASDL1AWU8VYF7J" localSheetId="20" hidden="1">#REF!</definedName>
    <definedName name="BExU8SO8VG1NKAASDL1AWU8VYF7J" hidden="1">#REF!</definedName>
    <definedName name="BExU8UX9JX3XLB47YZ8GFXE0V7R2" localSheetId="20" hidden="1">#REF!</definedName>
    <definedName name="BExU8UX9JX3XLB47YZ8GFXE0V7R2" hidden="1">#REF!</definedName>
    <definedName name="BExU91DC3DGKPZD6LTER2IRTF89C" localSheetId="20" hidden="1">#REF!</definedName>
    <definedName name="BExU91DC3DGKPZD6LTER2IRTF89C" hidden="1">#REF!</definedName>
    <definedName name="BExU91TEHJ9BOPW2I0PGCMVB2LIN" localSheetId="20" hidden="1">#REF!</definedName>
    <definedName name="BExU91TEHJ9BOPW2I0PGCMVB2LIN" hidden="1">#REF!</definedName>
    <definedName name="BExU935WUOV28D64L2EAFTLHA8XK" localSheetId="20" hidden="1">#REF!</definedName>
    <definedName name="BExU935WUOV28D64L2EAFTLHA8XK" hidden="1">#REF!</definedName>
    <definedName name="BExU96M1J7P9DZQ3S9H0C12KGYTW" localSheetId="15" hidden="1">#REF!</definedName>
    <definedName name="BExU96M1J7P9DZQ3S9H0C12KGYTW" localSheetId="16" hidden="1">#REF!</definedName>
    <definedName name="BExU96M1J7P9DZQ3S9H0C12KGYTW" localSheetId="20" hidden="1">#REF!</definedName>
    <definedName name="BExU96M1J7P9DZQ3S9H0C12KGYTW" hidden="1">#REF!</definedName>
    <definedName name="BExU9F05OR1GZ3057R6UL3WPEIYI" localSheetId="20" hidden="1">#REF!</definedName>
    <definedName name="BExU9F05OR1GZ3057R6UL3WPEIYI" hidden="1">#REF!</definedName>
    <definedName name="BExU9GCSO5YILIKG6VAHN13DL75K" localSheetId="20" hidden="1">#REF!</definedName>
    <definedName name="BExU9GCSO5YILIKG6VAHN13DL75K" hidden="1">#REF!</definedName>
    <definedName name="BExU9KJOZLO15N11MJVN782NFGJ0" localSheetId="20" hidden="1">#REF!</definedName>
    <definedName name="BExU9KJOZLO15N11MJVN782NFGJ0" hidden="1">#REF!</definedName>
    <definedName name="BExU9KUGSKLYR8ZI3DN6F833CK8A" localSheetId="20" hidden="1">#REF!</definedName>
    <definedName name="BExU9KUGSKLYR8ZI3DN6F833CK8A" hidden="1">#REF!</definedName>
    <definedName name="BExU9LG29XU2K1GNKRO4438JYQZE" localSheetId="20" hidden="1">#REF!</definedName>
    <definedName name="BExU9LG29XU2K1GNKRO4438JYQZE" hidden="1">#REF!</definedName>
    <definedName name="BExU9MHVU4RJY03HU20S53C4BQTJ" localSheetId="20" hidden="1">#REF!</definedName>
    <definedName name="BExU9MHVU4RJY03HU20S53C4BQTJ" hidden="1">#REF!</definedName>
    <definedName name="BExU9RW36I5Z6JIXUIUB3PJH86LT" localSheetId="20" hidden="1">#REF!</definedName>
    <definedName name="BExU9RW36I5Z6JIXUIUB3PJH86LT" hidden="1">#REF!</definedName>
    <definedName name="BExUA28AO7OWDG3H23Q0CL4B7BHW" localSheetId="20" hidden="1">#REF!</definedName>
    <definedName name="BExUA28AO7OWDG3H23Q0CL4B7BHW" hidden="1">#REF!</definedName>
    <definedName name="BExUA5O923FFNEBY8BPO1TU3QGBM" localSheetId="20" hidden="1">#REF!</definedName>
    <definedName name="BExUA5O923FFNEBY8BPO1TU3QGBM" hidden="1">#REF!</definedName>
    <definedName name="BExUA6Q4K25VH452AQ3ZIRBCMS61" localSheetId="20" hidden="1">#REF!</definedName>
    <definedName name="BExUA6Q4K25VH452AQ3ZIRBCMS61" hidden="1">#REF!</definedName>
    <definedName name="BExUA7MHC1RAILNC8XURIB3WHXK3" localSheetId="20" hidden="1">#REF!</definedName>
    <definedName name="BExUA7MHC1RAILNC8XURIB3WHXK3" hidden="1">#REF!</definedName>
    <definedName name="BExUAABKIIVOK3JUILTKGJVUPEQK" localSheetId="20" hidden="1">#REF!</definedName>
    <definedName name="BExUAABKIIVOK3JUILTKGJVUPEQK" hidden="1">#REF!</definedName>
    <definedName name="BExUAAH2D4VGVRIQGPJB00O9MFGA" localSheetId="20" hidden="1">#REF!</definedName>
    <definedName name="BExUAAH2D4VGVRIQGPJB00O9MFGA" hidden="1">#REF!</definedName>
    <definedName name="BExUABTJG7CHXQDBVDEEMHSVE1YY" localSheetId="20" hidden="1">#REF!</definedName>
    <definedName name="BExUABTJG7CHXQDBVDEEMHSVE1YY" hidden="1">#REF!</definedName>
    <definedName name="BExUAE7VUMCVDFX37BD0AFOQDTE3" localSheetId="15" hidden="1">#REF!</definedName>
    <definedName name="BExUAE7VUMCVDFX37BD0AFOQDTE3" localSheetId="16" hidden="1">#REF!</definedName>
    <definedName name="BExUAE7VUMCVDFX37BD0AFOQDTE3" localSheetId="20" hidden="1">#REF!</definedName>
    <definedName name="BExUAE7VUMCVDFX37BD0AFOQDTE3" hidden="1">#REF!</definedName>
    <definedName name="BExUAFV4JMBSM2SKBQL9NHL0NIBS" localSheetId="20" hidden="1">#REF!</definedName>
    <definedName name="BExUAFV4JMBSM2SKBQL9NHL0NIBS" hidden="1">#REF!</definedName>
    <definedName name="BExUAMWQODKBXMRH1QCMJLJBF8M7" localSheetId="20" hidden="1">#REF!</definedName>
    <definedName name="BExUAMWQODKBXMRH1QCMJLJBF8M7" hidden="1">#REF!</definedName>
    <definedName name="BExUAQYCACRL8UX675MZ2A0135PW" localSheetId="20" hidden="1">#REF!</definedName>
    <definedName name="BExUAQYCACRL8UX675MZ2A0135PW" hidden="1">#REF!</definedName>
    <definedName name="BExUAT7C2EA99VHS9U7OALH9YLZN" localSheetId="20" hidden="1">#REF!</definedName>
    <definedName name="BExUAT7C2EA99VHS9U7OALH9YLZN" hidden="1">#REF!</definedName>
    <definedName name="BExUAVAV8UKWKQ0K62SFQWUFUOTU" localSheetId="20" hidden="1">#REF!</definedName>
    <definedName name="BExUAVAV8UKWKQ0K62SFQWUFUOTU" hidden="1">#REF!</definedName>
    <definedName name="BExUAX8WS5OPVLCDXRGKTU2QMTFO" localSheetId="20" hidden="1">#REF!</definedName>
    <definedName name="BExUAX8WS5OPVLCDXRGKTU2QMTFO" hidden="1">#REF!</definedName>
    <definedName name="BExUB8HLEXSBVPZ5AXNQEK96F1N4" localSheetId="20" hidden="1">#REF!</definedName>
    <definedName name="BExUB8HLEXSBVPZ5AXNQEK96F1N4" hidden="1">#REF!</definedName>
    <definedName name="BExUB9U3LH9RE0L0C9VDXHG4Z0CT" localSheetId="20" hidden="1">#REF!</definedName>
    <definedName name="BExUB9U3LH9RE0L0C9VDXHG4Z0CT" hidden="1">#REF!</definedName>
    <definedName name="BExUBCDVZIEA7YT0LPSMHL5ZSERQ" localSheetId="20" hidden="1">#REF!</definedName>
    <definedName name="BExUBCDVZIEA7YT0LPSMHL5ZSERQ" hidden="1">#REF!</definedName>
    <definedName name="BExUBKXBUCN760QYU7Q8GESBWOQH" localSheetId="20" hidden="1">#REF!</definedName>
    <definedName name="BExUBKXBUCN760QYU7Q8GESBWOQH" hidden="1">#REF!</definedName>
    <definedName name="BExUBL83ED0P076RN9RJ8P1MZ299" localSheetId="20" hidden="1">#REF!</definedName>
    <definedName name="BExUBL83ED0P076RN9RJ8P1MZ299" hidden="1">#REF!</definedName>
    <definedName name="BExUBS9LHCDLBL7S3ZNT91B3T5I9" localSheetId="20" hidden="1">#REF!</definedName>
    <definedName name="BExUBS9LHCDLBL7S3ZNT91B3T5I9" hidden="1">#REF!</definedName>
    <definedName name="BExUBZB72GX583YHAMJJC3QGV1EZ" localSheetId="20" hidden="1">#REF!</definedName>
    <definedName name="BExUBZB72GX583YHAMJJC3QGV1EZ" hidden="1">#REF!</definedName>
    <definedName name="BExUC4EMUM9S63KSY0LLQUAGWJ1A" localSheetId="20" hidden="1">#REF!</definedName>
    <definedName name="BExUC4EMUM9S63KSY0LLQUAGWJ1A" hidden="1">#REF!</definedName>
    <definedName name="BExUC623BDYEODBN0N4DO6PJQ7NU" localSheetId="20" hidden="1">#REF!</definedName>
    <definedName name="BExUC623BDYEODBN0N4DO6PJQ7NU" hidden="1">#REF!</definedName>
    <definedName name="BExUC8WH8TCKBB5313JGYYQ1WFLT" localSheetId="20" hidden="1">#REF!</definedName>
    <definedName name="BExUC8WH8TCKBB5313JGYYQ1WFLT" hidden="1">#REF!</definedName>
    <definedName name="BExUCFCDK6SPH86I6STXX8X3WMC4" localSheetId="20" hidden="1">#REF!</definedName>
    <definedName name="BExUCFCDK6SPH86I6STXX8X3WMC4" hidden="1">#REF!</definedName>
    <definedName name="BExUCI1NZNPIHC2T0GUIENNZVCNG" localSheetId="20" hidden="1">#REF!</definedName>
    <definedName name="BExUCI1NZNPIHC2T0GUIENNZVCNG" hidden="1">#REF!</definedName>
    <definedName name="BExUCLC6AQ5KR6LXSAXV4QQ8ASVG" localSheetId="20" hidden="1">#REF!</definedName>
    <definedName name="BExUCLC6AQ5KR6LXSAXV4QQ8ASVG" hidden="1">#REF!</definedName>
    <definedName name="BExUCPOPUZEN1BYI6PPSAUKQPXP4" localSheetId="20" hidden="1">#REF!</definedName>
    <definedName name="BExUCPOPUZEN1BYI6PPSAUKQPXP4" hidden="1">#REF!</definedName>
    <definedName name="BExUCQL36TCLIPO8DEYYYFQLM20S" localSheetId="20" hidden="1">#REF!</definedName>
    <definedName name="BExUCQL36TCLIPO8DEYYYFQLM20S" hidden="1">#REF!</definedName>
    <definedName name="BExUD4IOJ12X3PJG5WXNNGDRCKAP" localSheetId="20" hidden="1">#REF!</definedName>
    <definedName name="BExUD4IOJ12X3PJG5WXNNGDRCKAP" hidden="1">#REF!</definedName>
    <definedName name="BExUD77TM7LZ8CRP774MLVLQMHJF" localSheetId="20" hidden="1">#REF!</definedName>
    <definedName name="BExUD77TM7LZ8CRP774MLVLQMHJF" hidden="1">#REF!</definedName>
    <definedName name="BExUD9WX9BWK72UWVSLYZJLAY5VY" localSheetId="20" hidden="1">#REF!</definedName>
    <definedName name="BExUD9WX9BWK72UWVSLYZJLAY5VY" hidden="1">#REF!</definedName>
    <definedName name="BExUDBEUJH9IACZDBL1VAUWPG0QW" localSheetId="20" hidden="1">#REF!</definedName>
    <definedName name="BExUDBEUJH9IACZDBL1VAUWPG0QW" hidden="1">#REF!</definedName>
    <definedName name="BExUDEV0CYVO7Y5IQQBEJ6FUY9S6" localSheetId="20" hidden="1">#REF!</definedName>
    <definedName name="BExUDEV0CYVO7Y5IQQBEJ6FUY9S6" hidden="1">#REF!</definedName>
    <definedName name="BExUDWOXQGIZW0EAIIYLQUPXF8YV" localSheetId="20" hidden="1">#REF!</definedName>
    <definedName name="BExUDWOXQGIZW0EAIIYLQUPXF8YV" hidden="1">#REF!</definedName>
    <definedName name="BExUDXAIC17W1FUU8Z10XUAVB7CS" localSheetId="20" hidden="1">#REF!</definedName>
    <definedName name="BExUDXAIC17W1FUU8Z10XUAVB7CS" hidden="1">#REF!</definedName>
    <definedName name="BExUE5OMY7OAJQ9WR8C8HG311ORP" localSheetId="20" hidden="1">#REF!</definedName>
    <definedName name="BExUE5OMY7OAJQ9WR8C8HG311ORP" hidden="1">#REF!</definedName>
    <definedName name="BExUEBZ76MLA94L1R8NG6162LJJC" localSheetId="20" hidden="1">#REF!</definedName>
    <definedName name="BExUEBZ76MLA94L1R8NG6162LJJC" hidden="1">#REF!</definedName>
    <definedName name="BExUEFKOQWXXGRNLAOJV2BJ66UB8" localSheetId="20" hidden="1">#REF!</definedName>
    <definedName name="BExUEFKOQWXXGRNLAOJV2BJ66UB8" hidden="1">#REF!</definedName>
    <definedName name="BExUEJGX3OQQP5KFRJSRCZ70EI9V" localSheetId="20" hidden="1">#REF!</definedName>
    <definedName name="BExUEJGX3OQQP5KFRJSRCZ70EI9V" hidden="1">#REF!</definedName>
    <definedName name="BExUEYR71COFS2X8PDNU21IPMQEU" localSheetId="20" hidden="1">#REF!</definedName>
    <definedName name="BExUEYR71COFS2X8PDNU21IPMQEU" hidden="1">#REF!</definedName>
    <definedName name="BExVPRLJ9I6RX45EDVFSQGCPJSOK" localSheetId="20" hidden="1">#REF!</definedName>
    <definedName name="BExVPRLJ9I6RX45EDVFSQGCPJSOK" hidden="1">#REF!</definedName>
    <definedName name="BExVRQXGAYDXW65J1WQ66FUBU3MG" localSheetId="20" hidden="1">#REF!</definedName>
    <definedName name="BExVRQXGAYDXW65J1WQ66FUBU3MG" hidden="1">#REF!</definedName>
    <definedName name="BExVRT0Z04GVD2DWPCG83NW0VCB8" localSheetId="20" hidden="1">#REF!</definedName>
    <definedName name="BExVRT0Z04GVD2DWPCG83NW0VCB8" hidden="1">#REF!</definedName>
    <definedName name="BExVS6TC2D1M7WMNFJPY1Q5XO46F" localSheetId="20" hidden="1">#REF!</definedName>
    <definedName name="BExVS6TC2D1M7WMNFJPY1Q5XO46F" hidden="1">#REF!</definedName>
    <definedName name="BExVSL787C8E4HFQZ2NVLT35I2XV" localSheetId="20" hidden="1">#REF!</definedName>
    <definedName name="BExVSL787C8E4HFQZ2NVLT35I2XV" hidden="1">#REF!</definedName>
    <definedName name="BExVSP8QTS4AC4LXZ1NVOUOFOBPH" localSheetId="20" hidden="1">#REF!</definedName>
    <definedName name="BExVSP8QTS4AC4LXZ1NVOUOFOBPH" hidden="1">#REF!</definedName>
    <definedName name="BExVSTFTVV14SFGHQUOJL5SQ5TX9" localSheetId="20" hidden="1">#REF!</definedName>
    <definedName name="BExVSTFTVV14SFGHQUOJL5SQ5TX9" hidden="1">#REF!</definedName>
    <definedName name="BExVT3MPE8LQ5JFN3HQIFKSQ80U4" localSheetId="20" hidden="1">#REF!</definedName>
    <definedName name="BExVT3MPE8LQ5JFN3HQIFKSQ80U4" hidden="1">#REF!</definedName>
    <definedName name="BExVT7TRK3NZHPME2TFBXOF1WBR9" localSheetId="20" hidden="1">#REF!</definedName>
    <definedName name="BExVT7TRK3NZHPME2TFBXOF1WBR9" hidden="1">#REF!</definedName>
    <definedName name="BExVT9H0R0T7WGQAAC0HABMG54YM" localSheetId="20" hidden="1">#REF!</definedName>
    <definedName name="BExVT9H0R0T7WGQAAC0HABMG54YM" hidden="1">#REF!</definedName>
    <definedName name="BExVTCMDDEDGLUIMUU6BSFHEWTOP" localSheetId="20" hidden="1">#REF!</definedName>
    <definedName name="BExVTCMDDEDGLUIMUU6BSFHEWTOP" hidden="1">#REF!</definedName>
    <definedName name="BExVTCMDQMLKRA2NQR72XU6Y54IK" localSheetId="20" hidden="1">#REF!</definedName>
    <definedName name="BExVTCMDQMLKRA2NQR72XU6Y54IK" hidden="1">#REF!</definedName>
    <definedName name="BExVTCRV8FQ5U9OYWWL44N6KFNHU" localSheetId="20" hidden="1">#REF!</definedName>
    <definedName name="BExVTCRV8FQ5U9OYWWL44N6KFNHU" hidden="1">#REF!</definedName>
    <definedName name="BExVTNESHPVG0A0KZ7BRX26MS0PF" localSheetId="20" hidden="1">#REF!</definedName>
    <definedName name="BExVTNESHPVG0A0KZ7BRX26MS0PF" hidden="1">#REF!</definedName>
    <definedName name="BExVTTJVTNRSBHBTUZ78WG2JM5MK" localSheetId="20" hidden="1">#REF!</definedName>
    <definedName name="BExVTTJVTNRSBHBTUZ78WG2JM5MK" hidden="1">#REF!</definedName>
    <definedName name="BExVTXLMYR87BC04D1ERALPUFVPG" localSheetId="20" hidden="1">#REF!</definedName>
    <definedName name="BExVTXLMYR87BC04D1ERALPUFVPG" hidden="1">#REF!</definedName>
    <definedName name="BExVUEJ63CBM9VJMNW3RSE919GDN" localSheetId="20" hidden="1">#REF!</definedName>
    <definedName name="BExVUEJ63CBM9VJMNW3RSE919GDN" hidden="1">#REF!</definedName>
    <definedName name="BExVUKZ8B9WB4BOZ2U77BLN0FQMO" localSheetId="20" hidden="1">#REF!</definedName>
    <definedName name="BExVUKZ8B9WB4BOZ2U77BLN0FQMO" hidden="1">#REF!</definedName>
    <definedName name="BExVUL9V3H8ZF6Y72LQBBN639YAA" localSheetId="20" hidden="1">#REF!</definedName>
    <definedName name="BExVUL9V3H8ZF6Y72LQBBN639YAA" hidden="1">#REF!</definedName>
    <definedName name="BExVULFDJFCNRI6ITVSJ20MEQ4RF" localSheetId="20" hidden="1">#REF!</definedName>
    <definedName name="BExVULFDJFCNRI6ITVSJ20MEQ4RF" hidden="1">#REF!</definedName>
    <definedName name="BExVV5T14N2HZIK7HQ4P2KG09U0J" localSheetId="20" hidden="1">#REF!</definedName>
    <definedName name="BExVV5T14N2HZIK7HQ4P2KG09U0J" hidden="1">#REF!</definedName>
    <definedName name="BExVV7R410VYLADLX9LNG63ID6H1" localSheetId="20" hidden="1">#REF!</definedName>
    <definedName name="BExVV7R410VYLADLX9LNG63ID6H1" hidden="1">#REF!</definedName>
    <definedName name="BExVV7WJSYFYP74SNAXSODTGHMLZ" localSheetId="20" hidden="1">#REF!</definedName>
    <definedName name="BExVV7WJSYFYP74SNAXSODTGHMLZ" hidden="1">#REF!</definedName>
    <definedName name="BExVVCEED4JEKF59OV0G3T4XFMFO" localSheetId="20" hidden="1">#REF!</definedName>
    <definedName name="BExVVCEED4JEKF59OV0G3T4XFMFO" hidden="1">#REF!</definedName>
    <definedName name="BExVVNMYEAFCCP9QT0J8H252JWD9" localSheetId="20" hidden="1">#REF!</definedName>
    <definedName name="BExVVNMYEAFCCP9QT0J8H252JWD9" hidden="1">#REF!</definedName>
    <definedName name="BExVVPFO2J7FMSRPD36909HN4BZJ" localSheetId="15" hidden="1">#REF!</definedName>
    <definedName name="BExVVPFO2J7FMSRPD36909HN4BZJ" localSheetId="16" hidden="1">#REF!</definedName>
    <definedName name="BExVVPFO2J7FMSRPD36909HN4BZJ" localSheetId="20" hidden="1">#REF!</definedName>
    <definedName name="BExVVPFO2J7FMSRPD36909HN4BZJ" hidden="1">#REF!</definedName>
    <definedName name="BExVVQ19AQ3VCARJOC38SF7OYE9Y" localSheetId="20" hidden="1">#REF!</definedName>
    <definedName name="BExVVQ19AQ3VCARJOC38SF7OYE9Y" hidden="1">#REF!</definedName>
    <definedName name="BExVVQ19TAECID45CS4HXT1RD3AQ" localSheetId="20" hidden="1">#REF!</definedName>
    <definedName name="BExVVQ19TAECID45CS4HXT1RD3AQ" hidden="1">#REF!</definedName>
    <definedName name="BExVW0Z6US3NTJHJDYWIZB98DPUY" localSheetId="20" hidden="1">#REF!</definedName>
    <definedName name="BExVW0Z6US3NTJHJDYWIZB98DPUY" hidden="1">#REF!</definedName>
    <definedName name="BExVW1Q2P0JOW0VUQZZGZKEGMFKS" localSheetId="15" hidden="1">#REF!</definedName>
    <definedName name="BExVW1Q2P0JOW0VUQZZGZKEGMFKS" localSheetId="16" hidden="1">#REF!</definedName>
    <definedName name="BExVW1Q2P0JOW0VUQZZGZKEGMFKS" localSheetId="20" hidden="1">#REF!</definedName>
    <definedName name="BExVW1Q2P0JOW0VUQZZGZKEGMFKS" hidden="1">#REF!</definedName>
    <definedName name="BExVW3YV5XGIVJ97UUPDJGJ2P15B" localSheetId="20" hidden="1">#REF!</definedName>
    <definedName name="BExVW3YV5XGIVJ97UUPDJGJ2P15B" hidden="1">#REF!</definedName>
    <definedName name="BExVW5X571GEYR5SCU1Z2DHKWM79" localSheetId="20" hidden="1">#REF!</definedName>
    <definedName name="BExVW5X571GEYR5SCU1Z2DHKWM79" hidden="1">#REF!</definedName>
    <definedName name="BExVW6YTKA098AF57M4PHNQ54XMH" localSheetId="20" hidden="1">#REF!</definedName>
    <definedName name="BExVW6YTKA098AF57M4PHNQ54XMH" hidden="1">#REF!</definedName>
    <definedName name="BExVWINKCH0V0NUWH363SMXAZE62" localSheetId="20" hidden="1">#REF!</definedName>
    <definedName name="BExVWINKCH0V0NUWH363SMXAZE62" hidden="1">#REF!</definedName>
    <definedName name="BExVWTG1XJY59HT2TMMJM4S3G1YT" localSheetId="20" hidden="1">#REF!</definedName>
    <definedName name="BExVWTG1XJY59HT2TMMJM4S3G1YT" hidden="1">#REF!</definedName>
    <definedName name="BExVWYU8EK669NP172GEIGCTVPPA" localSheetId="20" hidden="1">#REF!</definedName>
    <definedName name="BExVWYU8EK669NP172GEIGCTVPPA" hidden="1">#REF!</definedName>
    <definedName name="BExVX3MVJ0GHWPP1EL59ZQNKMX0B" localSheetId="20" hidden="1">#REF!</definedName>
    <definedName name="BExVX3MVJ0GHWPP1EL59ZQNKMX0B" hidden="1">#REF!</definedName>
    <definedName name="BExVX3XN2DRJKL8EDBIG58RYQ36R" localSheetId="20" hidden="1">#REF!</definedName>
    <definedName name="BExVX3XN2DRJKL8EDBIG58RYQ36R" hidden="1">#REF!</definedName>
    <definedName name="BExVXDZ63PUART77BBR5SI63TPC6" localSheetId="20" hidden="1">#REF!</definedName>
    <definedName name="BExVXDZ63PUART77BBR5SI63TPC6" hidden="1">#REF!</definedName>
    <definedName name="BExVXHKI6LFYMGWISMPACMO247HL" localSheetId="20" hidden="1">#REF!</definedName>
    <definedName name="BExVXHKI6LFYMGWISMPACMO247HL" hidden="1">#REF!</definedName>
    <definedName name="BExVXL0O69U12CDKBFJOPW4R1P2N" localSheetId="20" hidden="1">#REF!</definedName>
    <definedName name="BExVXL0O69U12CDKBFJOPW4R1P2N" hidden="1">#REF!</definedName>
    <definedName name="BExVXLX2BZ5EF2X6R41BTKRJR1NM" localSheetId="20" hidden="1">#REF!</definedName>
    <definedName name="BExVXLX2BZ5EF2X6R41BTKRJR1NM" hidden="1">#REF!</definedName>
    <definedName name="BExVXTK9AEYZ4I2G1G36EB5LBSYN" localSheetId="20" hidden="1">#REF!</definedName>
    <definedName name="BExVXTK9AEYZ4I2G1G36EB5LBSYN" hidden="1">#REF!</definedName>
    <definedName name="BExVY11V7U1SAY4QKYE0PBSPD7LW" localSheetId="20" hidden="1">#REF!</definedName>
    <definedName name="BExVY11V7U1SAY4QKYE0PBSPD7LW" hidden="1">#REF!</definedName>
    <definedName name="BExVY1SV37DL5YU59HS4IG3VBCP4" localSheetId="20" hidden="1">#REF!</definedName>
    <definedName name="BExVY1SV37DL5YU59HS4IG3VBCP4" hidden="1">#REF!</definedName>
    <definedName name="BExVY3WFGJKSQA08UF9NCMST928Y" localSheetId="20" hidden="1">#REF!</definedName>
    <definedName name="BExVY3WFGJKSQA08UF9NCMST928Y" hidden="1">#REF!</definedName>
    <definedName name="BExVY954UOEVQEIC5OFO4NEWVKAQ" localSheetId="20" hidden="1">#REF!</definedName>
    <definedName name="BExVY954UOEVQEIC5OFO4NEWVKAQ" hidden="1">#REF!</definedName>
    <definedName name="BExVYDC7HTM8F61S3XN21YNDDND2" localSheetId="20" hidden="1">#REF!</definedName>
    <definedName name="BExVYDC7HTM8F61S3XN21YNDDND2" hidden="1">#REF!</definedName>
    <definedName name="BExVYFFR4A093PVY6PMSQTBJDM7M" localSheetId="20" hidden="1">#REF!</definedName>
    <definedName name="BExVYFFR4A093PVY6PMSQTBJDM7M" hidden="1">#REF!</definedName>
    <definedName name="BExVYFL875EZ1Y283MJDADGHT55S" localSheetId="20" hidden="1">#REF!</definedName>
    <definedName name="BExVYFL875EZ1Y283MJDADGHT55S" hidden="1">#REF!</definedName>
    <definedName name="BExVYHDYIV5397LC02V4FEP8VD6W" localSheetId="15" hidden="1">#REF!</definedName>
    <definedName name="BExVYHDYIV5397LC02V4FEP8VD6W" localSheetId="16" hidden="1">#REF!</definedName>
    <definedName name="BExVYHDYIV5397LC02V4FEP8VD6W" localSheetId="20" hidden="1">#REF!</definedName>
    <definedName name="BExVYHDYIV5397LC02V4FEP8VD6W" hidden="1">#REF!</definedName>
    <definedName name="BExVYJXKYUCSEU1BZ19KSB39VXMD" localSheetId="20" hidden="1">#REF!</definedName>
    <definedName name="BExVYJXKYUCSEU1BZ19KSB39VXMD" hidden="1">#REF!</definedName>
    <definedName name="BExVYOVIZDA18YIQ0A30Q052PCAK" localSheetId="20" hidden="1">#REF!</definedName>
    <definedName name="BExVYOVIZDA18YIQ0A30Q052PCAK" hidden="1">#REF!</definedName>
    <definedName name="BExVYQIXPEM6J4JVP78BRHIC05PV" localSheetId="20" hidden="1">#REF!</definedName>
    <definedName name="BExVYQIXPEM6J4JVP78BRHIC05PV" hidden="1">#REF!</definedName>
    <definedName name="BExVYR9UQJ26G3DMTP1TIAG98DRS" localSheetId="20" hidden="1">#REF!</definedName>
    <definedName name="BExVYR9UQJ26G3DMTP1TIAG98DRS" hidden="1">#REF!</definedName>
    <definedName name="BExVYVGWN7SONLVDH9WJ2F1JS264" localSheetId="20" hidden="1">#REF!</definedName>
    <definedName name="BExVYVGWN7SONLVDH9WJ2F1JS264" hidden="1">#REF!</definedName>
    <definedName name="BExVZ9EO732IK6MNMG17Y1EFTJQC" localSheetId="20" hidden="1">#REF!</definedName>
    <definedName name="BExVZ9EO732IK6MNMG17Y1EFTJQC" hidden="1">#REF!</definedName>
    <definedName name="BExVZB1Y5J4UL2LKK0363EU7GIJ1" localSheetId="20" hidden="1">#REF!</definedName>
    <definedName name="BExVZB1Y5J4UL2LKK0363EU7GIJ1" hidden="1">#REF!</definedName>
    <definedName name="BExVZJQVO5LQ0BJH5JEN5NOBIAF6" localSheetId="20" hidden="1">#REF!</definedName>
    <definedName name="BExVZJQVO5LQ0BJH5JEN5NOBIAF6" hidden="1">#REF!</definedName>
    <definedName name="BExVZNXWS91RD7NXV5NE2R3C8WW7" localSheetId="20" hidden="1">#REF!</definedName>
    <definedName name="BExVZNXWS91RD7NXV5NE2R3C8WW7" hidden="1">#REF!</definedName>
    <definedName name="BExW0386REQRCQCVT9BCX80UPTRY" localSheetId="20" hidden="1">#REF!</definedName>
    <definedName name="BExW0386REQRCQCVT9BCX80UPTRY" hidden="1">#REF!</definedName>
    <definedName name="BExW05XB61VWY09SYF60QOK8TPYX" localSheetId="20" hidden="1">#REF!</definedName>
    <definedName name="BExW05XB61VWY09SYF60QOK8TPYX" hidden="1">#REF!</definedName>
    <definedName name="BExW06IWPRMJLGPZWY6KNMR28VMQ" localSheetId="20" hidden="1">#REF!</definedName>
    <definedName name="BExW06IWPRMJLGPZWY6KNMR28VMQ" hidden="1">#REF!</definedName>
    <definedName name="BExW08MEDLGNM5Z5KYW1HQXCBUR6" localSheetId="15" hidden="1">#REF!</definedName>
    <definedName name="BExW08MEDLGNM5Z5KYW1HQXCBUR6" localSheetId="16" hidden="1">#REF!</definedName>
    <definedName name="BExW08MEDLGNM5Z5KYW1HQXCBUR6" localSheetId="20" hidden="1">#REF!</definedName>
    <definedName name="BExW08MEDLGNM5Z5KYW1HQXCBUR6" hidden="1">#REF!</definedName>
    <definedName name="BExW0CIO5SH0TQLZQ1VMKX3JZ7NW" localSheetId="20" hidden="1">#REF!</definedName>
    <definedName name="BExW0CIO5SH0TQLZQ1VMKX3JZ7NW" hidden="1">#REF!</definedName>
    <definedName name="BExW0FYP4WXY71CYUG40SUBG9UWU" localSheetId="20" hidden="1">#REF!</definedName>
    <definedName name="BExW0FYP4WXY71CYUG40SUBG9UWU" hidden="1">#REF!</definedName>
    <definedName name="BExW0RI61B4VV0ARXTFVBAWRA1C5" localSheetId="20" hidden="1">#REF!</definedName>
    <definedName name="BExW0RI61B4VV0ARXTFVBAWRA1C5" hidden="1">#REF!</definedName>
    <definedName name="BExW0VZZ6WSKCTPUWLYP7VEYJM10" localSheetId="20" hidden="1">#REF!</definedName>
    <definedName name="BExW0VZZ6WSKCTPUWLYP7VEYJM10" hidden="1">#REF!</definedName>
    <definedName name="BExW0ZFYUNZUIMD4ETNZWCS9T0CT" localSheetId="20" hidden="1">#REF!</definedName>
    <definedName name="BExW0ZFYUNZUIMD4ETNZWCS9T0CT" hidden="1">#REF!</definedName>
    <definedName name="BExW1BVUYQTKMOR56MW7RVRX4L1L" localSheetId="20" hidden="1">#REF!</definedName>
    <definedName name="BExW1BVUYQTKMOR56MW7RVRX4L1L" hidden="1">#REF!</definedName>
    <definedName name="BExW1F1220628FOMTW5UAATHRJHK" localSheetId="20" hidden="1">#REF!</definedName>
    <definedName name="BExW1F1220628FOMTW5UAATHRJHK" hidden="1">#REF!</definedName>
    <definedName name="BExW1K4I0JZH96X4HFQY6YAMIG60" localSheetId="20" hidden="1">#REF!</definedName>
    <definedName name="BExW1K4I0JZH96X4HFQY6YAMIG60" hidden="1">#REF!</definedName>
    <definedName name="BExW1TKA0Z9OP2DTG50GZR5EG8C7" localSheetId="20" hidden="1">#REF!</definedName>
    <definedName name="BExW1TKA0Z9OP2DTG50GZR5EG8C7" hidden="1">#REF!</definedName>
    <definedName name="BExW1U0JLKQ094DW5MMOI8UHO09V" localSheetId="20" hidden="1">#REF!</definedName>
    <definedName name="BExW1U0JLKQ094DW5MMOI8UHO09V" hidden="1">#REF!</definedName>
    <definedName name="BExW1WUZ349YPJVAKCEJO07L4NFW" localSheetId="20" hidden="1">#REF!</definedName>
    <definedName name="BExW1WUZ349YPJVAKCEJO07L4NFW" hidden="1">#REF!</definedName>
    <definedName name="BExW21T2WD1YDR47I9BWVRGJZMKW" localSheetId="20" hidden="1">#REF!</definedName>
    <definedName name="BExW21T2WD1YDR47I9BWVRGJZMKW" hidden="1">#REF!</definedName>
    <definedName name="BExW24NI0GQA13RVEGFK7ISS512B" localSheetId="15" hidden="1">#REF!</definedName>
    <definedName name="BExW24NI0GQA13RVEGFK7ISS512B" localSheetId="16" hidden="1">#REF!</definedName>
    <definedName name="BExW24NI0GQA13RVEGFK7ISS512B" localSheetId="20" hidden="1">#REF!</definedName>
    <definedName name="BExW24NI0GQA13RVEGFK7ISS512B" hidden="1">#REF!</definedName>
    <definedName name="BExW283NP9D366XFPXLGSCI5UB0L" localSheetId="20" hidden="1">#REF!</definedName>
    <definedName name="BExW283NP9D366XFPXLGSCI5UB0L" hidden="1">#REF!</definedName>
    <definedName name="BExW2F54PEPPIGMV5I4XLXMKJOTG" localSheetId="20" hidden="1">#REF!</definedName>
    <definedName name="BExW2F54PEPPIGMV5I4XLXMKJOTG" hidden="1">#REF!</definedName>
    <definedName name="BExW2H3C8WJSBW5FGTFKVDVJC4CL" localSheetId="20" hidden="1">#REF!</definedName>
    <definedName name="BExW2H3C8WJSBW5FGTFKVDVJC4CL" hidden="1">#REF!</definedName>
    <definedName name="BExW2MSCKPGF5K3I7TL4KF5ISUOL" localSheetId="20" hidden="1">#REF!</definedName>
    <definedName name="BExW2MSCKPGF5K3I7TL4KF5ISUOL" hidden="1">#REF!</definedName>
    <definedName name="BExW2SMO90FU9W8DVVES6Q4E6BZR" localSheetId="20" hidden="1">#REF!</definedName>
    <definedName name="BExW2SMO90FU9W8DVVES6Q4E6BZR" hidden="1">#REF!</definedName>
    <definedName name="BExW2V0ZEMESP2BVDJGZFBJOIOIQ" localSheetId="20" hidden="1">#REF!</definedName>
    <definedName name="BExW2V0ZEMESP2BVDJGZFBJOIOIQ" hidden="1">#REF!</definedName>
    <definedName name="BExW36V9N91OHCUMGWJQL3I5P4JK" localSheetId="15" hidden="1">#REF!</definedName>
    <definedName name="BExW36V9N91OHCUMGWJQL3I5P4JK" localSheetId="16" hidden="1">#REF!</definedName>
    <definedName name="BExW36V9N91OHCUMGWJQL3I5P4JK" localSheetId="20" hidden="1">#REF!</definedName>
    <definedName name="BExW36V9N91OHCUMGWJQL3I5P4JK" hidden="1">#REF!</definedName>
    <definedName name="BExW3EIBA1J9Q9NA9VCGZGRS8WV7" localSheetId="20" hidden="1">#REF!</definedName>
    <definedName name="BExW3EIBA1J9Q9NA9VCGZGRS8WV7" hidden="1">#REF!</definedName>
    <definedName name="BExW3FEO8FI8N6AGQKYEG4SQVJWB" localSheetId="20" hidden="1">#REF!</definedName>
    <definedName name="BExW3FEO8FI8N6AGQKYEG4SQVJWB" hidden="1">#REF!</definedName>
    <definedName name="BExW3GB28STOMJUSZEIA7YKYNS4Y" localSheetId="20" hidden="1">#REF!</definedName>
    <definedName name="BExW3GB28STOMJUSZEIA7YKYNS4Y" hidden="1">#REF!</definedName>
    <definedName name="BExW3T1K638HT5E0Y8MMK108P5JT" localSheetId="20" hidden="1">#REF!</definedName>
    <definedName name="BExW3T1K638HT5E0Y8MMK108P5JT" hidden="1">#REF!</definedName>
    <definedName name="BExW4217ZHL9VO39POSTJOD090WU" localSheetId="20" hidden="1">#REF!</definedName>
    <definedName name="BExW4217ZHL9VO39POSTJOD090WU" hidden="1">#REF!</definedName>
    <definedName name="BExW4GPW71EBF8XPS2QGVQHBCDX3" localSheetId="20" hidden="1">#REF!</definedName>
    <definedName name="BExW4GPW71EBF8XPS2QGVQHBCDX3" hidden="1">#REF!</definedName>
    <definedName name="BExW4JKC5837JBPCOJV337ZVYYY3" localSheetId="20" hidden="1">#REF!</definedName>
    <definedName name="BExW4JKC5837JBPCOJV337ZVYYY3" hidden="1">#REF!</definedName>
    <definedName name="BExW4MPQ2JLA196HW39IPT3Q6JVK" localSheetId="20" hidden="1">#REF!</definedName>
    <definedName name="BExW4MPQ2JLA196HW39IPT3Q6JVK" hidden="1">#REF!</definedName>
    <definedName name="BExW4MV5UH4OKNB95Q2AO7LFASBP" localSheetId="20" hidden="1">#REF!</definedName>
    <definedName name="BExW4MV5UH4OKNB95Q2AO7LFASBP" hidden="1">#REF!</definedName>
    <definedName name="BExW4QR9FV9MP5K610THBSM51RYO" localSheetId="20" hidden="1">#REF!</definedName>
    <definedName name="BExW4QR9FV9MP5K610THBSM51RYO" hidden="1">#REF!</definedName>
    <definedName name="BExW4T5M43NPIJS54VL6SZAENBOE" localSheetId="20" hidden="1">#REF!</definedName>
    <definedName name="BExW4T5M43NPIJS54VL6SZAENBOE" hidden="1">#REF!</definedName>
    <definedName name="BExW4Z029R9E19ZENN3WEA3VDAD1" localSheetId="20" hidden="1">#REF!</definedName>
    <definedName name="BExW4Z029R9E19ZENN3WEA3VDAD1" hidden="1">#REF!</definedName>
    <definedName name="BExW51EDOYXJBXR5AFJCYTA7JI06" localSheetId="20" hidden="1">#REF!</definedName>
    <definedName name="BExW51EDOYXJBXR5AFJCYTA7JI06" hidden="1">#REF!</definedName>
    <definedName name="BExW5AZNT6IAZGNF2C879ODHY1B8" localSheetId="20" hidden="1">#REF!</definedName>
    <definedName name="BExW5AZNT6IAZGNF2C879ODHY1B8" hidden="1">#REF!</definedName>
    <definedName name="BExW5VTHC5GDYD5M9B4Q0FUY7OBA" localSheetId="20" hidden="1">#REF!</definedName>
    <definedName name="BExW5VTHC5GDYD5M9B4Q0FUY7OBA" hidden="1">#REF!</definedName>
    <definedName name="BExW5W48S3UI5UJMSXULAD20EMCG" localSheetId="20" hidden="1">#REF!</definedName>
    <definedName name="BExW5W48S3UI5UJMSXULAD20EMCG" hidden="1">#REF!</definedName>
    <definedName name="BExW5WPU27WD4NWZOT0ZEJIDLX5J" localSheetId="20" hidden="1">#REF!</definedName>
    <definedName name="BExW5WPU27WD4NWZOT0ZEJIDLX5J" hidden="1">#REF!</definedName>
    <definedName name="BExW5YYNT0AJF2AFS43IFCHR7WQQ" localSheetId="20" hidden="1">#REF!</definedName>
    <definedName name="BExW5YYNT0AJF2AFS43IFCHR7WQQ" hidden="1">#REF!</definedName>
    <definedName name="BExW660AV1TUV2XNUPD65RZR3QOO" localSheetId="15" hidden="1">#REF!</definedName>
    <definedName name="BExW660AV1TUV2XNUPD65RZR3QOO" localSheetId="16" hidden="1">#REF!</definedName>
    <definedName name="BExW660AV1TUV2XNUPD65RZR3QOO" localSheetId="20" hidden="1">#REF!</definedName>
    <definedName name="BExW660AV1TUV2XNUPD65RZR3QOO" hidden="1">#REF!</definedName>
    <definedName name="BExW66LVVZK656PQY1257QMHP2AY" localSheetId="20" hidden="1">#REF!</definedName>
    <definedName name="BExW66LVVZK656PQY1257QMHP2AY" hidden="1">#REF!</definedName>
    <definedName name="BExW6EJPHAP1TWT380AZLXNHR22P" localSheetId="20" hidden="1">#REF!</definedName>
    <definedName name="BExW6EJPHAP1TWT380AZLXNHR22P" hidden="1">#REF!</definedName>
    <definedName name="BExW6G1PJ38H10DVLL8WPQ736OEB" localSheetId="20" hidden="1">#REF!</definedName>
    <definedName name="BExW6G1PJ38H10DVLL8WPQ736OEB" hidden="1">#REF!</definedName>
    <definedName name="BExW6TU0OMFLMCB6EWBOQSGHUMX5" localSheetId="20" hidden="1">#REF!</definedName>
    <definedName name="BExW6TU0OMFLMCB6EWBOQSGHUMX5" hidden="1">#REF!</definedName>
    <definedName name="BExW6VBYODJKTS0FMZ47EQS9FUF2" localSheetId="20" hidden="1">#REF!</definedName>
    <definedName name="BExW6VBYODJKTS0FMZ47EQS9FUF2" hidden="1">#REF!</definedName>
    <definedName name="BExW6WZDUEZS3JDTHC8X310LL1OU" localSheetId="20" hidden="1">#REF!</definedName>
    <definedName name="BExW6WZDUEZS3JDTHC8X310LL1OU" hidden="1">#REF!</definedName>
    <definedName name="BExW76F60TD8OIAVEJQE3MX4PLDY" localSheetId="20" hidden="1">#REF!</definedName>
    <definedName name="BExW76F60TD8OIAVEJQE3MX4PLDY" hidden="1">#REF!</definedName>
    <definedName name="BExW782GMQD1F9JJSPQU5QT2TWON" localSheetId="20" hidden="1">#REF!</definedName>
    <definedName name="BExW782GMQD1F9JJSPQU5QT2TWON" hidden="1">#REF!</definedName>
    <definedName name="BExW794A74Z5F2K8LVQLD6VSKXUE" localSheetId="20" hidden="1">#REF!</definedName>
    <definedName name="BExW794A74Z5F2K8LVQLD6VSKXUE" hidden="1">#REF!</definedName>
    <definedName name="BExW7DBCHP0SWYSW2RKLS8IBPCVS" localSheetId="20" hidden="1">#REF!</definedName>
    <definedName name="BExW7DBCHP0SWYSW2RKLS8IBPCVS" hidden="1">#REF!</definedName>
    <definedName name="BExW7S00X50K2O0H0GL7P3JROGG6" localSheetId="20" hidden="1">#REF!</definedName>
    <definedName name="BExW7S00X50K2O0H0GL7P3JROGG6" hidden="1">#REF!</definedName>
    <definedName name="BExW81FSTXQA1A81CD1MVDX6257O" localSheetId="20" hidden="1">#REF!</definedName>
    <definedName name="BExW81FSTXQA1A81CD1MVDX6257O" hidden="1">#REF!</definedName>
    <definedName name="BExW82C756R4HC5DTN5Z29F0D3QO" localSheetId="20" hidden="1">#REF!</definedName>
    <definedName name="BExW82C756R4HC5DTN5Z29F0D3QO" hidden="1">#REF!</definedName>
    <definedName name="BExW87VVJSJLAJQQHUHH974N4MAO" localSheetId="15" hidden="1">#REF!</definedName>
    <definedName name="BExW87VVJSJLAJQQHUHH974N4MAO" localSheetId="16" hidden="1">#REF!</definedName>
    <definedName name="BExW87VVJSJLAJQQHUHH974N4MAO" localSheetId="20" hidden="1">#REF!</definedName>
    <definedName name="BExW87VVJSJLAJQQHUHH974N4MAO" hidden="1">#REF!</definedName>
    <definedName name="BExW8COJI4803WMVPHGL8240OBIU" localSheetId="20" hidden="1">#REF!</definedName>
    <definedName name="BExW8COJI4803WMVPHGL8240OBIU" hidden="1">#REF!</definedName>
    <definedName name="BExW8K0SSIPSKBVP06IJ71600HJZ" localSheetId="20" hidden="1">#REF!</definedName>
    <definedName name="BExW8K0SSIPSKBVP06IJ71600HJZ" hidden="1">#REF!</definedName>
    <definedName name="BExW8NM8DJJESE7GF7VGTO2XO6P1" localSheetId="20" hidden="1">#REF!</definedName>
    <definedName name="BExW8NM8DJJESE7GF7VGTO2XO6P1" hidden="1">#REF!</definedName>
    <definedName name="BExW8P9O4HQC1Y372I0HCCBVKNTO" localSheetId="20" hidden="1">#REF!</definedName>
    <definedName name="BExW8P9O4HQC1Y372I0HCCBVKNTO" hidden="1">#REF!</definedName>
    <definedName name="BExW8T0GVY3ZYO4ACSBLHS8SH895" localSheetId="20" hidden="1">#REF!</definedName>
    <definedName name="BExW8T0GVY3ZYO4ACSBLHS8SH895" hidden="1">#REF!</definedName>
    <definedName name="BExW8YEP73JMMU9HZ08PM4WHJQZ4" localSheetId="20" hidden="1">#REF!</definedName>
    <definedName name="BExW8YEP73JMMU9HZ08PM4WHJQZ4" hidden="1">#REF!</definedName>
    <definedName name="BExW937AT53OZQRHNWQZ5BVH24IE" localSheetId="20" hidden="1">#REF!</definedName>
    <definedName name="BExW937AT53OZQRHNWQZ5BVH24IE" hidden="1">#REF!</definedName>
    <definedName name="BExW95LN5N0LYFFVP7GJEGDVDLF0" localSheetId="20" hidden="1">#REF!</definedName>
    <definedName name="BExW95LN5N0LYFFVP7GJEGDVDLF0" hidden="1">#REF!</definedName>
    <definedName name="BExW967733Q8RAJOHR2GJ3HO8JIW" localSheetId="20" hidden="1">#REF!</definedName>
    <definedName name="BExW967733Q8RAJOHR2GJ3HO8JIW" hidden="1">#REF!</definedName>
    <definedName name="BExW9OHD0PA2FFDEECR0C4SFBRVS" localSheetId="20" hidden="1">#REF!</definedName>
    <definedName name="BExW9OHD0PA2FFDEECR0C4SFBRVS" hidden="1">#REF!</definedName>
    <definedName name="BExW9POK1KIOI0ALS5MZIKTDIYMA" localSheetId="20" hidden="1">#REF!</definedName>
    <definedName name="BExW9POK1KIOI0ALS5MZIKTDIYMA" hidden="1">#REF!</definedName>
    <definedName name="BExW9TVLB7OIHTG98I7I4EXBL61S" localSheetId="20" hidden="1">#REF!</definedName>
    <definedName name="BExW9TVLB7OIHTG98I7I4EXBL61S" hidden="1">#REF!</definedName>
    <definedName name="BExXL0I7INHGEJWJ97OQTEJKJUBR" localSheetId="20" hidden="1">#REF!</definedName>
    <definedName name="BExXL0I7INHGEJWJ97OQTEJKJUBR" hidden="1">#REF!</definedName>
    <definedName name="BExXLDE6PN4ESWT3LXJNQCY94NE4" localSheetId="20" hidden="1">#REF!</definedName>
    <definedName name="BExXLDE6PN4ESWT3LXJNQCY94NE4" hidden="1">#REF!</definedName>
    <definedName name="BExXLQVPK2H3IF0NDDA5CT612EUK" localSheetId="20" hidden="1">#REF!</definedName>
    <definedName name="BExXLQVPK2H3IF0NDDA5CT612EUK" hidden="1">#REF!</definedName>
    <definedName name="BExXLR6IO70TYTACKQH9M5PGV24J" localSheetId="20" hidden="1">#REF!</definedName>
    <definedName name="BExXLR6IO70TYTACKQH9M5PGV24J" hidden="1">#REF!</definedName>
    <definedName name="BExXM065WOLYRYHGHOJE0OOFXA4M" localSheetId="20" hidden="1">#REF!</definedName>
    <definedName name="BExXM065WOLYRYHGHOJE0OOFXA4M" hidden="1">#REF!</definedName>
    <definedName name="BExXM3GUNXVDM82KUR17NNUMQCNI" localSheetId="20" hidden="1">#REF!</definedName>
    <definedName name="BExXM3GUNXVDM82KUR17NNUMQCNI" hidden="1">#REF!</definedName>
    <definedName name="BExXMA28M8SH7MKIGETSDA72WUIZ" localSheetId="20" hidden="1">#REF!</definedName>
    <definedName name="BExXMA28M8SH7MKIGETSDA72WUIZ" hidden="1">#REF!</definedName>
    <definedName name="BExXMOLHIAHDLFSA31PUB36SC3I9" localSheetId="20" hidden="1">#REF!</definedName>
    <definedName name="BExXMOLHIAHDLFSA31PUB36SC3I9" hidden="1">#REF!</definedName>
    <definedName name="BExXMT8T5Z3M2JBQN65X2LKH0YQI" localSheetId="20" hidden="1">#REF!</definedName>
    <definedName name="BExXMT8T5Z3M2JBQN65X2LKH0YQI" hidden="1">#REF!</definedName>
    <definedName name="BExXN1XNO7H60M9X1E7EVWFJDM5N" localSheetId="20" hidden="1">#REF!</definedName>
    <definedName name="BExXN1XNO7H60M9X1E7EVWFJDM5N" hidden="1">#REF!</definedName>
    <definedName name="BExXN22ZOTIW49GPLWFYKVM90FNZ" localSheetId="20" hidden="1">#REF!</definedName>
    <definedName name="BExXN22ZOTIW49GPLWFYKVM90FNZ" hidden="1">#REF!</definedName>
    <definedName name="BExXN4C031W9DK73MJHKL8YT1QA8" localSheetId="20" hidden="1">#REF!</definedName>
    <definedName name="BExXN4C031W9DK73MJHKL8YT1QA8" hidden="1">#REF!</definedName>
    <definedName name="BExXN6QAP8UJQVN4R4BQKPP4QK35" localSheetId="20" hidden="1">#REF!</definedName>
    <definedName name="BExXN6QAP8UJQVN4R4BQKPP4QK35" hidden="1">#REF!</definedName>
    <definedName name="BExXNBOA39T2X6Y5Y5GZ5DDNA1AX" localSheetId="20" hidden="1">#REF!</definedName>
    <definedName name="BExXNBOA39T2X6Y5Y5GZ5DDNA1AX" hidden="1">#REF!</definedName>
    <definedName name="BExXNCVFNFROM6X4XZABZ1M55JVL" localSheetId="20" hidden="1">#REF!</definedName>
    <definedName name="BExXNCVFNFROM6X4XZABZ1M55JVL" hidden="1">#REF!</definedName>
    <definedName name="BExXND6872VJ3M2PGT056WQMWBHD" localSheetId="20" hidden="1">#REF!</definedName>
    <definedName name="BExXND6872VJ3M2PGT056WQMWBHD" hidden="1">#REF!</definedName>
    <definedName name="BExXNPM24UN2PGVL9D1TUBFRIKR4" localSheetId="20" hidden="1">#REF!</definedName>
    <definedName name="BExXNPM24UN2PGVL9D1TUBFRIKR4" hidden="1">#REF!</definedName>
    <definedName name="BExXNWYB165VO9MHARCL5WLCHWS0" localSheetId="20" hidden="1">#REF!</definedName>
    <definedName name="BExXNWYB165VO9MHARCL5WLCHWS0" hidden="1">#REF!</definedName>
    <definedName name="BExXNYLR0NNRQQBQ09OAWL5SFA2P" localSheetId="20" hidden="1">#REF!</definedName>
    <definedName name="BExXNYLR0NNRQQBQ09OAWL5SFA2P" hidden="1">#REF!</definedName>
    <definedName name="BExXO278QHQN8JDK5425EJ615ECC" localSheetId="20" hidden="1">#REF!</definedName>
    <definedName name="BExXO278QHQN8JDK5425EJ615ECC" hidden="1">#REF!</definedName>
    <definedName name="BExXO574BHMI9HN803IPJ8B00ZQ1" localSheetId="20" hidden="1">#REF!</definedName>
    <definedName name="BExXO574BHMI9HN803IPJ8B00ZQ1" hidden="1">#REF!</definedName>
    <definedName name="BExXO81JZ0ARONLA93VY8VLBDM3Z" localSheetId="20" hidden="1">#REF!</definedName>
    <definedName name="BExXO81JZ0ARONLA93VY8VLBDM3Z" hidden="1">#REF!</definedName>
    <definedName name="BExXOBHOP0WGFHI2Y9AO4L440UVQ" localSheetId="20" hidden="1">#REF!</definedName>
    <definedName name="BExXOBHOP0WGFHI2Y9AO4L440UVQ" hidden="1">#REF!</definedName>
    <definedName name="BExXOHSAD2NSHOLLMZ2JWA4I3I1R" localSheetId="20" hidden="1">#REF!</definedName>
    <definedName name="BExXOHSAD2NSHOLLMZ2JWA4I3I1R" hidden="1">#REF!</definedName>
    <definedName name="BExXOIDP4V2QCBHG5KQQO9VT0HDH" localSheetId="20" hidden="1">#REF!</definedName>
    <definedName name="BExXOIDP4V2QCBHG5KQQO9VT0HDH" hidden="1">#REF!</definedName>
    <definedName name="BExXOMQ7TBU2AJ03HNGNVCK9S4VM" localSheetId="20" hidden="1">#REF!</definedName>
    <definedName name="BExXOMQ7TBU2AJ03HNGNVCK9S4VM" hidden="1">#REF!</definedName>
    <definedName name="BExXP49C9Y3U7LWFBFCQSE4WPWHA" localSheetId="20" hidden="1">#REF!</definedName>
    <definedName name="BExXP49C9Y3U7LWFBFCQSE4WPWHA" hidden="1">#REF!</definedName>
    <definedName name="BExXP80B5FGA00JCM7UXKPI3PB7Y" localSheetId="20" hidden="1">#REF!</definedName>
    <definedName name="BExXP80B5FGA00JCM7UXKPI3PB7Y" hidden="1">#REF!</definedName>
    <definedName name="BExXP85M4WXYVN1UVHUTOEKEG5XS" localSheetId="20" hidden="1">#REF!</definedName>
    <definedName name="BExXP85M4WXYVN1UVHUTOEKEG5XS" hidden="1">#REF!</definedName>
    <definedName name="BExXPELOTHOAG0OWILLAH94OZV5J" localSheetId="20" hidden="1">#REF!</definedName>
    <definedName name="BExXPELOTHOAG0OWILLAH94OZV5J" hidden="1">#REF!</definedName>
    <definedName name="BExXPEWH9AJE234H90KL5ICZZ0IS" localSheetId="20" hidden="1">#REF!</definedName>
    <definedName name="BExXPEWH9AJE234H90KL5ICZZ0IS" hidden="1">#REF!</definedName>
    <definedName name="BExXPS31W1VD2NMIE4E37LHVDF0L" localSheetId="20" hidden="1">#REF!</definedName>
    <definedName name="BExXPS31W1VD2NMIE4E37LHVDF0L" hidden="1">#REF!</definedName>
    <definedName name="BExXPZKYEMVF5JOC14HYOOYQK6JK" localSheetId="20" hidden="1">#REF!</definedName>
    <definedName name="BExXPZKYEMVF5JOC14HYOOYQK6JK" hidden="1">#REF!</definedName>
    <definedName name="BExXQ12Q21G0KAAP7BK68KNBBDMH" localSheetId="20" hidden="1">#REF!</definedName>
    <definedName name="BExXQ12Q21G0KAAP7BK68KNBBDMH" hidden="1">#REF!</definedName>
    <definedName name="BExXQ72J3O85VF3MRWYM7RCY6B7A" localSheetId="20" hidden="1">#REF!</definedName>
    <definedName name="BExXQ72J3O85VF3MRWYM7RCY6B7A" hidden="1">#REF!</definedName>
    <definedName name="BExXQ89PA10X79WBWOEP1AJX1OQM" localSheetId="20" hidden="1">#REF!</definedName>
    <definedName name="BExXQ89PA10X79WBWOEP1AJX1OQM" hidden="1">#REF!</definedName>
    <definedName name="BExXQCGQGGYSI0LTRVR73MUO50AW" localSheetId="20" hidden="1">#REF!</definedName>
    <definedName name="BExXQCGQGGYSI0LTRVR73MUO50AW" hidden="1">#REF!</definedName>
    <definedName name="BExXQD2B3434GXJT0U2OVW30R5K6" localSheetId="20" hidden="1">#REF!</definedName>
    <definedName name="BExXQD2B3434GXJT0U2OVW30R5K6" hidden="1">#REF!</definedName>
    <definedName name="BExXQEEXFHDQ8DSRAJSB5ET6J004" localSheetId="20" hidden="1">#REF!</definedName>
    <definedName name="BExXQEEXFHDQ8DSRAJSB5ET6J004" hidden="1">#REF!</definedName>
    <definedName name="BExXQH41O5HZAH8BO6HCFY8YC3TU" localSheetId="20" hidden="1">#REF!</definedName>
    <definedName name="BExXQH41O5HZAH8BO6HCFY8YC3TU" hidden="1">#REF!</definedName>
    <definedName name="BExXQIRBLQSLAJTFL7224FCFUTKH" localSheetId="20" hidden="1">#REF!</definedName>
    <definedName name="BExXQIRBLQSLAJTFL7224FCFUTKH" hidden="1">#REF!</definedName>
    <definedName name="BExXQJIEF5R3QQ6D8HO3NGPU0IQC" localSheetId="20" hidden="1">#REF!</definedName>
    <definedName name="BExXQJIEF5R3QQ6D8HO3NGPU0IQC" hidden="1">#REF!</definedName>
    <definedName name="BExXQU00K9ER4I1WM7T9J0W1E7ZC" localSheetId="20" hidden="1">#REF!</definedName>
    <definedName name="BExXQU00K9ER4I1WM7T9J0W1E7ZC" hidden="1">#REF!</definedName>
    <definedName name="BExXQU00KOR7XLM8B13DGJ1MIQDY" localSheetId="20" hidden="1">#REF!</definedName>
    <definedName name="BExXQU00KOR7XLM8B13DGJ1MIQDY" hidden="1">#REF!</definedName>
    <definedName name="BExXQXG18PS8HGBOS03OSTQ0KEYC" localSheetId="20" hidden="1">#REF!</definedName>
    <definedName name="BExXQXG18PS8HGBOS03OSTQ0KEYC" hidden="1">#REF!</definedName>
    <definedName name="BExXQXQT4OAFQT5B0YB3USDJOJOB" localSheetId="20" hidden="1">#REF!</definedName>
    <definedName name="BExXQXQT4OAFQT5B0YB3USDJOJOB" hidden="1">#REF!</definedName>
    <definedName name="BExXR3FSEXAHSXEQNJORWFCPX86N" localSheetId="20" hidden="1">#REF!</definedName>
    <definedName name="BExXR3FSEXAHSXEQNJORWFCPX86N" hidden="1">#REF!</definedName>
    <definedName name="BExXR3W3FKYQBLR299HO9RZ70C43" localSheetId="20" hidden="1">#REF!</definedName>
    <definedName name="BExXR3W3FKYQBLR299HO9RZ70C43" hidden="1">#REF!</definedName>
    <definedName name="BExXR46U23CRRBV6IZT982MAEQKI" localSheetId="20" hidden="1">#REF!</definedName>
    <definedName name="BExXR46U23CRRBV6IZT982MAEQKI" hidden="1">#REF!</definedName>
    <definedName name="BExXR8OKAVX7O70V5IYG2PRKXSTI" localSheetId="20" hidden="1">#REF!</definedName>
    <definedName name="BExXR8OKAVX7O70V5IYG2PRKXSTI" hidden="1">#REF!</definedName>
    <definedName name="BExXRA6N6XCLQM6XDV724ZIH6G93" localSheetId="20" hidden="1">#REF!</definedName>
    <definedName name="BExXRA6N6XCLQM6XDV724ZIH6G93" hidden="1">#REF!</definedName>
    <definedName name="BExXRABZ1CNKCG6K1MR6OUFHF7J9" localSheetId="20" hidden="1">#REF!</definedName>
    <definedName name="BExXRABZ1CNKCG6K1MR6OUFHF7J9" hidden="1">#REF!</definedName>
    <definedName name="BExXRBOFETC0OTJ6WY3VPMFH03VB" localSheetId="20" hidden="1">#REF!</definedName>
    <definedName name="BExXRBOFETC0OTJ6WY3VPMFH03VB" hidden="1">#REF!</definedName>
    <definedName name="BExXRD13K1S9Y3JGR7CXSONT7RJZ" localSheetId="20" hidden="1">#REF!</definedName>
    <definedName name="BExXRD13K1S9Y3JGR7CXSONT7RJZ" hidden="1">#REF!</definedName>
    <definedName name="BExXRIFB4QQ87QIGA9AG0NXP577K" localSheetId="20" hidden="1">#REF!</definedName>
    <definedName name="BExXRIFB4QQ87QIGA9AG0NXP577K" hidden="1">#REF!</definedName>
    <definedName name="BExXRIQ2JF2CVTRDQX2D9SPH7FTN" localSheetId="20" hidden="1">#REF!</definedName>
    <definedName name="BExXRIQ2JF2CVTRDQX2D9SPH7FTN" hidden="1">#REF!</definedName>
    <definedName name="BExXRL4ETKGR5B08IWLV5UKWS07Z" localSheetId="20" hidden="1">#REF!</definedName>
    <definedName name="BExXRL4ETKGR5B08IWLV5UKWS07Z" hidden="1">#REF!</definedName>
    <definedName name="BExXRO4A6VUH1F4XV8N1BRJ4896W" localSheetId="20" hidden="1">#REF!</definedName>
    <definedName name="BExXRO4A6VUH1F4XV8N1BRJ4896W" hidden="1">#REF!</definedName>
    <definedName name="BExXRO9N1SNJZGKD90P4K7FU1J0P" localSheetId="20" hidden="1">#REF!</definedName>
    <definedName name="BExXRO9N1SNJZGKD90P4K7FU1J0P" hidden="1">#REF!</definedName>
    <definedName name="BExXRR9I9RZJSO66K1CB8R2H3ACH" localSheetId="20" hidden="1">#REF!</definedName>
    <definedName name="BExXRR9I9RZJSO66K1CB8R2H3ACH" hidden="1">#REF!</definedName>
    <definedName name="BExXRV5QP3Z0KAQ1EQT9JYT2FV0L" localSheetId="20" hidden="1">#REF!</definedName>
    <definedName name="BExXRV5QP3Z0KAQ1EQT9JYT2FV0L" hidden="1">#REF!</definedName>
    <definedName name="BExXRZ20LZZCW8LVGDK0XETOTSAI" localSheetId="20" hidden="1">#REF!</definedName>
    <definedName name="BExXRZ20LZZCW8LVGDK0XETOTSAI" hidden="1">#REF!</definedName>
    <definedName name="BExXRZNM651EJ5HJPGKGTVYLAZQ1" localSheetId="20" hidden="1">#REF!</definedName>
    <definedName name="BExXRZNM651EJ5HJPGKGTVYLAZQ1" hidden="1">#REF!</definedName>
    <definedName name="BExXS63O4OMWMNXXAODZQFSDG33N" localSheetId="20" hidden="1">#REF!</definedName>
    <definedName name="BExXS63O4OMWMNXXAODZQFSDG33N" hidden="1">#REF!</definedName>
    <definedName name="BExXS8HZ90IK9RD5CZ6M2XT64C3R" localSheetId="20" hidden="1">#REF!</definedName>
    <definedName name="BExXS8HZ90IK9RD5CZ6M2XT64C3R" hidden="1">#REF!</definedName>
    <definedName name="BExXSBSP1TOY051HSPEPM0AEIO2M" localSheetId="20" hidden="1">#REF!</definedName>
    <definedName name="BExXSBSP1TOY051HSPEPM0AEIO2M" hidden="1">#REF!</definedName>
    <definedName name="BExXSC8RFK5D68FJD2HI4K66SA6I" localSheetId="20" hidden="1">#REF!</definedName>
    <definedName name="BExXSC8RFK5D68FJD2HI4K66SA6I" hidden="1">#REF!</definedName>
    <definedName name="BExXSGW487JM8X45CILCD3ELADND" localSheetId="20" hidden="1">#REF!</definedName>
    <definedName name="BExXSGW487JM8X45CILCD3ELADND" hidden="1">#REF!</definedName>
    <definedName name="BExXSJA8FX6FL775LX7EDM4LQ4ZF" localSheetId="20" hidden="1">#REF!</definedName>
    <definedName name="BExXSJA8FX6FL775LX7EDM4LQ4ZF" hidden="1">#REF!</definedName>
    <definedName name="BExXSNHC88W4UMXEOIOOATJAIKZO" localSheetId="20" hidden="1">#REF!</definedName>
    <definedName name="BExXSNHC88W4UMXEOIOOATJAIKZO" hidden="1">#REF!</definedName>
    <definedName name="BExXSTBS08WIA9TLALV3UQ2Z3MRG" localSheetId="20" hidden="1">#REF!</definedName>
    <definedName name="BExXSTBS08WIA9TLALV3UQ2Z3MRG" hidden="1">#REF!</definedName>
    <definedName name="BExXSVQ2WOJJ73YEO8Q2FK60V4G8" localSheetId="20" hidden="1">#REF!</definedName>
    <definedName name="BExXSVQ2WOJJ73YEO8Q2FK60V4G8" hidden="1">#REF!</definedName>
    <definedName name="BExXTHLRNL82GN7KZY3TOLO508N7" localSheetId="20" hidden="1">#REF!</definedName>
    <definedName name="BExXTHLRNL82GN7KZY3TOLO508N7" hidden="1">#REF!</definedName>
    <definedName name="BExXTL72MKEQSQH9L2OTFLU8DM2B" localSheetId="20" hidden="1">#REF!</definedName>
    <definedName name="BExXTL72MKEQSQH9L2OTFLU8DM2B" hidden="1">#REF!</definedName>
    <definedName name="BExXTM3M4RTCRSX7VGAXGQNPP668" localSheetId="20" hidden="1">#REF!</definedName>
    <definedName name="BExXTM3M4RTCRSX7VGAXGQNPP668" hidden="1">#REF!</definedName>
    <definedName name="BExXTOCF78J7WY6FOVBRY1N2RBBR" localSheetId="20" hidden="1">#REF!</definedName>
    <definedName name="BExXTOCF78J7WY6FOVBRY1N2RBBR" hidden="1">#REF!</definedName>
    <definedName name="BExXTP3GYO6Z9RTKKT10XA0UTV3T" localSheetId="20" hidden="1">#REF!</definedName>
    <definedName name="BExXTP3GYO6Z9RTKKT10XA0UTV3T" hidden="1">#REF!</definedName>
    <definedName name="BExXTRXWS5WKEYMU65AGIWPW8XMY" localSheetId="20" hidden="1">#REF!</definedName>
    <definedName name="BExXTRXWS5WKEYMU65AGIWPW8XMY" hidden="1">#REF!</definedName>
    <definedName name="BExXTYU24I49X78RIN9EOO9PMHSV" localSheetId="20" hidden="1">#REF!</definedName>
    <definedName name="BExXTYU24I49X78RIN9EOO9PMHSV" hidden="1">#REF!</definedName>
    <definedName name="BExXTZKZ4CG92ZQLIRKEXXH9BFIR" localSheetId="20" hidden="1">#REF!</definedName>
    <definedName name="BExXTZKZ4CG92ZQLIRKEXXH9BFIR" hidden="1">#REF!</definedName>
    <definedName name="BExXU4J2BM2964GD5UZHM752Q4NS" localSheetId="20" hidden="1">#REF!</definedName>
    <definedName name="BExXU4J2BM2964GD5UZHM752Q4NS" hidden="1">#REF!</definedName>
    <definedName name="BExXU6XDTT7RM93KILIDEYPA9XKF" localSheetId="20" hidden="1">#REF!</definedName>
    <definedName name="BExXU6XDTT7RM93KILIDEYPA9XKF" hidden="1">#REF!</definedName>
    <definedName name="BExXU8VLZA7WLPZ3RAQZGNERUD26" localSheetId="20" hidden="1">#REF!</definedName>
    <definedName name="BExXU8VLZA7WLPZ3RAQZGNERUD26" hidden="1">#REF!</definedName>
    <definedName name="BExXUB9RSLSCNN5ETLXY72DAPZZM" localSheetId="20" hidden="1">#REF!</definedName>
    <definedName name="BExXUB9RSLSCNN5ETLXY72DAPZZM" hidden="1">#REF!</definedName>
    <definedName name="BExXUFRM82XQIN2T8KGLDQL1IBQW" localSheetId="20" hidden="1">#REF!</definedName>
    <definedName name="BExXUFRM82XQIN2T8KGLDQL1IBQW" hidden="1">#REF!</definedName>
    <definedName name="BExXUQEQBF6FI240ZGIF9YXZSRAU" localSheetId="20" hidden="1">#REF!</definedName>
    <definedName name="BExXUQEQBF6FI240ZGIF9YXZSRAU" hidden="1">#REF!</definedName>
    <definedName name="BExXUVSXSP8ESN178IHNRRMIMOMT" localSheetId="20" hidden="1">#REF!</definedName>
    <definedName name="BExXUVSXSP8ESN178IHNRRMIMOMT" hidden="1">#REF!</definedName>
    <definedName name="BExXUYND6EJO7CJ5KRICV4O1JNWK" localSheetId="20" hidden="1">#REF!</definedName>
    <definedName name="BExXUYND6EJO7CJ5KRICV4O1JNWK" hidden="1">#REF!</definedName>
    <definedName name="BExXV1HYM7PSRL7FDSBCIW13Z2U3" localSheetId="20" hidden="1">#REF!</definedName>
    <definedName name="BExXV1HYM7PSRL7FDSBCIW13Z2U3" hidden="1">#REF!</definedName>
    <definedName name="BExXV6FWG4H3S2QEUJZYIXILNGJ7" localSheetId="20" hidden="1">#REF!</definedName>
    <definedName name="BExXV6FWG4H3S2QEUJZYIXILNGJ7" hidden="1">#REF!</definedName>
    <definedName name="BExXVCVYROMZMHARVU6MD514BMTF" localSheetId="20" hidden="1">#REF!</definedName>
    <definedName name="BExXVCVYROMZMHARVU6MD514BMTF" hidden="1">#REF!</definedName>
    <definedName name="BExXVGS1T0RO7HBN75IPQXATHZ23" localSheetId="20" hidden="1">#REF!</definedName>
    <definedName name="BExXVGS1T0RO7HBN75IPQXATHZ23" hidden="1">#REF!</definedName>
    <definedName name="BExXVK87BMMO6LHKV0CFDNIQVIBS" localSheetId="20" hidden="1">#REF!</definedName>
    <definedName name="BExXVK87BMMO6LHKV0CFDNIQVIBS" hidden="1">#REF!</definedName>
    <definedName name="BExXVKZ9WXPGL6IVY6T61IDD771I" localSheetId="20" hidden="1">#REF!</definedName>
    <definedName name="BExXVKZ9WXPGL6IVY6T61IDD771I" hidden="1">#REF!</definedName>
    <definedName name="BExXVUPU1FDA3CCHMAFE3SPCNSO2" localSheetId="20" hidden="1">#REF!</definedName>
    <definedName name="BExXVUPU1FDA3CCHMAFE3SPCNSO2" hidden="1">#REF!</definedName>
    <definedName name="BExXW0K72T1Y8K1I4VZT87UY9S2G" localSheetId="20" hidden="1">#REF!</definedName>
    <definedName name="BExXW0K72T1Y8K1I4VZT87UY9S2G" hidden="1">#REF!</definedName>
    <definedName name="BExXW27MMXHXUXX78SDTBE1JYTHT" localSheetId="20" hidden="1">#REF!</definedName>
    <definedName name="BExXW27MMXHXUXX78SDTBE1JYTHT" hidden="1">#REF!</definedName>
    <definedName name="BExXW2YIM2MYBSHRIX0RP9D4PRMN" localSheetId="20" hidden="1">#REF!</definedName>
    <definedName name="BExXW2YIM2MYBSHRIX0RP9D4PRMN" hidden="1">#REF!</definedName>
    <definedName name="BExXWBNE4KTFSXKVSRF6WX039WPB" localSheetId="20" hidden="1">#REF!</definedName>
    <definedName name="BExXWBNE4KTFSXKVSRF6WX039WPB" hidden="1">#REF!</definedName>
    <definedName name="BExXWFP5AYE7EHYTJWBZSQ8PQ0YX" localSheetId="20" hidden="1">#REF!</definedName>
    <definedName name="BExXWFP5AYE7EHYTJWBZSQ8PQ0YX" hidden="1">#REF!</definedName>
    <definedName name="BExXWSAAQ4VSVQZI0D2A8NTQ53VH" localSheetId="20" hidden="1">#REF!</definedName>
    <definedName name="BExXWSAAQ4VSVQZI0D2A8NTQ53VH" hidden="1">#REF!</definedName>
    <definedName name="BExXWVFIBQT8OY1O41FRFPFGXQHK" localSheetId="20" hidden="1">#REF!</definedName>
    <definedName name="BExXWVFIBQT8OY1O41FRFPFGXQHK" hidden="1">#REF!</definedName>
    <definedName name="BExXWWXHBZHA9J3N8K47F84X0M0L" localSheetId="20" hidden="1">#REF!</definedName>
    <definedName name="BExXWWXHBZHA9J3N8K47F84X0M0L" hidden="1">#REF!</definedName>
    <definedName name="BExXX7V6XV8D71NMUTIG4TUF6DF3" localSheetId="20" hidden="1">#REF!</definedName>
    <definedName name="BExXX7V6XV8D71NMUTIG4TUF6DF3" hidden="1">#REF!</definedName>
    <definedName name="BExXX9D3XK7CEZ9SI9UOA6F79ZPL" localSheetId="15" hidden="1">#REF!</definedName>
    <definedName name="BExXX9D3XK7CEZ9SI9UOA6F79ZPL" localSheetId="16" hidden="1">#REF!</definedName>
    <definedName name="BExXX9D3XK7CEZ9SI9UOA6F79ZPL" localSheetId="20" hidden="1">#REF!</definedName>
    <definedName name="BExXX9D3XK7CEZ9SI9UOA6F79ZPL" hidden="1">#REF!</definedName>
    <definedName name="BExXXBBCLDS7K2HB4LLGA6TTTXO3" localSheetId="20" hidden="1">#REF!</definedName>
    <definedName name="BExXXBBCLDS7K2HB4LLGA6TTTXO3" hidden="1">#REF!</definedName>
    <definedName name="BExXXBGNQF0HXLZNUFVN9AGYLRGU" localSheetId="20" hidden="1">#REF!</definedName>
    <definedName name="BExXXBGNQF0HXLZNUFVN9AGYLRGU" hidden="1">#REF!</definedName>
    <definedName name="BExXXBM521DL8R4ZX7NZ3DBCUOR5" localSheetId="20" hidden="1">#REF!</definedName>
    <definedName name="BExXXBM521DL8R4ZX7NZ3DBCUOR5" hidden="1">#REF!</definedName>
    <definedName name="BExXXC7OZI33XZ03NRMEP7VRLQK4" localSheetId="20" hidden="1">#REF!</definedName>
    <definedName name="BExXXC7OZI33XZ03NRMEP7VRLQK4" hidden="1">#REF!</definedName>
    <definedName name="BExXXH5N3NKBQ7BCJPJTBF8CYM2Q" localSheetId="20" hidden="1">#REF!</definedName>
    <definedName name="BExXXH5N3NKBQ7BCJPJTBF8CYM2Q" hidden="1">#REF!</definedName>
    <definedName name="BExXXKWLM4D541BH6O8GOJMHFHMW" localSheetId="20" hidden="1">#REF!</definedName>
    <definedName name="BExXXKWLM4D541BH6O8GOJMHFHMW" hidden="1">#REF!</definedName>
    <definedName name="BExXXPPA1Q87XPI97X0OXCPBPDON" localSheetId="20" hidden="1">#REF!</definedName>
    <definedName name="BExXXPPA1Q87XPI97X0OXCPBPDON" hidden="1">#REF!</definedName>
    <definedName name="BExXXVUDA98IZTQ6MANKU4MTTDVR" localSheetId="20" hidden="1">#REF!</definedName>
    <definedName name="BExXXVUDA98IZTQ6MANKU4MTTDVR" hidden="1">#REF!</definedName>
    <definedName name="BExXXZQNZY6IZI45DJXJK0MQZWA7" localSheetId="20" hidden="1">#REF!</definedName>
    <definedName name="BExXXZQNZY6IZI45DJXJK0MQZWA7" hidden="1">#REF!</definedName>
    <definedName name="BExXY5QFG6QP94SFT3935OBM8Y4K" localSheetId="20" hidden="1">#REF!</definedName>
    <definedName name="BExXY5QFG6QP94SFT3935OBM8Y4K" hidden="1">#REF!</definedName>
    <definedName name="BExXY7TYEBFXRYUYIFHTN65RJ8EW" localSheetId="20" hidden="1">#REF!</definedName>
    <definedName name="BExXY7TYEBFXRYUYIFHTN65RJ8EW" hidden="1">#REF!</definedName>
    <definedName name="BExXYD85DGL2MUZ4DB0JR3L1UVLF" localSheetId="20" hidden="1">#REF!</definedName>
    <definedName name="BExXYD85DGL2MUZ4DB0JR3L1UVLF" hidden="1">#REF!</definedName>
    <definedName name="BExXYLBHANUXC5FCTDDTGOVD3GQS" localSheetId="20" hidden="1">#REF!</definedName>
    <definedName name="BExXYLBHANUXC5FCTDDTGOVD3GQS" hidden="1">#REF!</definedName>
    <definedName name="BExXYMNYAYH3WA2ZCFAYKZID9ZCI" localSheetId="20" hidden="1">#REF!</definedName>
    <definedName name="BExXYMNYAYH3WA2ZCFAYKZID9ZCI" hidden="1">#REF!</definedName>
    <definedName name="BExXYWEQL36MHLNSDGU1FOTX7M20" localSheetId="20" hidden="1">#REF!</definedName>
    <definedName name="BExXYWEQL36MHLNSDGU1FOTX7M20" hidden="1">#REF!</definedName>
    <definedName name="BExXYWK1Q4ED490YK6LD13PRAMS4" localSheetId="20" hidden="1">#REF!</definedName>
    <definedName name="BExXYWK1Q4ED490YK6LD13PRAMS4" hidden="1">#REF!</definedName>
    <definedName name="BExXYYT12SVN2VDMLVNV4P3ISD8T" localSheetId="20" hidden="1">#REF!</definedName>
    <definedName name="BExXYYT12SVN2VDMLVNV4P3ISD8T" hidden="1">#REF!</definedName>
    <definedName name="BExXZEDWUYH25UZMW2QU2RXFILJE" localSheetId="20" hidden="1">#REF!</definedName>
    <definedName name="BExXZEDWUYH25UZMW2QU2RXFILJE" hidden="1">#REF!</definedName>
    <definedName name="BExXZFVV4YB42AZ3H1I40YG3JAPU" localSheetId="20" hidden="1">#REF!</definedName>
    <definedName name="BExXZFVV4YB42AZ3H1I40YG3JAPU" hidden="1">#REF!</definedName>
    <definedName name="BExXZH30Y2VXGXW705XP20HU2G86" localSheetId="20" hidden="1">#REF!</definedName>
    <definedName name="BExXZH30Y2VXGXW705XP20HU2G86" hidden="1">#REF!</definedName>
    <definedName name="BExXZHJ9T2JELF12CHHGD54J1B0C" localSheetId="20" hidden="1">#REF!</definedName>
    <definedName name="BExXZHJ9T2JELF12CHHGD54J1B0C" hidden="1">#REF!</definedName>
    <definedName name="BExXZNJ2X1TK2LRK5ZY3MX49H5T7" localSheetId="20" hidden="1">#REF!</definedName>
    <definedName name="BExXZNJ2X1TK2LRK5ZY3MX49H5T7" hidden="1">#REF!</definedName>
    <definedName name="BExXZOVPCEP495TQSON6PSRQ8XCY" localSheetId="20" hidden="1">#REF!</definedName>
    <definedName name="BExXZOVPCEP495TQSON6PSRQ8XCY" hidden="1">#REF!</definedName>
    <definedName name="BExXZXKH7NBARQQAZM69Z57IH1MM" localSheetId="20" hidden="1">#REF!</definedName>
    <definedName name="BExXZXKH7NBARQQAZM69Z57IH1MM" hidden="1">#REF!</definedName>
    <definedName name="BExY07WSDH5QEVM7BJXJK2ZRAI1O" localSheetId="20" hidden="1">#REF!</definedName>
    <definedName name="BExY07WSDH5QEVM7BJXJK2ZRAI1O" hidden="1">#REF!</definedName>
    <definedName name="BExY0C3UBVC4M59JIRXVQ8OWAJC1" localSheetId="20" hidden="1">#REF!</definedName>
    <definedName name="BExY0C3UBVC4M59JIRXVQ8OWAJC1" hidden="1">#REF!</definedName>
    <definedName name="BExY0G03T6MD304WV4PCS8A8UZOU" localSheetId="20" hidden="1">#REF!</definedName>
    <definedName name="BExY0G03T6MD304WV4PCS8A8UZOU" hidden="1">#REF!</definedName>
    <definedName name="BExY0JAM6LIEX03Y3CDOQG13XO98" localSheetId="20" hidden="1">#REF!</definedName>
    <definedName name="BExY0JAM6LIEX03Y3CDOQG13XO98" hidden="1">#REF!</definedName>
    <definedName name="BExY0MLAPBIUHZHF3MNQUBZEOPGA" localSheetId="20" hidden="1">#REF!</definedName>
    <definedName name="BExY0MLAPBIUHZHF3MNQUBZEOPGA" hidden="1">#REF!</definedName>
    <definedName name="BExY0OE8GFHMLLTEAFIOQTOPEVPB" localSheetId="20" hidden="1">#REF!</definedName>
    <definedName name="BExY0OE8GFHMLLTEAFIOQTOPEVPB" hidden="1">#REF!</definedName>
    <definedName name="BExY0OJHW85S0VKBA8T4HTYPYBOS" localSheetId="20" hidden="1">#REF!</definedName>
    <definedName name="BExY0OJHW85S0VKBA8T4HTYPYBOS" hidden="1">#REF!</definedName>
    <definedName name="BExY0T1E034D7XAXNC6F7540LLIE" localSheetId="20" hidden="1">#REF!</definedName>
    <definedName name="BExY0T1E034D7XAXNC6F7540LLIE" hidden="1">#REF!</definedName>
    <definedName name="BExY0XTZLHN49J2JH94BYTKBJLT3" localSheetId="20" hidden="1">#REF!</definedName>
    <definedName name="BExY0XTZLHN49J2JH94BYTKBJLT3" hidden="1">#REF!</definedName>
    <definedName name="BExY11FH9TXHERUYGG8FE50U7H7J" localSheetId="20" hidden="1">#REF!</definedName>
    <definedName name="BExY11FH9TXHERUYGG8FE50U7H7J" hidden="1">#REF!</definedName>
    <definedName name="BExY14VIIZDQ07OMY7WD69P6ZBUX" localSheetId="20" hidden="1">#REF!</definedName>
    <definedName name="BExY14VIIZDQ07OMY7WD69P6ZBUX" hidden="1">#REF!</definedName>
    <definedName name="BExY16O8FRFU2AKAB73SDMHTLF36" localSheetId="20" hidden="1">#REF!</definedName>
    <definedName name="BExY16O8FRFU2AKAB73SDMHTLF36" hidden="1">#REF!</definedName>
    <definedName name="BExY180UKNW5NIAWD6ZUYTFEH8QS" localSheetId="20" hidden="1">#REF!</definedName>
    <definedName name="BExY180UKNW5NIAWD6ZUYTFEH8QS" hidden="1">#REF!</definedName>
    <definedName name="BExY1DPTV4LSY9MEOUGXF8X052NA" localSheetId="20" hidden="1">#REF!</definedName>
    <definedName name="BExY1DPTV4LSY9MEOUGXF8X052NA" hidden="1">#REF!</definedName>
    <definedName name="BExY1GK9ELBEKDD7O6HR6DUO8YGO" localSheetId="20" hidden="1">#REF!</definedName>
    <definedName name="BExY1GK9ELBEKDD7O6HR6DUO8YGO" hidden="1">#REF!</definedName>
    <definedName name="BExY1JK5FLBIKGF4D7K1BMSTT2W7" localSheetId="20" hidden="1">#REF!</definedName>
    <definedName name="BExY1JK5FLBIKGF4D7K1BMSTT2W7" hidden="1">#REF!</definedName>
    <definedName name="BExY1JUYIFR0O90W747XIO278VF6" localSheetId="15" hidden="1">#REF!</definedName>
    <definedName name="BExY1JUYIFR0O90W747XIO278VF6" localSheetId="16" hidden="1">#REF!</definedName>
    <definedName name="BExY1JUYIFR0O90W747XIO278VF6" localSheetId="20" hidden="1">#REF!</definedName>
    <definedName name="BExY1JUYIFR0O90W747XIO278VF6" hidden="1">#REF!</definedName>
    <definedName name="BExY1NWOXXFV9GGZ3PX444LZ8TVX" localSheetId="20" hidden="1">#REF!</definedName>
    <definedName name="BExY1NWOXXFV9GGZ3PX444LZ8TVX" hidden="1">#REF!</definedName>
    <definedName name="BExY1R7F5GLGAYZT2TMJYZVT5X8X" localSheetId="20" hidden="1">#REF!</definedName>
    <definedName name="BExY1R7F5GLGAYZT2TMJYZVT5X8X" hidden="1">#REF!</definedName>
    <definedName name="BExY1TR13AYI0HGDYRVNRSR1VPOV" localSheetId="20" hidden="1">#REF!</definedName>
    <definedName name="BExY1TR13AYI0HGDYRVNRSR1VPOV" hidden="1">#REF!</definedName>
    <definedName name="BExY1UCL0RND63LLSM9X5SFRG117" localSheetId="20" hidden="1">#REF!</definedName>
    <definedName name="BExY1UCL0RND63LLSM9X5SFRG117" hidden="1">#REF!</definedName>
    <definedName name="BExY1WAT3937L08HLHIRQHMP2A3H" localSheetId="20" hidden="1">#REF!</definedName>
    <definedName name="BExY1WAT3937L08HLHIRQHMP2A3H" hidden="1">#REF!</definedName>
    <definedName name="BExY1YEBOSLMID7LURP8QB46AI91" localSheetId="20" hidden="1">#REF!</definedName>
    <definedName name="BExY1YEBOSLMID7LURP8QB46AI91" hidden="1">#REF!</definedName>
    <definedName name="BExY29MW53U9H65R6IEGDFI64XHB" localSheetId="20" hidden="1">#REF!</definedName>
    <definedName name="BExY29MW53U9H65R6IEGDFI64XHB" hidden="1">#REF!</definedName>
    <definedName name="BExY2FS4LFX9OHOTQT7SJ2PXAC25" localSheetId="20" hidden="1">#REF!</definedName>
    <definedName name="BExY2FS4LFX9OHOTQT7SJ2PXAC25" hidden="1">#REF!</definedName>
    <definedName name="BExY2GDPCZPVU0IQ6IJIB1YQQRQ6" localSheetId="20" hidden="1">#REF!</definedName>
    <definedName name="BExY2GDPCZPVU0IQ6IJIB1YQQRQ6" hidden="1">#REF!</definedName>
    <definedName name="BExY2GTSZ3VA9TXLY7KW1LIAKJ61" localSheetId="20" hidden="1">#REF!</definedName>
    <definedName name="BExY2GTSZ3VA9TXLY7KW1LIAKJ61" hidden="1">#REF!</definedName>
    <definedName name="BExY2H4LV4INLFET24XNE1FUGSXP" localSheetId="20" hidden="1">#REF!</definedName>
    <definedName name="BExY2H4LV4INLFET24XNE1FUGSXP" hidden="1">#REF!</definedName>
    <definedName name="BExY2IXBR1SGYZH08T7QHKEFS8HA" localSheetId="20" hidden="1">#REF!</definedName>
    <definedName name="BExY2IXBR1SGYZH08T7QHKEFS8HA" hidden="1">#REF!</definedName>
    <definedName name="BExY2P7Y7WK5R8PQWMWRW9V4TL58" localSheetId="20" hidden="1">#REF!</definedName>
    <definedName name="BExY2P7Y7WK5R8PQWMWRW9V4TL58" hidden="1">#REF!</definedName>
    <definedName name="BExY2Q4B5FUDA5VU4VRUHX327QN0" localSheetId="20" hidden="1">#REF!</definedName>
    <definedName name="BExY2Q4B5FUDA5VU4VRUHX327QN0" hidden="1">#REF!</definedName>
    <definedName name="BExY2UWXID9H1ZZT216IJ2W3T4R5" localSheetId="20" hidden="1">#REF!</definedName>
    <definedName name="BExY2UWXID9H1ZZT216IJ2W3T4R5" hidden="1">#REF!</definedName>
    <definedName name="BExY3BEDJM4RQA202MJY8RJM0FGU" localSheetId="20" hidden="1">#REF!</definedName>
    <definedName name="BExY3BEDJM4RQA202MJY8RJM0FGU" hidden="1">#REF!</definedName>
    <definedName name="BExY3HOSK7YI364K15OX70AVR6F1" localSheetId="20" hidden="1">#REF!</definedName>
    <definedName name="BExY3HOSK7YI364K15OX70AVR6F1" hidden="1">#REF!</definedName>
    <definedName name="BExY3T89AUR83SOAZZ3OMDEJDQ39" localSheetId="20" hidden="1">#REF!</definedName>
    <definedName name="BExY3T89AUR83SOAZZ3OMDEJDQ39" hidden="1">#REF!</definedName>
    <definedName name="BExY40KOAK8UPA3XIKC6WE4OLQAL" localSheetId="20" hidden="1">#REF!</definedName>
    <definedName name="BExY40KOAK8UPA3XIKC6WE4OLQAL" hidden="1">#REF!</definedName>
    <definedName name="BExY4MG771JQ84EMIVB6HQGGHZY7" localSheetId="20" hidden="1">#REF!</definedName>
    <definedName name="BExY4MG771JQ84EMIVB6HQGGHZY7" hidden="1">#REF!</definedName>
    <definedName name="BExY4PWCSFB8P3J3TBQB2MD67263" localSheetId="20" hidden="1">#REF!</definedName>
    <definedName name="BExY4PWCSFB8P3J3TBQB2MD67263" hidden="1">#REF!</definedName>
    <definedName name="BExY4RZVZXZ35OZVEXTSWVVGE8XF" localSheetId="20" hidden="1">#REF!</definedName>
    <definedName name="BExY4RZVZXZ35OZVEXTSWVVGE8XF" hidden="1">#REF!</definedName>
    <definedName name="BExY4RZW3KK11JLYBA4DWZ92M6LQ" localSheetId="20" hidden="1">#REF!</definedName>
    <definedName name="BExY4RZW3KK11JLYBA4DWZ92M6LQ" hidden="1">#REF!</definedName>
    <definedName name="BExY4XOVTTNVZ577RLIEC7NZQFIX" localSheetId="20" hidden="1">#REF!</definedName>
    <definedName name="BExY4XOVTTNVZ577RLIEC7NZQFIX" hidden="1">#REF!</definedName>
    <definedName name="BExY50JAF5CG01GTHAUS7I4ZLUDC" localSheetId="20" hidden="1">#REF!</definedName>
    <definedName name="BExY50JAF5CG01GTHAUS7I4ZLUDC" hidden="1">#REF!</definedName>
    <definedName name="BExY53J6XUX9MQ87V5K1PHGLA5OZ" localSheetId="20" hidden="1">#REF!</definedName>
    <definedName name="BExY53J6XUX9MQ87V5K1PHGLA5OZ" hidden="1">#REF!</definedName>
    <definedName name="BExY53J7EXFEOFTRNAHLK7IH3ACB" localSheetId="20" hidden="1">#REF!</definedName>
    <definedName name="BExY53J7EXFEOFTRNAHLK7IH3ACB" hidden="1">#REF!</definedName>
    <definedName name="BExY5515SJTJS3VM80M3YYR0WF37" localSheetId="20" hidden="1">#REF!</definedName>
    <definedName name="BExY5515SJTJS3VM80M3YYR0WF37" hidden="1">#REF!</definedName>
    <definedName name="BExY5515WE39FQ3EG5QHG67V9C0O" localSheetId="20" hidden="1">#REF!</definedName>
    <definedName name="BExY5515WE39FQ3EG5QHG67V9C0O" hidden="1">#REF!</definedName>
    <definedName name="BExY5986WNAD8NFCPXC9TVLBU4FG" localSheetId="20" hidden="1">#REF!</definedName>
    <definedName name="BExY5986WNAD8NFCPXC9TVLBU4FG" hidden="1">#REF!</definedName>
    <definedName name="BExY5DF9MS25IFNWGJ1YAS5MDN8R" localSheetId="20" hidden="1">#REF!</definedName>
    <definedName name="BExY5DF9MS25IFNWGJ1YAS5MDN8R" hidden="1">#REF!</definedName>
    <definedName name="BExY5ERVGL3UM2MGT8LJ0XPKTZEK" localSheetId="20" hidden="1">#REF!</definedName>
    <definedName name="BExY5ERVGL3UM2MGT8LJ0XPKTZEK" hidden="1">#REF!</definedName>
    <definedName name="BExY5EX6NJFK8W754ZVZDN5DS04K" localSheetId="20" hidden="1">#REF!</definedName>
    <definedName name="BExY5EX6NJFK8W754ZVZDN5DS04K" hidden="1">#REF!</definedName>
    <definedName name="BExY5S3XD1NJT109CV54IFOHVLQ6" localSheetId="20" hidden="1">#REF!</definedName>
    <definedName name="BExY5S3XD1NJT109CV54IFOHVLQ6" hidden="1">#REF!</definedName>
    <definedName name="BExY5TB2VAI3GHKCPXMCVIOM8B8W" localSheetId="20" hidden="1">#REF!</definedName>
    <definedName name="BExY5TB2VAI3GHKCPXMCVIOM8B8W" hidden="1">#REF!</definedName>
    <definedName name="BExY6KVS1MMZ2R34PGEFR2BMTU9W" localSheetId="20" hidden="1">#REF!</definedName>
    <definedName name="BExY6KVS1MMZ2R34PGEFR2BMTU9W" hidden="1">#REF!</definedName>
    <definedName name="BExY6Q9YY7LW745GP7CYOGGSPHGE" localSheetId="20" hidden="1">#REF!</definedName>
    <definedName name="BExY6Q9YY7LW745GP7CYOGGSPHGE" hidden="1">#REF!</definedName>
    <definedName name="BExZIA3C8LKJTEH3MKQ57KJH5TA2" localSheetId="20" hidden="1">#REF!</definedName>
    <definedName name="BExZIA3C8LKJTEH3MKQ57KJH5TA2" hidden="1">#REF!</definedName>
    <definedName name="BExZIIHH3QNQE3GFMHEE4UMHY6WQ" localSheetId="20" hidden="1">#REF!</definedName>
    <definedName name="BExZIIHH3QNQE3GFMHEE4UMHY6WQ" hidden="1">#REF!</definedName>
    <definedName name="BExZIRH59XWU9D7KAUQ3N5FQ6ZQU" localSheetId="20" hidden="1">#REF!</definedName>
    <definedName name="BExZIRH59XWU9D7KAUQ3N5FQ6ZQU" hidden="1">#REF!</definedName>
    <definedName name="BExZIYO22G5UXOB42GDLYGVRJ6U7" localSheetId="20" hidden="1">#REF!</definedName>
    <definedName name="BExZIYO22G5UXOB42GDLYGVRJ6U7" hidden="1">#REF!</definedName>
    <definedName name="BExZJ7I9T8XU4MZRKJ1VVU76V2LZ" localSheetId="20" hidden="1">#REF!</definedName>
    <definedName name="BExZJ7I9T8XU4MZRKJ1VVU76V2LZ" hidden="1">#REF!</definedName>
    <definedName name="BExZJCWI93DAGB0LYD3D3RXA5T1X" localSheetId="20" hidden="1">#REF!</definedName>
    <definedName name="BExZJCWI93DAGB0LYD3D3RXA5T1X" hidden="1">#REF!</definedName>
    <definedName name="BExZJG77BNPTTXPHBDO6JVBP267V" localSheetId="20" hidden="1">#REF!</definedName>
    <definedName name="BExZJG77BNPTTXPHBDO6JVBP267V" hidden="1">#REF!</definedName>
    <definedName name="BExZJMY170JCUU1RWASNZ1HJPRTA" localSheetId="20" hidden="1">#REF!</definedName>
    <definedName name="BExZJMY170JCUU1RWASNZ1HJPRTA" hidden="1">#REF!</definedName>
    <definedName name="BExZJOQR77H0P4SUKVYACDCFBBXO" localSheetId="20" hidden="1">#REF!</definedName>
    <definedName name="BExZJOQR77H0P4SUKVYACDCFBBXO" hidden="1">#REF!</definedName>
    <definedName name="BExZJS6RG34ODDY9HMZ0O34MEMSB" localSheetId="20" hidden="1">#REF!</definedName>
    <definedName name="BExZJS6RG34ODDY9HMZ0O34MEMSB" hidden="1">#REF!</definedName>
    <definedName name="BExZJTOQ0YP3Z6MU1Z3EQPWCQJAV" localSheetId="20" hidden="1">#REF!</definedName>
    <definedName name="BExZJTOQ0YP3Z6MU1Z3EQPWCQJAV" hidden="1">#REF!</definedName>
    <definedName name="BExZJXA66GVI2J3KFTXHYHM2MLFQ" localSheetId="20" hidden="1">#REF!</definedName>
    <definedName name="BExZJXA66GVI2J3KFTXHYHM2MLFQ" hidden="1">#REF!</definedName>
    <definedName name="BExZK0FLA198EJ94QHWX96XGLB95" localSheetId="20" hidden="1">#REF!</definedName>
    <definedName name="BExZK0FLA198EJ94QHWX96XGLB95" hidden="1">#REF!</definedName>
    <definedName name="BExZK28BCCZCJGD4172FUNAGUC1I" localSheetId="20" hidden="1">#REF!</definedName>
    <definedName name="BExZK28BCCZCJGD4172FUNAGUC1I" hidden="1">#REF!</definedName>
    <definedName name="BExZK34NR4BAD7HJAP7SQ926UQP3" localSheetId="20" hidden="1">#REF!</definedName>
    <definedName name="BExZK34NR4BAD7HJAP7SQ926UQP3" hidden="1">#REF!</definedName>
    <definedName name="BExZK3FGPHH5H771U7D5XY7XBS6E" localSheetId="20" hidden="1">#REF!</definedName>
    <definedName name="BExZK3FGPHH5H771U7D5XY7XBS6E" hidden="1">#REF!</definedName>
    <definedName name="BExZKG5XNKFLT5VIJGTGN1KRY9M1" localSheetId="20" hidden="1">#REF!</definedName>
    <definedName name="BExZKG5XNKFLT5VIJGTGN1KRY9M1" hidden="1">#REF!</definedName>
    <definedName name="BExZKHYORG3O8C772XPFHM1N8T80" localSheetId="20" hidden="1">#REF!</definedName>
    <definedName name="BExZKHYORG3O8C772XPFHM1N8T80" hidden="1">#REF!</definedName>
    <definedName name="BExZKJRF2IRR57DG9CLC7MSHWNNN" localSheetId="20" hidden="1">#REF!</definedName>
    <definedName name="BExZKJRF2IRR57DG9CLC7MSHWNNN" hidden="1">#REF!</definedName>
    <definedName name="BExZKV5GYXO0X760SBD9TWTIQHGI" localSheetId="20" hidden="1">#REF!</definedName>
    <definedName name="BExZKV5GYXO0X760SBD9TWTIQHGI" hidden="1">#REF!</definedName>
    <definedName name="BExZKXUJFT2AT6IX3VNR84WD8J6O" localSheetId="20" hidden="1">#REF!</definedName>
    <definedName name="BExZKXUJFT2AT6IX3VNR84WD8J6O" hidden="1">#REF!</definedName>
    <definedName name="BExZL6E4YVXRUN7ZGF2BIGIXFR8K" localSheetId="20" hidden="1">#REF!</definedName>
    <definedName name="BExZL6E4YVXRUN7ZGF2BIGIXFR8K" hidden="1">#REF!</definedName>
    <definedName name="BExZLE6HTP4MI0C7JZBPGDRFSQHY" localSheetId="20" hidden="1">#REF!</definedName>
    <definedName name="BExZLE6HTP4MI0C7JZBPGDRFSQHY" hidden="1">#REF!</definedName>
    <definedName name="BExZLGVLMKTPFXG42QYT0PO81G7F" localSheetId="20" hidden="1">#REF!</definedName>
    <definedName name="BExZLGVLMKTPFXG42QYT0PO81G7F" hidden="1">#REF!</definedName>
    <definedName name="BExZLKMK7LRK14S09WLMH7MXSQXM" localSheetId="20" hidden="1">#REF!</definedName>
    <definedName name="BExZLKMK7LRK14S09WLMH7MXSQXM" hidden="1">#REF!</definedName>
    <definedName name="BExZM7JVLG0W8EG5RBU915U3SKBY" localSheetId="20" hidden="1">#REF!</definedName>
    <definedName name="BExZM7JVLG0W8EG5RBU915U3SKBY" hidden="1">#REF!</definedName>
    <definedName name="BExZM85FOVUFF110XMQ9O2ODSJUK" localSheetId="20" hidden="1">#REF!</definedName>
    <definedName name="BExZM85FOVUFF110XMQ9O2ODSJUK" hidden="1">#REF!</definedName>
    <definedName name="BExZMF1MMTZ1TA14PZ8ASSU2CBSP" localSheetId="20" hidden="1">#REF!</definedName>
    <definedName name="BExZMF1MMTZ1TA14PZ8ASSU2CBSP" hidden="1">#REF!</definedName>
    <definedName name="BExZMKL5YQZD7F0FUCSVFGLPFK52" localSheetId="20" hidden="1">#REF!</definedName>
    <definedName name="BExZMKL5YQZD7F0FUCSVFGLPFK52" hidden="1">#REF!</definedName>
    <definedName name="BExZMOC3VNZALJM71X2T6FV91GTB" localSheetId="20" hidden="1">#REF!</definedName>
    <definedName name="BExZMOC3VNZALJM71X2T6FV91GTB" hidden="1">#REF!</definedName>
    <definedName name="BExZMRC0GXPSO9JOPK8FEZBDS80M" localSheetId="20" hidden="1">#REF!</definedName>
    <definedName name="BExZMRC0GXPSO9JOPK8FEZBDS80M" hidden="1">#REF!</definedName>
    <definedName name="BExZMVJ0ODX05Q2E8C4IZVAY7RGU" localSheetId="20" hidden="1">#REF!</definedName>
    <definedName name="BExZMVJ0ODX05Q2E8C4IZVAY7RGU" hidden="1">#REF!</definedName>
    <definedName name="BExZMXH39OB0I43XEL3K11U3G9PM" localSheetId="20" hidden="1">#REF!</definedName>
    <definedName name="BExZMXH39OB0I43XEL3K11U3G9PM" hidden="1">#REF!</definedName>
    <definedName name="BExZMZQ3RBKDHT5GLFNLS52OSJA0" localSheetId="20" hidden="1">#REF!</definedName>
    <definedName name="BExZMZQ3RBKDHT5GLFNLS52OSJA0" hidden="1">#REF!</definedName>
    <definedName name="BExZN0MHIAUPB6G7US083VNAPOUO" localSheetId="20" hidden="1">#REF!</definedName>
    <definedName name="BExZN0MHIAUPB6G7US083VNAPOUO" hidden="1">#REF!</definedName>
    <definedName name="BExZN2F7Y2J2L2LN5WZRG949MS4A" localSheetId="20" hidden="1">#REF!</definedName>
    <definedName name="BExZN2F7Y2J2L2LN5WZRG949MS4A" hidden="1">#REF!</definedName>
    <definedName name="BExZN4TJVUGCFWL2CS28R36HN7S6" localSheetId="20" hidden="1">#REF!</definedName>
    <definedName name="BExZN4TJVUGCFWL2CS28R36HN7S6" hidden="1">#REF!</definedName>
    <definedName name="BExZN6BHBBUIDVNQ8LMA86ZJ8SBU" localSheetId="20" hidden="1">#REF!</definedName>
    <definedName name="BExZN6BHBBUIDVNQ8LMA86ZJ8SBU" hidden="1">#REF!</definedName>
    <definedName name="BExZN847WUWKRYTZWG9TCQZJS3OL" localSheetId="20" hidden="1">#REF!</definedName>
    <definedName name="BExZN847WUWKRYTZWG9TCQZJS3OL" hidden="1">#REF!</definedName>
    <definedName name="BExZNEUW1MNCUTLJ4LWIW18J6TXS" localSheetId="20" hidden="1">#REF!</definedName>
    <definedName name="BExZNEUW1MNCUTLJ4LWIW18J6TXS" hidden="1">#REF!</definedName>
    <definedName name="BExZNH3VISFF4NQI11BZDP5IQ7VG" localSheetId="20" hidden="1">#REF!</definedName>
    <definedName name="BExZNH3VISFF4NQI11BZDP5IQ7VG" hidden="1">#REF!</definedName>
    <definedName name="BExZNILV5N9PBKDZLALQEXXPJ2GZ" localSheetId="20" hidden="1">#REF!</definedName>
    <definedName name="BExZNILV5N9PBKDZLALQEXXPJ2GZ" hidden="1">#REF!</definedName>
    <definedName name="BExZNJYCFYVMAOI62GB2BABK1ELE" localSheetId="20" hidden="1">#REF!</definedName>
    <definedName name="BExZNJYCFYVMAOI62GB2BABK1ELE" hidden="1">#REF!</definedName>
    <definedName name="BExZNSCGGDV6CW77IZLFGQGTQJ5Q" localSheetId="20" hidden="1">#REF!</definedName>
    <definedName name="BExZNSCGGDV6CW77IZLFGQGTQJ5Q" hidden="1">#REF!</definedName>
    <definedName name="BExZNV707LIU6Z5H6QI6H67LHTI1" localSheetId="20" hidden="1">#REF!</definedName>
    <definedName name="BExZNV707LIU6Z5H6QI6H67LHTI1" hidden="1">#REF!</definedName>
    <definedName name="BExZNVCBKB930QQ9QW7KSGOZ0V1M" localSheetId="20" hidden="1">#REF!</definedName>
    <definedName name="BExZNVCBKB930QQ9QW7KSGOZ0V1M" hidden="1">#REF!</definedName>
    <definedName name="BExZNW8QJ18X0RSGFDWAE9ZSDX39" localSheetId="20" hidden="1">#REF!</definedName>
    <definedName name="BExZNW8QJ18X0RSGFDWAE9ZSDX39" hidden="1">#REF!</definedName>
    <definedName name="BExZNZDWRS6Q40L8OCWFEIVI0A1O" localSheetId="20" hidden="1">#REF!</definedName>
    <definedName name="BExZNZDWRS6Q40L8OCWFEIVI0A1O" hidden="1">#REF!</definedName>
    <definedName name="BExZOBO9NYLGVJQ31LVQ9XS2ZT4N" localSheetId="20" hidden="1">#REF!</definedName>
    <definedName name="BExZOBO9NYLGVJQ31LVQ9XS2ZT4N" hidden="1">#REF!</definedName>
    <definedName name="BExZOETNB1CJ3Y2RKLI1ZK0S8Z6H" localSheetId="20" hidden="1">#REF!</definedName>
    <definedName name="BExZOETNB1CJ3Y2RKLI1ZK0S8Z6H" hidden="1">#REF!</definedName>
    <definedName name="BExZOF9R1MU69L6PO5PC7TBTE9G9" localSheetId="20" hidden="1">#REF!</definedName>
    <definedName name="BExZOF9R1MU69L6PO5PC7TBTE9G9" hidden="1">#REF!</definedName>
    <definedName name="BExZOL9K1RUXBTLZ6FJ65BIE9G5R" localSheetId="20" hidden="1">#REF!</definedName>
    <definedName name="BExZOL9K1RUXBTLZ6FJ65BIE9G5R" hidden="1">#REF!</definedName>
    <definedName name="BExZOREMVSK4E5VSWM838KHUB8AI" localSheetId="20" hidden="1">#REF!</definedName>
    <definedName name="BExZOREMVSK4E5VSWM838KHUB8AI" hidden="1">#REF!</definedName>
    <definedName name="BExZOVR745T5P1KS9NV2PXZPZVRG" localSheetId="20" hidden="1">#REF!</definedName>
    <definedName name="BExZOVR745T5P1KS9NV2PXZPZVRG" hidden="1">#REF!</definedName>
    <definedName name="BExZOZSWGLSY2XYVRIS6VSNJDSGD" localSheetId="20" hidden="1">#REF!</definedName>
    <definedName name="BExZOZSWGLSY2XYVRIS6VSNJDSGD" hidden="1">#REF!</definedName>
    <definedName name="BExZP7AIJKLM6C6CSUIIFAHFBNX2" localSheetId="20" hidden="1">#REF!</definedName>
    <definedName name="BExZP7AIJKLM6C6CSUIIFAHFBNX2" hidden="1">#REF!</definedName>
    <definedName name="BExZPQ0XY507N8FJMVPKCTK8HC9H" localSheetId="20" hidden="1">#REF!</definedName>
    <definedName name="BExZPQ0XY507N8FJMVPKCTK8HC9H" hidden="1">#REF!</definedName>
    <definedName name="BExZPT0UWFAUYM11ETBX54NBI1PD" localSheetId="20" hidden="1">#REF!</definedName>
    <definedName name="BExZPT0UWFAUYM11ETBX54NBI1PD" hidden="1">#REF!</definedName>
    <definedName name="BExZQ37OVBR25U32CO2YYVPZOMR5" localSheetId="20" hidden="1">#REF!</definedName>
    <definedName name="BExZQ37OVBR25U32CO2YYVPZOMR5" hidden="1">#REF!</definedName>
    <definedName name="BExZQ3IHNAFF2HI20IH754T349LH" localSheetId="20" hidden="1">#REF!</definedName>
    <definedName name="BExZQ3IHNAFF2HI20IH754T349LH" hidden="1">#REF!</definedName>
    <definedName name="BExZQ3NT7H06VO0AR48WHZULZB93" localSheetId="20" hidden="1">#REF!</definedName>
    <definedName name="BExZQ3NT7H06VO0AR48WHZULZB93" hidden="1">#REF!</definedName>
    <definedName name="BExZQ7PJU07SEJMDX18U9YVDC2GU" localSheetId="20" hidden="1">#REF!</definedName>
    <definedName name="BExZQ7PJU07SEJMDX18U9YVDC2GU" hidden="1">#REF!</definedName>
    <definedName name="BExZQIHTGHK7OOI2Y2PN3JYBY82I" localSheetId="20" hidden="1">#REF!</definedName>
    <definedName name="BExZQIHTGHK7OOI2Y2PN3JYBY82I" hidden="1">#REF!</definedName>
    <definedName name="BExZQJJMGU5MHQOILGXGJPAQI5XI" localSheetId="20" hidden="1">#REF!</definedName>
    <definedName name="BExZQJJMGU5MHQOILGXGJPAQI5XI" hidden="1">#REF!</definedName>
    <definedName name="BExZQNQOI080YO1ADHPJGCG9R63F" localSheetId="20" hidden="1">#REF!</definedName>
    <definedName name="BExZQNQOI080YO1ADHPJGCG9R63F" hidden="1">#REF!</definedName>
    <definedName name="BExZQXBYEBN28QUH1KOVW6KKA5UM" localSheetId="20" hidden="1">#REF!</definedName>
    <definedName name="BExZQXBYEBN28QUH1KOVW6KKA5UM" hidden="1">#REF!</definedName>
    <definedName name="BExZQZKT146WEN8FTVZ7Y5TSB8L5" localSheetId="20" hidden="1">#REF!</definedName>
    <definedName name="BExZQZKT146WEN8FTVZ7Y5TSB8L5" hidden="1">#REF!</definedName>
    <definedName name="BExZR12Y982N9EKLLP7Z52WQHXXF" localSheetId="20" hidden="1">#REF!</definedName>
    <definedName name="BExZR12Y982N9EKLLP7Z52WQHXXF" hidden="1">#REF!</definedName>
    <definedName name="BExZR485AKBH93YZ08CMUC3WROED" localSheetId="20" hidden="1">#REF!</definedName>
    <definedName name="BExZR485AKBH93YZ08CMUC3WROED" hidden="1">#REF!</definedName>
    <definedName name="BExZR7TL98P2PPUVGIZYR5873DWW" localSheetId="20" hidden="1">#REF!</definedName>
    <definedName name="BExZR7TL98P2PPUVGIZYR5873DWW" hidden="1">#REF!</definedName>
    <definedName name="BExZRB9M8SJHCJ3R6G6N2FSC8JDL" localSheetId="20" hidden="1">#REF!</definedName>
    <definedName name="BExZRB9M8SJHCJ3R6G6N2FSC8JDL" hidden="1">#REF!</definedName>
    <definedName name="BExZRGD1603X5ACFALUUDKCD7X48" localSheetId="20" hidden="1">#REF!</definedName>
    <definedName name="BExZRGD1603X5ACFALUUDKCD7X48" hidden="1">#REF!</definedName>
    <definedName name="BExZRP1X6UVLN1UOLHH5VF4STP1O" localSheetId="20" hidden="1">#REF!</definedName>
    <definedName name="BExZRP1X6UVLN1UOLHH5VF4STP1O" hidden="1">#REF!</definedName>
    <definedName name="BExZRQ930U6OCYNV00CH5I0Q4LPE" localSheetId="20" hidden="1">#REF!</definedName>
    <definedName name="BExZRQ930U6OCYNV00CH5I0Q4LPE" hidden="1">#REF!</definedName>
    <definedName name="BExZRVSS7LVKUWW3VM61WKHK4M49" localSheetId="20" hidden="1">#REF!</definedName>
    <definedName name="BExZRVSS7LVKUWW3VM61WKHK4M49" hidden="1">#REF!</definedName>
    <definedName name="BExZRW8W514W8OZ72YBONYJ64GXF" localSheetId="20" hidden="1">#REF!</definedName>
    <definedName name="BExZRW8W514W8OZ72YBONYJ64GXF" hidden="1">#REF!</definedName>
    <definedName name="BExZRWJP2BUVFJPO8U8ATQEP0LZU" localSheetId="20" hidden="1">#REF!</definedName>
    <definedName name="BExZRWJP2BUVFJPO8U8ATQEP0LZU" hidden="1">#REF!</definedName>
    <definedName name="BExZRXAKDKQ1K9GZ7R5F89HTIP5Y" localSheetId="20" hidden="1">#REF!</definedName>
    <definedName name="BExZRXAKDKQ1K9GZ7R5F89HTIP5Y" hidden="1">#REF!</definedName>
    <definedName name="BExZS2OY9JTSSP01ZQ6V2T2LO5R9" localSheetId="15" hidden="1">#REF!</definedName>
    <definedName name="BExZS2OY9JTSSP01ZQ6V2T2LO5R9" localSheetId="16" hidden="1">#REF!</definedName>
    <definedName name="BExZS2OY9JTSSP01ZQ6V2T2LO5R9" localSheetId="20" hidden="1">#REF!</definedName>
    <definedName name="BExZS2OY9JTSSP01ZQ6V2T2LO5R9" hidden="1">#REF!</definedName>
    <definedName name="BExZSI9USDLZAN8LI8M4YYQL24GZ" localSheetId="20" hidden="1">#REF!</definedName>
    <definedName name="BExZSI9USDLZAN8LI8M4YYQL24GZ" hidden="1">#REF!</definedName>
    <definedName name="BExZSM0TL3458X254CZLZZ3GBCNQ" localSheetId="20" hidden="1">#REF!</definedName>
    <definedName name="BExZSM0TL3458X254CZLZZ3GBCNQ" hidden="1">#REF!</definedName>
    <definedName name="BExZSPX0YNISGS8SVTI69D6NC4IM" localSheetId="20" hidden="1">#REF!</definedName>
    <definedName name="BExZSPX0YNISGS8SVTI69D6NC4IM" hidden="1">#REF!</definedName>
    <definedName name="BExZSS0LA2JY4ZLJ1Z5YCMLJJZCH" localSheetId="20" hidden="1">#REF!</definedName>
    <definedName name="BExZSS0LA2JY4ZLJ1Z5YCMLJJZCH" hidden="1">#REF!</definedName>
    <definedName name="BExZTAQV2QVSZY5Y3VCCWUBSBW9P" localSheetId="20" hidden="1">#REF!</definedName>
    <definedName name="BExZTAQV2QVSZY5Y3VCCWUBSBW9P" hidden="1">#REF!</definedName>
    <definedName name="BExZTBN9GZGBJ8KW4A2BZPUYXU1F" localSheetId="20" hidden="1">#REF!</definedName>
    <definedName name="BExZTBN9GZGBJ8KW4A2BZPUYXU1F" hidden="1">#REF!</definedName>
    <definedName name="BExZTHSI2FX56PWRSNX9H5EWTZFO" localSheetId="20" hidden="1">#REF!</definedName>
    <definedName name="BExZTHSI2FX56PWRSNX9H5EWTZFO" hidden="1">#REF!</definedName>
    <definedName name="BExZTI39Q2UFW9SVCC3Q73QVFBU8" localSheetId="20" hidden="1">#REF!</definedName>
    <definedName name="BExZTI39Q2UFW9SVCC3Q73QVFBU8" hidden="1">#REF!</definedName>
    <definedName name="BExZTJL3HVBFY139H6CJHEQCT1EL" localSheetId="20" hidden="1">#REF!</definedName>
    <definedName name="BExZTJL3HVBFY139H6CJHEQCT1EL" hidden="1">#REF!</definedName>
    <definedName name="BExZTLOL8OPABZI453E0KVNA1GJS" localSheetId="20" hidden="1">#REF!</definedName>
    <definedName name="BExZTLOL8OPABZI453E0KVNA1GJS" hidden="1">#REF!</definedName>
    <definedName name="BExZTT6J3X0TOX0ZY6YPLUVMCW9X" localSheetId="20" hidden="1">#REF!</definedName>
    <definedName name="BExZTT6J3X0TOX0ZY6YPLUVMCW9X" hidden="1">#REF!</definedName>
    <definedName name="BExZTW6ECBRA0BBITWBQ8R93RMCL" localSheetId="20" hidden="1">#REF!</definedName>
    <definedName name="BExZTW6ECBRA0BBITWBQ8R93RMCL" hidden="1">#REF!</definedName>
    <definedName name="BExZU2BHYAOKSCBM3C5014ZF6IXS" localSheetId="20" hidden="1">#REF!</definedName>
    <definedName name="BExZU2BHYAOKSCBM3C5014ZF6IXS" hidden="1">#REF!</definedName>
    <definedName name="BExZU2RMJTXOCS0ROPMYPE6WTD87" localSheetId="20" hidden="1">#REF!</definedName>
    <definedName name="BExZU2RMJTXOCS0ROPMYPE6WTD87" hidden="1">#REF!</definedName>
    <definedName name="BExZUF7G8FENTJKH9R1XUWXM6CWD" localSheetId="20" hidden="1">#REF!</definedName>
    <definedName name="BExZUF7G8FENTJKH9R1XUWXM6CWD" hidden="1">#REF!</definedName>
    <definedName name="BExZUNARUJBIZ08VCAV3GEVBIR3D" localSheetId="20" hidden="1">#REF!</definedName>
    <definedName name="BExZUNARUJBIZ08VCAV3GEVBIR3D" hidden="1">#REF!</definedName>
    <definedName name="BExZUSZT5496UMBP4LFSLTR1GVEW" localSheetId="20" hidden="1">#REF!</definedName>
    <definedName name="BExZUSZT5496UMBP4LFSLTR1GVEW" hidden="1">#REF!</definedName>
    <definedName name="BExZUT54340I38GVCV79EL116WR0" localSheetId="20" hidden="1">#REF!</definedName>
    <definedName name="BExZUT54340I38GVCV79EL116WR0" hidden="1">#REF!</definedName>
    <definedName name="BExZUYDULCX65H9OZ9JHPBNKF3MI" localSheetId="20" hidden="1">#REF!</definedName>
    <definedName name="BExZUYDULCX65H9OZ9JHPBNKF3MI" hidden="1">#REF!</definedName>
    <definedName name="BExZV0192UZZ9JSP428VREBB1ZDY" localSheetId="20" hidden="1">#REF!</definedName>
    <definedName name="BExZV0192UZZ9JSP428VREBB1ZDY" hidden="1">#REF!</definedName>
    <definedName name="BExZV2QD5ZDK3AGDRULLA7JB46C3" localSheetId="20" hidden="1">#REF!</definedName>
    <definedName name="BExZV2QD5ZDK3AGDRULLA7JB46C3" hidden="1">#REF!</definedName>
    <definedName name="BExZV5FHALJ3O5Z9X9CYXRUGCC6O" localSheetId="20" hidden="1">#REF!</definedName>
    <definedName name="BExZV5FHALJ3O5Z9X9CYXRUGCC6O" hidden="1">#REF!</definedName>
    <definedName name="BExZVBQ29OM0V8XAL3HL0JIM0MMU" localSheetId="20" hidden="1">#REF!</definedName>
    <definedName name="BExZVBQ29OM0V8XAL3HL0JIM0MMU" hidden="1">#REF!</definedName>
    <definedName name="BExZVEPYS6HYXG8RN9GMWZTHDEMK" localSheetId="20" hidden="1">#REF!</definedName>
    <definedName name="BExZVEPYS6HYXG8RN9GMWZTHDEMK" hidden="1">#REF!</definedName>
    <definedName name="BExZVLM4T9ORS4ZWHME46U4Q103C" localSheetId="20" hidden="1">#REF!</definedName>
    <definedName name="BExZVLM4T9ORS4ZWHME46U4Q103C" hidden="1">#REF!</definedName>
    <definedName name="BExZVM7OZWPPRH5YQW50EYMMIW1A" localSheetId="20" hidden="1">#REF!</definedName>
    <definedName name="BExZVM7OZWPPRH5YQW50EYMMIW1A" hidden="1">#REF!</definedName>
    <definedName name="BExZVPYGX2C5OSHMZ6F0KBKZ6B1S" localSheetId="20" hidden="1">#REF!</definedName>
    <definedName name="BExZVPYGX2C5OSHMZ6F0KBKZ6B1S" hidden="1">#REF!</definedName>
    <definedName name="BExZW5UARC8W9AQNLJX2I5WQWS5F" localSheetId="20" hidden="1">#REF!</definedName>
    <definedName name="BExZW5UARC8W9AQNLJX2I5WQWS5F" hidden="1">#REF!</definedName>
    <definedName name="BExZW7HRGN6A9YS41KI2B2UUMJ7X" localSheetId="20" hidden="1">#REF!</definedName>
    <definedName name="BExZW7HRGN6A9YS41KI2B2UUMJ7X" hidden="1">#REF!</definedName>
    <definedName name="BExZW8ZPNV43UXGOT98FDNIBQHZY" localSheetId="20" hidden="1">#REF!</definedName>
    <definedName name="BExZW8ZPNV43UXGOT98FDNIBQHZY" hidden="1">#REF!</definedName>
    <definedName name="BExZWKZ5N3RDXU8MZ8HQVYYD8O0F" localSheetId="20" hidden="1">#REF!</definedName>
    <definedName name="BExZWKZ5N3RDXU8MZ8HQVYYD8O0F" hidden="1">#REF!</definedName>
    <definedName name="BExZWSMC9T48W74GFGQCIUJ8ZPP3" localSheetId="20" hidden="1">#REF!</definedName>
    <definedName name="BExZWSMC9T48W74GFGQCIUJ8ZPP3" hidden="1">#REF!</definedName>
    <definedName name="BExZWUF2V4HY3HI8JN9ZVPRWK1H3" localSheetId="20" hidden="1">#REF!</definedName>
    <definedName name="BExZWUF2V4HY3HI8JN9ZVPRWK1H3" hidden="1">#REF!</definedName>
    <definedName name="BExZWX45URTK9KYDJHEXL1OTZ833" localSheetId="20" hidden="1">#REF!</definedName>
    <definedName name="BExZWX45URTK9KYDJHEXL1OTZ833" hidden="1">#REF!</definedName>
    <definedName name="BExZWYRG26HN53ZPZ5ERJKTS6RJ1" localSheetId="20" hidden="1">#REF!</definedName>
    <definedName name="BExZWYRG26HN53ZPZ5ERJKTS6RJ1" hidden="1">#REF!</definedName>
    <definedName name="BExZX0EWQEZO86WDAD9A4EAEZ012" localSheetId="20" hidden="1">#REF!</definedName>
    <definedName name="BExZX0EWQEZO86WDAD9A4EAEZ012" hidden="1">#REF!</definedName>
    <definedName name="BExZX2T6ZT2DZLYSDJJBPVIT5OK2" localSheetId="20" hidden="1">#REF!</definedName>
    <definedName name="BExZX2T6ZT2DZLYSDJJBPVIT5OK2" hidden="1">#REF!</definedName>
    <definedName name="BExZXD01YCC2UKH6829EC0LCWB3B" localSheetId="20" hidden="1">#REF!</definedName>
    <definedName name="BExZXD01YCC2UKH6829EC0LCWB3B" hidden="1">#REF!</definedName>
    <definedName name="BExZXK6UA4ZV3XPC2N2NRSI4ZR6H" localSheetId="20" hidden="1">#REF!</definedName>
    <definedName name="BExZXK6UA4ZV3XPC2N2NRSI4ZR6H" hidden="1">#REF!</definedName>
    <definedName name="BExZXOJDELULNLEH7WG0OYJT0NJ4" localSheetId="20" hidden="1">#REF!</definedName>
    <definedName name="BExZXOJDELULNLEH7WG0OYJT0NJ4" hidden="1">#REF!</definedName>
    <definedName name="BExZXOOTRNUK8LGEAZ8ZCFW9KXQ1" localSheetId="20" hidden="1">#REF!</definedName>
    <definedName name="BExZXOOTRNUK8LGEAZ8ZCFW9KXQ1" hidden="1">#REF!</definedName>
    <definedName name="BExZXT6JOXNKEDU23DKL8XZAJZIH" localSheetId="20" hidden="1">#REF!</definedName>
    <definedName name="BExZXT6JOXNKEDU23DKL8XZAJZIH" hidden="1">#REF!</definedName>
    <definedName name="BExZXUTYW1HWEEZ1LIX4OQWC7HL1" localSheetId="20" hidden="1">#REF!</definedName>
    <definedName name="BExZXUTYW1HWEEZ1LIX4OQWC7HL1" hidden="1">#REF!</definedName>
    <definedName name="BExZXY4NKQL9QD76YMQJ15U1C2G8" localSheetId="20" hidden="1">#REF!</definedName>
    <definedName name="BExZXY4NKQL9QD76YMQJ15U1C2G8" hidden="1">#REF!</definedName>
    <definedName name="BExZXYQ7U5G08FQGUIGYT14QCBOF" localSheetId="20" hidden="1">#REF!</definedName>
    <definedName name="BExZXYQ7U5G08FQGUIGYT14QCBOF" hidden="1">#REF!</definedName>
    <definedName name="BExZY02V77YJBMODJSWZOYCMPS5X" localSheetId="20" hidden="1">#REF!</definedName>
    <definedName name="BExZY02V77YJBMODJSWZOYCMPS5X" hidden="1">#REF!</definedName>
    <definedName name="BExZY49QRZIR6CA41LFA9LM6EULU" localSheetId="20" hidden="1">#REF!</definedName>
    <definedName name="BExZY49QRZIR6CA41LFA9LM6EULU" hidden="1">#REF!</definedName>
    <definedName name="BExZYB62GGL1SOZY9U68AATTICHU" localSheetId="20" hidden="1">#REF!</definedName>
    <definedName name="BExZYB62GGL1SOZY9U68AATTICHU" hidden="1">#REF!</definedName>
    <definedName name="BExZYBBCV1AW9XEIT73TO2286ETP" localSheetId="20" hidden="1">#REF!</definedName>
    <definedName name="BExZYBBCV1AW9XEIT73TO2286ETP" hidden="1">#REF!</definedName>
    <definedName name="BExZYF262HRLEVP6L4KINWX6HBYI" localSheetId="20" hidden="1">#REF!</definedName>
    <definedName name="BExZYF262HRLEVP6L4KINWX6HBYI" hidden="1">#REF!</definedName>
    <definedName name="BExZZ2FQA9A8C7CJKMEFQ9VPSLCE" localSheetId="20" hidden="1">#REF!</definedName>
    <definedName name="BExZZ2FQA9A8C7CJKMEFQ9VPSLCE" hidden="1">#REF!</definedName>
    <definedName name="BExZZCHAVHW8C2H649KRGVQ0WVRT" localSheetId="20" hidden="1">#REF!</definedName>
    <definedName name="BExZZCHAVHW8C2H649KRGVQ0WVRT" hidden="1">#REF!</definedName>
    <definedName name="BExZZGIVJRHKETRE8HACEQE30128" localSheetId="20" hidden="1">#REF!</definedName>
    <definedName name="BExZZGIVJRHKETRE8HACEQE30128" hidden="1">#REF!</definedName>
    <definedName name="BExZZTK54OTLF2YB68BHGOS27GEN" localSheetId="20" hidden="1">#REF!</definedName>
    <definedName name="BExZZTK54OTLF2YB68BHGOS27GEN" hidden="1">#REF!</definedName>
    <definedName name="BExZZXB3JQQG4SIZS4MRU6NNW7HI" localSheetId="20" hidden="1">#REF!</definedName>
    <definedName name="BExZZXB3JQQG4SIZS4MRU6NNW7HI" hidden="1">#REF!</definedName>
    <definedName name="BExZZZEMIIFKMLLV4DJKX5TB9R5V" localSheetId="20" hidden="1">#REF!</definedName>
    <definedName name="BExZZZEMIIFKMLLV4DJKX5TB9R5V" hidden="1">#REF!</definedName>
    <definedName name="BG.print">#REF!</definedName>
    <definedName name="BGS_Cost_Scenario">#REF!</definedName>
    <definedName name="BGS_Forecast">#REF!</definedName>
    <definedName name="BGS_Rate" localSheetId="3">#REF!</definedName>
    <definedName name="BGS_Rate">#REF!</definedName>
    <definedName name="BGS_RFP">#REF!</definedName>
    <definedName name="Bill" localSheetId="3">#REF!</definedName>
    <definedName name="Bill">#REF!</definedName>
    <definedName name="bill1" localSheetId="3">#REF!</definedName>
    <definedName name="bill1">#REF!</definedName>
    <definedName name="bill2" localSheetId="3">#REF!</definedName>
    <definedName name="bill2">#REF!</definedName>
    <definedName name="bill3">#REF!</definedName>
    <definedName name="bill4">#REF!</definedName>
    <definedName name="bill5">#REF!</definedName>
    <definedName name="bill6">#REF!</definedName>
    <definedName name="bin">#REF!</definedName>
    <definedName name="Bio_Flora">#REF!</definedName>
    <definedName name="Biomass_Energy">#REF!</definedName>
    <definedName name="Biomass_Energy_YR_2005">#REF!</definedName>
    <definedName name="Biomass_Energy_YR_2006">#REF!</definedName>
    <definedName name="Biomass_Energy_YR_2007">#REF!</definedName>
    <definedName name="Biomass_Energy_YR_2008">#REF!</definedName>
    <definedName name="Biomass_Growth_YR_2003" localSheetId="3">#REF!</definedName>
    <definedName name="Biomass_Growth_YR_2003">#REF!</definedName>
    <definedName name="Biomass_Growth_YR_2004" localSheetId="3">#REF!</definedName>
    <definedName name="Biomass_Growth_YR_2004">#REF!</definedName>
    <definedName name="Biomass_Growth_YR_2005" localSheetId="3">#REF!</definedName>
    <definedName name="Biomass_Growth_YR_2005">#REF!</definedName>
    <definedName name="Biomass_Growth_YR_2006">#REF!</definedName>
    <definedName name="Biomass_Growth_YR_2007">#REF!</definedName>
    <definedName name="Biomass_Growth_YR_2008">#REF!</definedName>
    <definedName name="BK..FM1.Adjusted..print">#REF!</definedName>
    <definedName name="BK..FM1.ROR..print">#REF!</definedName>
    <definedName name="BLANK_ACCOUNT">#REF!</definedName>
    <definedName name="BLE_Close_Date">#REF!</definedName>
    <definedName name="Book__Gain__Loss_on_Asset_Sale" localSheetId="3">#REF!</definedName>
    <definedName name="Book__Gain__Loss_on_Asset_Sale">#REF!</definedName>
    <definedName name="bpgr84">#REF!</definedName>
    <definedName name="bpgr85">#REF!</definedName>
    <definedName name="bpgr86">#REF!</definedName>
    <definedName name="bpgr87">#REF!</definedName>
    <definedName name="bpgr88">#REF!</definedName>
    <definedName name="bpqre84">#REF!</definedName>
    <definedName name="bpqre85">#REF!</definedName>
    <definedName name="bpqre86">#REF!</definedName>
    <definedName name="bpqre87">#REF!</definedName>
    <definedName name="bpqre88">#REF!</definedName>
    <definedName name="Brenda" localSheetId="3">#REF!</definedName>
    <definedName name="Brenda">#REF!</definedName>
    <definedName name="bu10total100" localSheetId="3">#REF!</definedName>
    <definedName name="bu10total100">#REF!</definedName>
    <definedName name="bu10total100a" localSheetId="3">#REF!</definedName>
    <definedName name="bu10total100a">#REF!</definedName>
    <definedName name="bu10total101">#REF!</definedName>
    <definedName name="bu10total101a">#REF!</definedName>
    <definedName name="bu10total102">#REF!</definedName>
    <definedName name="bu10total102a">#REF!</definedName>
    <definedName name="bu10total103">#REF!</definedName>
    <definedName name="bu10total103a">#REF!</definedName>
    <definedName name="bu10total84">#REF!</definedName>
    <definedName name="bu10total84a">#REF!</definedName>
    <definedName name="bu10total85">#REF!</definedName>
    <definedName name="bu10total85a">#REF!</definedName>
    <definedName name="bu10total86">#REF!</definedName>
    <definedName name="bu10total86a">#REF!</definedName>
    <definedName name="bu10total87">#REF!</definedName>
    <definedName name="bu10total87a">#REF!</definedName>
    <definedName name="bu10total88">#REF!</definedName>
    <definedName name="bu10total88a">#REF!</definedName>
    <definedName name="bu10total89">#REF!</definedName>
    <definedName name="bu10total89a">#REF!</definedName>
    <definedName name="bu10total90">#REF!</definedName>
    <definedName name="bu10total90a">#REF!</definedName>
    <definedName name="bu10total91">#REF!</definedName>
    <definedName name="bu10total91a">#REF!</definedName>
    <definedName name="bu10total92">#REF!</definedName>
    <definedName name="bu10total92a">#REF!</definedName>
    <definedName name="bu10total93">#REF!</definedName>
    <definedName name="bu10total93a">#REF!</definedName>
    <definedName name="bu10total94">#REF!</definedName>
    <definedName name="bu10total94a">#REF!</definedName>
    <definedName name="bu10total95">#REF!</definedName>
    <definedName name="bu10total95a">#REF!</definedName>
    <definedName name="bu10total96">#REF!</definedName>
    <definedName name="bu10total96a">#REF!</definedName>
    <definedName name="bu10total97">#REF!</definedName>
    <definedName name="bu10total97a">#REF!</definedName>
    <definedName name="bu10total98">#REF!</definedName>
    <definedName name="bu10total98a">#REF!</definedName>
    <definedName name="bu10total99" localSheetId="3">#REF!</definedName>
    <definedName name="bu10total99">#REF!</definedName>
    <definedName name="bu10total99a" localSheetId="3">#REF!</definedName>
    <definedName name="bu10total99a">#REF!</definedName>
    <definedName name="bu11total100" localSheetId="3">#REF!</definedName>
    <definedName name="bu11total100">#REF!</definedName>
    <definedName name="bu11total100a">#REF!</definedName>
    <definedName name="bu11total101">#REF!</definedName>
    <definedName name="bu11total101a">#REF!</definedName>
    <definedName name="bu11total102">#REF!</definedName>
    <definedName name="bu11total102a">#REF!</definedName>
    <definedName name="bu11total103">#REF!</definedName>
    <definedName name="bu11total103a">#REF!</definedName>
    <definedName name="bu11total84">#REF!</definedName>
    <definedName name="bu11total84a">#REF!</definedName>
    <definedName name="bu11total85">#REF!</definedName>
    <definedName name="bu11total85a">#REF!</definedName>
    <definedName name="bu11total86">#REF!</definedName>
    <definedName name="bu11total86a">#REF!</definedName>
    <definedName name="bu11total87">#REF!</definedName>
    <definedName name="bu11total87a">#REF!</definedName>
    <definedName name="bu11total88">#REF!</definedName>
    <definedName name="bu11total88a">#REF!</definedName>
    <definedName name="bu11total89">#REF!</definedName>
    <definedName name="bu11total89a">#REF!</definedName>
    <definedName name="bu11total90">#REF!</definedName>
    <definedName name="bu11total90a">#REF!</definedName>
    <definedName name="bu11total91">#REF!</definedName>
    <definedName name="bu11total91a">#REF!</definedName>
    <definedName name="bu11total92">#REF!</definedName>
    <definedName name="bu11total92a">#REF!</definedName>
    <definedName name="bu11total93">#REF!</definedName>
    <definedName name="bu11total93a">#REF!</definedName>
    <definedName name="bu11total94">#REF!</definedName>
    <definedName name="bu11total94a">#REF!</definedName>
    <definedName name="bu11total95">#REF!</definedName>
    <definedName name="bu11total95a">#REF!</definedName>
    <definedName name="bu11total96">#REF!</definedName>
    <definedName name="bu11total96a">#REF!</definedName>
    <definedName name="bu11total97">#REF!</definedName>
    <definedName name="bu11total97a">#REF!</definedName>
    <definedName name="bu11total98">#REF!</definedName>
    <definedName name="bu11total98a">#REF!</definedName>
    <definedName name="bu11total99" localSheetId="3">#REF!</definedName>
    <definedName name="bu11total99">#REF!</definedName>
    <definedName name="bu11total99a" localSheetId="3">#REF!</definedName>
    <definedName name="bu11total99a">#REF!</definedName>
    <definedName name="bu12total100" localSheetId="3">#REF!</definedName>
    <definedName name="bu12total100">#REF!</definedName>
    <definedName name="bu12total100a">#REF!</definedName>
    <definedName name="bu12total101">#REF!</definedName>
    <definedName name="bu12total101a">#REF!</definedName>
    <definedName name="bu12total102">#REF!</definedName>
    <definedName name="bu12total102a">#REF!</definedName>
    <definedName name="bu12total103">#REF!</definedName>
    <definedName name="bu12total103a">#REF!</definedName>
    <definedName name="bu12total84">#REF!</definedName>
    <definedName name="bu12total84a">#REF!</definedName>
    <definedName name="bu12total85">#REF!</definedName>
    <definedName name="bu12total85a">#REF!</definedName>
    <definedName name="bu12total86">#REF!</definedName>
    <definedName name="bu12total86a">#REF!</definedName>
    <definedName name="bu12total87">#REF!</definedName>
    <definedName name="bu12total87a">#REF!</definedName>
    <definedName name="bu12total88">#REF!</definedName>
    <definedName name="bu12total88a">#REF!</definedName>
    <definedName name="bu12total89">#REF!</definedName>
    <definedName name="bu12total89a">#REF!</definedName>
    <definedName name="bu12total90">#REF!</definedName>
    <definedName name="bu12total90a">#REF!</definedName>
    <definedName name="bu12total91">#REF!</definedName>
    <definedName name="bu12total91a">#REF!</definedName>
    <definedName name="bu12total92">#REF!</definedName>
    <definedName name="bu12total92a">#REF!</definedName>
    <definedName name="bu12total93">#REF!</definedName>
    <definedName name="bu12total93a">#REF!</definedName>
    <definedName name="bu12total94">#REF!</definedName>
    <definedName name="bu12total94a">#REF!</definedName>
    <definedName name="bu12total95">#REF!</definedName>
    <definedName name="bu12total95a">#REF!</definedName>
    <definedName name="bu12total96">#REF!</definedName>
    <definedName name="bu12total96a">#REF!</definedName>
    <definedName name="bu12total97">#REF!</definedName>
    <definedName name="bu12total97a">#REF!</definedName>
    <definedName name="bu12total98">#REF!</definedName>
    <definedName name="bu12total98a">#REF!</definedName>
    <definedName name="bu12total99" localSheetId="3">#REF!</definedName>
    <definedName name="bu12total99">#REF!</definedName>
    <definedName name="bu12total99a" localSheetId="3">#REF!</definedName>
    <definedName name="bu12total99a">#REF!</definedName>
    <definedName name="bu13total100" localSheetId="3">#REF!</definedName>
    <definedName name="bu13total100">#REF!</definedName>
    <definedName name="bu13total100a">#REF!</definedName>
    <definedName name="bu13total101">#REF!</definedName>
    <definedName name="bu13total101a">#REF!</definedName>
    <definedName name="bu13total102">#REF!</definedName>
    <definedName name="bu13total102a">#REF!</definedName>
    <definedName name="bu13total103">#REF!</definedName>
    <definedName name="bu13total103a">#REF!</definedName>
    <definedName name="bu13total84">#REF!</definedName>
    <definedName name="bu13total84a">#REF!</definedName>
    <definedName name="bu13total85">#REF!</definedName>
    <definedName name="bu13total85a">#REF!</definedName>
    <definedName name="bu13total86">#REF!</definedName>
    <definedName name="bu13total86a">#REF!</definedName>
    <definedName name="bu13total87">#REF!</definedName>
    <definedName name="bu13total87a">#REF!</definedName>
    <definedName name="bu13total88">#REF!</definedName>
    <definedName name="bu13total88a">#REF!</definedName>
    <definedName name="bu13total89">#REF!</definedName>
    <definedName name="bu13total89a">#REF!</definedName>
    <definedName name="bu13total90">#REF!</definedName>
    <definedName name="bu13total90a">#REF!</definedName>
    <definedName name="bu13total91">#REF!</definedName>
    <definedName name="bu13total91a">#REF!</definedName>
    <definedName name="bu13total92">#REF!</definedName>
    <definedName name="bu13total92a">#REF!</definedName>
    <definedName name="bu13total93">#REF!</definedName>
    <definedName name="bu13total93a">#REF!</definedName>
    <definedName name="bu13total94">#REF!</definedName>
    <definedName name="bu13total94a">#REF!</definedName>
    <definedName name="bu13total95">#REF!</definedName>
    <definedName name="bu13total95a">#REF!</definedName>
    <definedName name="bu13total96">#REF!</definedName>
    <definedName name="bu13total96a">#REF!</definedName>
    <definedName name="bu13total97">#REF!</definedName>
    <definedName name="bu13total97a">#REF!</definedName>
    <definedName name="bu13total98">#REF!</definedName>
    <definedName name="bu13total98a">#REF!</definedName>
    <definedName name="bu13total99" localSheetId="3">#REF!</definedName>
    <definedName name="bu13total99">#REF!</definedName>
    <definedName name="bu13total99a" localSheetId="3">#REF!</definedName>
    <definedName name="bu13total99a">#REF!</definedName>
    <definedName name="bu14total100" localSheetId="3">#REF!</definedName>
    <definedName name="bu14total100">#REF!</definedName>
    <definedName name="bu14total100a">#REF!</definedName>
    <definedName name="bu14total101">#REF!</definedName>
    <definedName name="bu14total101a">#REF!</definedName>
    <definedName name="bu14total102">#REF!</definedName>
    <definedName name="bu14total102a">#REF!</definedName>
    <definedName name="bu14total103">#REF!</definedName>
    <definedName name="bu14total103a">#REF!</definedName>
    <definedName name="bu14total84">#REF!</definedName>
    <definedName name="bu14total84a">#REF!</definedName>
    <definedName name="bu14total85">#REF!</definedName>
    <definedName name="bu14total85a">#REF!</definedName>
    <definedName name="bu14total86">#REF!</definedName>
    <definedName name="bu14total86a">#REF!</definedName>
    <definedName name="bu14total87">#REF!</definedName>
    <definedName name="bu14total87a">#REF!</definedName>
    <definedName name="bu14total88">#REF!</definedName>
    <definedName name="bu14total88a">#REF!</definedName>
    <definedName name="bu14total89">#REF!</definedName>
    <definedName name="bu14total89a">#REF!</definedName>
    <definedName name="bu14total90">#REF!</definedName>
    <definedName name="bu14total90a">#REF!</definedName>
    <definedName name="bu14total91">#REF!</definedName>
    <definedName name="bu14total91a">#REF!</definedName>
    <definedName name="bu14total92">#REF!</definedName>
    <definedName name="bu14total92a">#REF!</definedName>
    <definedName name="bu14total93">#REF!</definedName>
    <definedName name="bu14total93a">#REF!</definedName>
    <definedName name="bu14total94">#REF!</definedName>
    <definedName name="bu14total94a">#REF!</definedName>
    <definedName name="bu14total95">#REF!</definedName>
    <definedName name="bu14total95a">#REF!</definedName>
    <definedName name="bu14total96">#REF!</definedName>
    <definedName name="bu14total96a">#REF!</definedName>
    <definedName name="bu14total97">#REF!</definedName>
    <definedName name="bu14total97a">#REF!</definedName>
    <definedName name="bu14total98">#REF!</definedName>
    <definedName name="bu14total98a">#REF!</definedName>
    <definedName name="bu14total99" localSheetId="3">#REF!</definedName>
    <definedName name="bu14total99">#REF!</definedName>
    <definedName name="bu14total99a" localSheetId="3">#REF!</definedName>
    <definedName name="bu14total99a">#REF!</definedName>
    <definedName name="bu15total100" localSheetId="3">#REF!</definedName>
    <definedName name="bu15total100">#REF!</definedName>
    <definedName name="bu15total100a">#REF!</definedName>
    <definedName name="bu15total101">#REF!</definedName>
    <definedName name="bu15total101a">#REF!</definedName>
    <definedName name="bu15total102">#REF!</definedName>
    <definedName name="bu15total102a">#REF!</definedName>
    <definedName name="bu15total103">#REF!</definedName>
    <definedName name="bu15total103a">#REF!</definedName>
    <definedName name="bu15total84">#REF!</definedName>
    <definedName name="bu15total84a">#REF!</definedName>
    <definedName name="bu15total85">#REF!</definedName>
    <definedName name="bu15total85a">#REF!</definedName>
    <definedName name="bu15total86">#REF!</definedName>
    <definedName name="bu15total86a">#REF!</definedName>
    <definedName name="bu15total87">#REF!</definedName>
    <definedName name="bu15total87a">#REF!</definedName>
    <definedName name="bu15total88">#REF!</definedName>
    <definedName name="bu15total88a">#REF!</definedName>
    <definedName name="bu15total89">#REF!</definedName>
    <definedName name="bu15total89a">#REF!</definedName>
    <definedName name="bu15total90">#REF!</definedName>
    <definedName name="bu15total90a">#REF!</definedName>
    <definedName name="bu15total91">#REF!</definedName>
    <definedName name="bu15total91a">#REF!</definedName>
    <definedName name="bu15total92">#REF!</definedName>
    <definedName name="bu15total92a">#REF!</definedName>
    <definedName name="bu15total93">#REF!</definedName>
    <definedName name="bu15total93a">#REF!</definedName>
    <definedName name="bu15total94">#REF!</definedName>
    <definedName name="bu15total94a">#REF!</definedName>
    <definedName name="bu15total95">#REF!</definedName>
    <definedName name="bu15total95a">#REF!</definedName>
    <definedName name="bu15total96">#REF!</definedName>
    <definedName name="bu15total96a">#REF!</definedName>
    <definedName name="bu15total97">#REF!</definedName>
    <definedName name="bu15total97a">#REF!</definedName>
    <definedName name="bu15total98">#REF!</definedName>
    <definedName name="bu15total98a">#REF!</definedName>
    <definedName name="bu15total99" localSheetId="3">#REF!</definedName>
    <definedName name="bu15total99">#REF!</definedName>
    <definedName name="bu15total99a" localSheetId="3">#REF!</definedName>
    <definedName name="bu15total99a">#REF!</definedName>
    <definedName name="bu16total100" localSheetId="3">#REF!</definedName>
    <definedName name="bu16total100">#REF!</definedName>
    <definedName name="bu16total100a">#REF!</definedName>
    <definedName name="bu16total101">#REF!</definedName>
    <definedName name="bu16total101a">#REF!</definedName>
    <definedName name="bu16total102">#REF!</definedName>
    <definedName name="bu16total102a">#REF!</definedName>
    <definedName name="bu16total103">#REF!</definedName>
    <definedName name="bu16total103a">#REF!</definedName>
    <definedName name="bu16total84">#REF!</definedName>
    <definedName name="bu16total84a">#REF!</definedName>
    <definedName name="bu16total85">#REF!</definedName>
    <definedName name="bu16total85a">#REF!</definedName>
    <definedName name="bu16total86">#REF!</definedName>
    <definedName name="bu16total86a">#REF!</definedName>
    <definedName name="bu16total87">#REF!</definedName>
    <definedName name="bu16total87a">#REF!</definedName>
    <definedName name="bu16total88">#REF!</definedName>
    <definedName name="bu16total88a">#REF!</definedName>
    <definedName name="bu16total89">#REF!</definedName>
    <definedName name="bu16total89a">#REF!</definedName>
    <definedName name="bu16total90">#REF!</definedName>
    <definedName name="bu16total90a">#REF!</definedName>
    <definedName name="bu16total91">#REF!</definedName>
    <definedName name="bu16total91a">#REF!</definedName>
    <definedName name="bu16total92">#REF!</definedName>
    <definedName name="bu16total92a">#REF!</definedName>
    <definedName name="bu16total93">#REF!</definedName>
    <definedName name="bu16total93a">#REF!</definedName>
    <definedName name="bu16total94">#REF!</definedName>
    <definedName name="bu16total94a">#REF!</definedName>
    <definedName name="bu16total95">#REF!</definedName>
    <definedName name="bu16total95a">#REF!</definedName>
    <definedName name="bu16total96">#REF!</definedName>
    <definedName name="bu16total96a">#REF!</definedName>
    <definedName name="bu16total97">#REF!</definedName>
    <definedName name="bu16total97a">#REF!</definedName>
    <definedName name="bu16total98">#REF!</definedName>
    <definedName name="bu16total98a">#REF!</definedName>
    <definedName name="bu16total99" localSheetId="3">#REF!</definedName>
    <definedName name="bu16total99">#REF!</definedName>
    <definedName name="bu16total99a" localSheetId="3">#REF!</definedName>
    <definedName name="bu16total99a">#REF!</definedName>
    <definedName name="bu17total100" localSheetId="3">#REF!</definedName>
    <definedName name="bu17total100">#REF!</definedName>
    <definedName name="bu17total100a">#REF!</definedName>
    <definedName name="bu17total101">#REF!</definedName>
    <definedName name="bu17total101a">#REF!</definedName>
    <definedName name="bu17total102">#REF!</definedName>
    <definedName name="bu17total102a">#REF!</definedName>
    <definedName name="bu17total103">#REF!</definedName>
    <definedName name="bu17total103a">#REF!</definedName>
    <definedName name="bu17total84">#REF!</definedName>
    <definedName name="bu17total84a">#REF!</definedName>
    <definedName name="bu17total85">#REF!</definedName>
    <definedName name="bu17total85a">#REF!</definedName>
    <definedName name="bu17total86">#REF!</definedName>
    <definedName name="bu17total86a">#REF!</definedName>
    <definedName name="bu17total87">#REF!</definedName>
    <definedName name="bu17total87a">#REF!</definedName>
    <definedName name="bu17total88">#REF!</definedName>
    <definedName name="bu17total88a">#REF!</definedName>
    <definedName name="bu17total89">#REF!</definedName>
    <definedName name="bu17total89a">#REF!</definedName>
    <definedName name="bu17total90">#REF!</definedName>
    <definedName name="bu17total90a">#REF!</definedName>
    <definedName name="bu17total91">#REF!</definedName>
    <definedName name="bu17total91a">#REF!</definedName>
    <definedName name="bu17total92">#REF!</definedName>
    <definedName name="bu17total92a">#REF!</definedName>
    <definedName name="bu17total93">#REF!</definedName>
    <definedName name="bu17total93a">#REF!</definedName>
    <definedName name="bu17total94">#REF!</definedName>
    <definedName name="bu17total94a">#REF!</definedName>
    <definedName name="bu17total95">#REF!</definedName>
    <definedName name="bu17total95a">#REF!</definedName>
    <definedName name="bu17total96">#REF!</definedName>
    <definedName name="bu17total96a">#REF!</definedName>
    <definedName name="bu17total97">#REF!</definedName>
    <definedName name="bu17total97a">#REF!</definedName>
    <definedName name="bu17total98">#REF!</definedName>
    <definedName name="bu17total98a">#REF!</definedName>
    <definedName name="bu17total99" localSheetId="3">#REF!</definedName>
    <definedName name="bu17total99">#REF!</definedName>
    <definedName name="bu17total99a" localSheetId="3">#REF!</definedName>
    <definedName name="bu17total99a">#REF!</definedName>
    <definedName name="bu18total100" localSheetId="3">#REF!</definedName>
    <definedName name="bu18total100">#REF!</definedName>
    <definedName name="bu18total100a">#REF!</definedName>
    <definedName name="bu18total101">#REF!</definedName>
    <definedName name="bu18total101a">#REF!</definedName>
    <definedName name="bu18total102">#REF!</definedName>
    <definedName name="bu18total102a">#REF!</definedName>
    <definedName name="bu18total103">#REF!</definedName>
    <definedName name="bu18total103a">#REF!</definedName>
    <definedName name="bu18total84">#REF!</definedName>
    <definedName name="bu18total84a">#REF!</definedName>
    <definedName name="bu18total85">#REF!</definedName>
    <definedName name="bu18total85a">#REF!</definedName>
    <definedName name="bu18total86">#REF!</definedName>
    <definedName name="bu18total86a">#REF!</definedName>
    <definedName name="bu18total87">#REF!</definedName>
    <definedName name="bu18total87a">#REF!</definedName>
    <definedName name="bu18total88">#REF!</definedName>
    <definedName name="bu18total88a">#REF!</definedName>
    <definedName name="bu18total89">#REF!</definedName>
    <definedName name="bu18total89a">#REF!</definedName>
    <definedName name="bu18total90">#REF!</definedName>
    <definedName name="bu18total90a">#REF!</definedName>
    <definedName name="bu18total91">#REF!</definedName>
    <definedName name="bu18total91a">#REF!</definedName>
    <definedName name="bu18total92">#REF!</definedName>
    <definedName name="bu18total92a">#REF!</definedName>
    <definedName name="bu18total93">#REF!</definedName>
    <definedName name="bu18total93a">#REF!</definedName>
    <definedName name="bu18total94">#REF!</definedName>
    <definedName name="bu18total94a">#REF!</definedName>
    <definedName name="bu18total95">#REF!</definedName>
    <definedName name="bu18total95a">#REF!</definedName>
    <definedName name="bu18total96">#REF!</definedName>
    <definedName name="bu18total96a">#REF!</definedName>
    <definedName name="bu18total97">#REF!</definedName>
    <definedName name="bu18total97a">#REF!</definedName>
    <definedName name="bu18total98">#REF!</definedName>
    <definedName name="bu18total98a">#REF!</definedName>
    <definedName name="bu18total99" localSheetId="3">#REF!</definedName>
    <definedName name="bu18total99">#REF!</definedName>
    <definedName name="bu18total99a" localSheetId="3">#REF!</definedName>
    <definedName name="bu18total99a">#REF!</definedName>
    <definedName name="bu19total100" localSheetId="3">#REF!</definedName>
    <definedName name="bu19total100">#REF!</definedName>
    <definedName name="bu19total100a">#REF!</definedName>
    <definedName name="bu19total101">#REF!</definedName>
    <definedName name="bu19total101a">#REF!</definedName>
    <definedName name="bu19total102">#REF!</definedName>
    <definedName name="bu19total102a">#REF!</definedName>
    <definedName name="bu19total103">#REF!</definedName>
    <definedName name="bu19total103a">#REF!</definedName>
    <definedName name="bu19total84">#REF!</definedName>
    <definedName name="bu19total84a">#REF!</definedName>
    <definedName name="bu19total85">#REF!</definedName>
    <definedName name="bu19total85a">#REF!</definedName>
    <definedName name="bu19total86">#REF!</definedName>
    <definedName name="bu19total86a">#REF!</definedName>
    <definedName name="bu19total87">#REF!</definedName>
    <definedName name="bu19total87a">#REF!</definedName>
    <definedName name="bu19total88">#REF!</definedName>
    <definedName name="bu19total88a">#REF!</definedName>
    <definedName name="bu19total89">#REF!</definedName>
    <definedName name="bu19total89a">#REF!</definedName>
    <definedName name="bu19total90">#REF!</definedName>
    <definedName name="bu19total90a">#REF!</definedName>
    <definedName name="bu19total91">#REF!</definedName>
    <definedName name="bu19total91a">#REF!</definedName>
    <definedName name="bu19total92">#REF!</definedName>
    <definedName name="bu19total92a">#REF!</definedName>
    <definedName name="bu19total93">#REF!</definedName>
    <definedName name="bu19total93a">#REF!</definedName>
    <definedName name="bu19total94">#REF!</definedName>
    <definedName name="bu19total94a">#REF!</definedName>
    <definedName name="bu19total95">#REF!</definedName>
    <definedName name="bu19total95a">#REF!</definedName>
    <definedName name="bu19total96">#REF!</definedName>
    <definedName name="bu19total96a">#REF!</definedName>
    <definedName name="bu19total97">#REF!</definedName>
    <definedName name="bu19total97a">#REF!</definedName>
    <definedName name="bu19total98">#REF!</definedName>
    <definedName name="bu19total98a">#REF!</definedName>
    <definedName name="bu19total99" localSheetId="3">#REF!</definedName>
    <definedName name="bu19total99">#REF!</definedName>
    <definedName name="bu19total99a" localSheetId="3">#REF!</definedName>
    <definedName name="bu19total99a">#REF!</definedName>
    <definedName name="bu1total100" localSheetId="3">#REF!</definedName>
    <definedName name="bu1total100">#REF!</definedName>
    <definedName name="bu1total100a">#REF!</definedName>
    <definedName name="bu1total101">#REF!</definedName>
    <definedName name="bu1total101a">#REF!</definedName>
    <definedName name="bu1total102">#REF!</definedName>
    <definedName name="bu1total102a">#REF!</definedName>
    <definedName name="bu1total103">#REF!</definedName>
    <definedName name="bu1total103a">#REF!</definedName>
    <definedName name="bu1total84">#REF!</definedName>
    <definedName name="bu1total84a">#REF!</definedName>
    <definedName name="bu1total85">#REF!</definedName>
    <definedName name="bu1total85a">#REF!</definedName>
    <definedName name="bu1total86">#REF!</definedName>
    <definedName name="bu1total86a">#REF!</definedName>
    <definedName name="bu1total87">#REF!</definedName>
    <definedName name="bu1total87a">#REF!</definedName>
    <definedName name="bu1total88">#REF!</definedName>
    <definedName name="bu1total88a">#REF!</definedName>
    <definedName name="bu1total89">#REF!</definedName>
    <definedName name="bu1total89a">#REF!</definedName>
    <definedName name="bu1total90">#REF!</definedName>
    <definedName name="bu1total90a">#REF!</definedName>
    <definedName name="bu1total91">#REF!</definedName>
    <definedName name="bu1total91a">#REF!</definedName>
    <definedName name="bu1total92">#REF!</definedName>
    <definedName name="bu1total92a">#REF!</definedName>
    <definedName name="bu1total93">#REF!</definedName>
    <definedName name="bu1total93a">#REF!</definedName>
    <definedName name="bu1total94">#REF!</definedName>
    <definedName name="bu1total94a">#REF!</definedName>
    <definedName name="bu1total95">#REF!</definedName>
    <definedName name="bu1total95a">#REF!</definedName>
    <definedName name="bu1total96">#REF!</definedName>
    <definedName name="bu1total96a">#REF!</definedName>
    <definedName name="bu1total97">#REF!</definedName>
    <definedName name="bu1total97a">#REF!</definedName>
    <definedName name="bu1total98">#REF!</definedName>
    <definedName name="bu1total98a">#REF!</definedName>
    <definedName name="bu1total99" localSheetId="3">#REF!</definedName>
    <definedName name="bu1total99">#REF!</definedName>
    <definedName name="bu1total99a" localSheetId="3">#REF!</definedName>
    <definedName name="bu1total99a">#REF!</definedName>
    <definedName name="bu20total100" localSheetId="3">#REF!</definedName>
    <definedName name="bu20total100">#REF!</definedName>
    <definedName name="bu20total100a">#REF!</definedName>
    <definedName name="bu20total101">#REF!</definedName>
    <definedName name="bu20total101a">#REF!</definedName>
    <definedName name="bu20total102">#REF!</definedName>
    <definedName name="bu20total102a">#REF!</definedName>
    <definedName name="bu20total103">#REF!</definedName>
    <definedName name="bu20total103a">#REF!</definedName>
    <definedName name="bu20total84">#REF!</definedName>
    <definedName name="bu20total84a">#REF!</definedName>
    <definedName name="bu20total85">#REF!</definedName>
    <definedName name="bu20total85a">#REF!</definedName>
    <definedName name="bu20total86">#REF!</definedName>
    <definedName name="bu20total86a">#REF!</definedName>
    <definedName name="bu20total87">#REF!</definedName>
    <definedName name="bu20total87a">#REF!</definedName>
    <definedName name="bu20total88">#REF!</definedName>
    <definedName name="bu20total88a">#REF!</definedName>
    <definedName name="bu20total89">#REF!</definedName>
    <definedName name="bu20total89a">#REF!</definedName>
    <definedName name="bu20total90">#REF!</definedName>
    <definedName name="bu20total90a">#REF!</definedName>
    <definedName name="bu20total91">#REF!</definedName>
    <definedName name="bu20total91a">#REF!</definedName>
    <definedName name="bu20total92">#REF!</definedName>
    <definedName name="bu20total92a">#REF!</definedName>
    <definedName name="bu20total93">#REF!</definedName>
    <definedName name="bu20total93a">#REF!</definedName>
    <definedName name="bu20total94">#REF!</definedName>
    <definedName name="bu20total94a">#REF!</definedName>
    <definedName name="bu20total95">#REF!</definedName>
    <definedName name="bu20total95a">#REF!</definedName>
    <definedName name="bu20total96">#REF!</definedName>
    <definedName name="bu20total96a">#REF!</definedName>
    <definedName name="bu20total97">#REF!</definedName>
    <definedName name="bu20total97a">#REF!</definedName>
    <definedName name="bu20total98">#REF!</definedName>
    <definedName name="bu20total98a">#REF!</definedName>
    <definedName name="bu20total99" localSheetId="3">#REF!</definedName>
    <definedName name="bu20total99">#REF!</definedName>
    <definedName name="bu20total99a" localSheetId="3">#REF!</definedName>
    <definedName name="bu20total99a">#REF!</definedName>
    <definedName name="bu21total100" localSheetId="3">#REF!</definedName>
    <definedName name="bu21total100">#REF!</definedName>
    <definedName name="bu21total100a">#REF!</definedName>
    <definedName name="bu21total101">#REF!</definedName>
    <definedName name="bu21total101a">#REF!</definedName>
    <definedName name="bu21total102">#REF!</definedName>
    <definedName name="bu21total102a">#REF!</definedName>
    <definedName name="bu21total103">#REF!</definedName>
    <definedName name="bu21total103a">#REF!</definedName>
    <definedName name="bu21total84">#REF!</definedName>
    <definedName name="bu21total84a">#REF!</definedName>
    <definedName name="bu21total85">#REF!</definedName>
    <definedName name="bu21total85a">#REF!</definedName>
    <definedName name="bu21total86">#REF!</definedName>
    <definedName name="bu21total86a">#REF!</definedName>
    <definedName name="bu21total87">#REF!</definedName>
    <definedName name="bu21total87a">#REF!</definedName>
    <definedName name="bu21total88">#REF!</definedName>
    <definedName name="bu21total88a">#REF!</definedName>
    <definedName name="bu21total89">#REF!</definedName>
    <definedName name="bu21total89a">#REF!</definedName>
    <definedName name="bu21total90">#REF!</definedName>
    <definedName name="bu21total90a">#REF!</definedName>
    <definedName name="bu21total91">#REF!</definedName>
    <definedName name="bu21total91a">#REF!</definedName>
    <definedName name="bu21total92">#REF!</definedName>
    <definedName name="bu21total92a">#REF!</definedName>
    <definedName name="bu21total93">#REF!</definedName>
    <definedName name="bu21total93a">#REF!</definedName>
    <definedName name="bu21total94">#REF!</definedName>
    <definedName name="bu21total94a">#REF!</definedName>
    <definedName name="bu21total95">#REF!</definedName>
    <definedName name="bu21total95a">#REF!</definedName>
    <definedName name="bu21total96">#REF!</definedName>
    <definedName name="bu21total96a">#REF!</definedName>
    <definedName name="bu21total97">#REF!</definedName>
    <definedName name="bu21total97a">#REF!</definedName>
    <definedName name="bu21total98">#REF!</definedName>
    <definedName name="bu21total98a">#REF!</definedName>
    <definedName name="bu21total99" localSheetId="3">#REF!</definedName>
    <definedName name="bu21total99">#REF!</definedName>
    <definedName name="bu21total99a" localSheetId="3">#REF!</definedName>
    <definedName name="bu21total99a">#REF!</definedName>
    <definedName name="bu22total100" localSheetId="3">#REF!</definedName>
    <definedName name="bu22total100">#REF!</definedName>
    <definedName name="bu22total100a">#REF!</definedName>
    <definedName name="bu22total101">#REF!</definedName>
    <definedName name="bu22total101a">#REF!</definedName>
    <definedName name="bu22total102">#REF!</definedName>
    <definedName name="bu22total102a">#REF!</definedName>
    <definedName name="bu22total103">#REF!</definedName>
    <definedName name="bu22total103a">#REF!</definedName>
    <definedName name="bu22total84">#REF!</definedName>
    <definedName name="bu22total84a">#REF!</definedName>
    <definedName name="bu22total85">#REF!</definedName>
    <definedName name="bu22total85a">#REF!</definedName>
    <definedName name="bu22total86">#REF!</definedName>
    <definedName name="bu22total86a">#REF!</definedName>
    <definedName name="bu22total87">#REF!</definedName>
    <definedName name="bu22total87a">#REF!</definedName>
    <definedName name="bu22total88">#REF!</definedName>
    <definedName name="bu22total88a">#REF!</definedName>
    <definedName name="bu22total89">#REF!</definedName>
    <definedName name="bu22total89a">#REF!</definedName>
    <definedName name="bu22total90">#REF!</definedName>
    <definedName name="bu22total90a">#REF!</definedName>
    <definedName name="bu22total91">#REF!</definedName>
    <definedName name="bu22total91a">#REF!</definedName>
    <definedName name="bu22total92">#REF!</definedName>
    <definedName name="bu22total92a">#REF!</definedName>
    <definedName name="bu22total93">#REF!</definedName>
    <definedName name="bu22total93a">#REF!</definedName>
    <definedName name="bu22total94">#REF!</definedName>
    <definedName name="bu22total94a">#REF!</definedName>
    <definedName name="bu22total95">#REF!</definedName>
    <definedName name="bu22total95a">#REF!</definedName>
    <definedName name="bu22total96">#REF!</definedName>
    <definedName name="bu22total96a">#REF!</definedName>
    <definedName name="bu22total97">#REF!</definedName>
    <definedName name="bu22total97a">#REF!</definedName>
    <definedName name="bu22total98">#REF!</definedName>
    <definedName name="bu22total98a">#REF!</definedName>
    <definedName name="bu22total99" localSheetId="3">#REF!</definedName>
    <definedName name="bu22total99">#REF!</definedName>
    <definedName name="bu22total99a" localSheetId="3">#REF!</definedName>
    <definedName name="bu22total99a">#REF!</definedName>
    <definedName name="bu23total100" localSheetId="3">#REF!</definedName>
    <definedName name="bu23total100">#REF!</definedName>
    <definedName name="bu23total100a">#REF!</definedName>
    <definedName name="bu23total101">#REF!</definedName>
    <definedName name="bu23total101a">#REF!</definedName>
    <definedName name="bu23total102">#REF!</definedName>
    <definedName name="bu23total102a">#REF!</definedName>
    <definedName name="bu23total103">#REF!</definedName>
    <definedName name="bu23total103a">#REF!</definedName>
    <definedName name="bu23total84">#REF!</definedName>
    <definedName name="bu23total84a">#REF!</definedName>
    <definedName name="bu23total85">#REF!</definedName>
    <definedName name="bu23total85a">#REF!</definedName>
    <definedName name="bu23total86">#REF!</definedName>
    <definedName name="bu23total86a">#REF!</definedName>
    <definedName name="bu23total87">#REF!</definedName>
    <definedName name="bu23total87a">#REF!</definedName>
    <definedName name="bu23total88">#REF!</definedName>
    <definedName name="bu23total88a">#REF!</definedName>
    <definedName name="bu23total89">#REF!</definedName>
    <definedName name="bu23total89a">#REF!</definedName>
    <definedName name="bu23total90">#REF!</definedName>
    <definedName name="bu23total90a">#REF!</definedName>
    <definedName name="bu23total91">#REF!</definedName>
    <definedName name="bu23total91a">#REF!</definedName>
    <definedName name="bu23total92">#REF!</definedName>
    <definedName name="bu23total92a">#REF!</definedName>
    <definedName name="bu23total93">#REF!</definedName>
    <definedName name="bu23total93a">#REF!</definedName>
    <definedName name="bu23total94">#REF!</definedName>
    <definedName name="bu23total94a">#REF!</definedName>
    <definedName name="bu23total95">#REF!</definedName>
    <definedName name="bu23total95a">#REF!</definedName>
    <definedName name="bu23total96">#REF!</definedName>
    <definedName name="bu23total96a">#REF!</definedName>
    <definedName name="bu23total97">#REF!</definedName>
    <definedName name="bu23total97a">#REF!</definedName>
    <definedName name="bu23total98">#REF!</definedName>
    <definedName name="bu23total98a">#REF!</definedName>
    <definedName name="bu23total99" localSheetId="3">#REF!</definedName>
    <definedName name="bu23total99">#REF!</definedName>
    <definedName name="bu23total99a" localSheetId="3">#REF!</definedName>
    <definedName name="bu23total99a">#REF!</definedName>
    <definedName name="bu2total100" localSheetId="3">#REF!</definedName>
    <definedName name="bu2total100">#REF!</definedName>
    <definedName name="bu2total100a">#REF!</definedName>
    <definedName name="bu2total101">#REF!</definedName>
    <definedName name="bu2total101a">#REF!</definedName>
    <definedName name="bu2total102">#REF!</definedName>
    <definedName name="bu2total102a">#REF!</definedName>
    <definedName name="bu2total103">#REF!</definedName>
    <definedName name="bu2total103a">#REF!</definedName>
    <definedName name="bu2total84">#REF!</definedName>
    <definedName name="bu2total84a">#REF!</definedName>
    <definedName name="bu2total85">#REF!</definedName>
    <definedName name="bu2total85a">#REF!</definedName>
    <definedName name="bu2total86">#REF!</definedName>
    <definedName name="bu2total86a">#REF!</definedName>
    <definedName name="bu2total87">#REF!</definedName>
    <definedName name="bu2total87a">#REF!</definedName>
    <definedName name="bu2total88">#REF!</definedName>
    <definedName name="bu2total88a">#REF!</definedName>
    <definedName name="bu2total89">#REF!</definedName>
    <definedName name="bu2total89a">#REF!</definedName>
    <definedName name="bu2total90">#REF!</definedName>
    <definedName name="bu2total90a">#REF!</definedName>
    <definedName name="bu2total91">#REF!</definedName>
    <definedName name="bu2total91a">#REF!</definedName>
    <definedName name="bu2total92">#REF!</definedName>
    <definedName name="bu2total92a">#REF!</definedName>
    <definedName name="bu2total93">#REF!</definedName>
    <definedName name="bu2total93a">#REF!</definedName>
    <definedName name="bu2total94">#REF!</definedName>
    <definedName name="bu2total94a">#REF!</definedName>
    <definedName name="bu2total95">#REF!</definedName>
    <definedName name="bu2total95a">#REF!</definedName>
    <definedName name="bu2total96">#REF!</definedName>
    <definedName name="bu2total96a">#REF!</definedName>
    <definedName name="bu2total97">#REF!</definedName>
    <definedName name="bu2total97a">#REF!</definedName>
    <definedName name="bu2total98">#REF!</definedName>
    <definedName name="bu2total98a">#REF!</definedName>
    <definedName name="bu2total99" localSheetId="3">#REF!</definedName>
    <definedName name="bu2total99">#REF!</definedName>
    <definedName name="bu2total99a" localSheetId="3">#REF!</definedName>
    <definedName name="bu2total99a">#REF!</definedName>
    <definedName name="bu3total100" localSheetId="3">#REF!</definedName>
    <definedName name="bu3total100">#REF!</definedName>
    <definedName name="bu3total100a">#REF!</definedName>
    <definedName name="bu3total101">#REF!</definedName>
    <definedName name="bu3total101a">#REF!</definedName>
    <definedName name="bu3total102">#REF!</definedName>
    <definedName name="bu3total102a">#REF!</definedName>
    <definedName name="bu3total103">#REF!</definedName>
    <definedName name="bu3total103a">#REF!</definedName>
    <definedName name="bu3total84">#REF!</definedName>
    <definedName name="bu3total84a">#REF!</definedName>
    <definedName name="bu3total85">#REF!</definedName>
    <definedName name="bu3total85a">#REF!</definedName>
    <definedName name="bu3total86">#REF!</definedName>
    <definedName name="bu3total86a">#REF!</definedName>
    <definedName name="bu3total87">#REF!</definedName>
    <definedName name="bu3total87a">#REF!</definedName>
    <definedName name="bu3total88">#REF!</definedName>
    <definedName name="bu3total88a">#REF!</definedName>
    <definedName name="bu3total89">#REF!</definedName>
    <definedName name="bu3total89a">#REF!</definedName>
    <definedName name="bu3total90">#REF!</definedName>
    <definedName name="bu3total90a">#REF!</definedName>
    <definedName name="bu3total91">#REF!</definedName>
    <definedName name="bu3total91a">#REF!</definedName>
    <definedName name="bu3total92">#REF!</definedName>
    <definedName name="bu3total92a">#REF!</definedName>
    <definedName name="bu3total93">#REF!</definedName>
    <definedName name="bu3total93a">#REF!</definedName>
    <definedName name="bu3total94">#REF!</definedName>
    <definedName name="bu3total94a">#REF!</definedName>
    <definedName name="bu3total95">#REF!</definedName>
    <definedName name="bu3total95a">#REF!</definedName>
    <definedName name="bu3total96">#REF!</definedName>
    <definedName name="bu3total96a">#REF!</definedName>
    <definedName name="bu3total97">#REF!</definedName>
    <definedName name="bu3total97a">#REF!</definedName>
    <definedName name="bu3total98">#REF!</definedName>
    <definedName name="bu3total98a">#REF!</definedName>
    <definedName name="bu3total99" localSheetId="3">#REF!</definedName>
    <definedName name="bu3total99">#REF!</definedName>
    <definedName name="bu3total99a" localSheetId="3">#REF!</definedName>
    <definedName name="bu3total99a">#REF!</definedName>
    <definedName name="bu4total100" localSheetId="3">#REF!</definedName>
    <definedName name="bu4total100">#REF!</definedName>
    <definedName name="bu4total100a">#REF!</definedName>
    <definedName name="bu4total101">#REF!</definedName>
    <definedName name="bu4total101a">#REF!</definedName>
    <definedName name="bu4total102">#REF!</definedName>
    <definedName name="bu4total102a">#REF!</definedName>
    <definedName name="bu4total103">#REF!</definedName>
    <definedName name="bu4total103a">#REF!</definedName>
    <definedName name="bu4total84">#REF!</definedName>
    <definedName name="bu4total84a">#REF!</definedName>
    <definedName name="bu4total85">#REF!</definedName>
    <definedName name="bu4total85a">#REF!</definedName>
    <definedName name="bu4total86">#REF!</definedName>
    <definedName name="bu4total86a">#REF!</definedName>
    <definedName name="bu4total87">#REF!</definedName>
    <definedName name="bu4total87a">#REF!</definedName>
    <definedName name="bu4total88">#REF!</definedName>
    <definedName name="bu4total88a">#REF!</definedName>
    <definedName name="bu4total89">#REF!</definedName>
    <definedName name="bu4total89a">#REF!</definedName>
    <definedName name="bu4total90">#REF!</definedName>
    <definedName name="bu4total90a">#REF!</definedName>
    <definedName name="bu4total91">#REF!</definedName>
    <definedName name="bu4total91a">#REF!</definedName>
    <definedName name="bu4total92">#REF!</definedName>
    <definedName name="bu4total92a">#REF!</definedName>
    <definedName name="bu4total93">#REF!</definedName>
    <definedName name="bu4total93a">#REF!</definedName>
    <definedName name="bu4total94">#REF!</definedName>
    <definedName name="bu4total94a">#REF!</definedName>
    <definedName name="bu4total95">#REF!</definedName>
    <definedName name="bu4total95a">#REF!</definedName>
    <definedName name="bu4total96">#REF!</definedName>
    <definedName name="bu4total96a">#REF!</definedName>
    <definedName name="bu4total97">#REF!</definedName>
    <definedName name="bu4total97a">#REF!</definedName>
    <definedName name="bu4total98">#REF!</definedName>
    <definedName name="bu4total98a">#REF!</definedName>
    <definedName name="bu4total99" localSheetId="3">#REF!</definedName>
    <definedName name="bu4total99">#REF!</definedName>
    <definedName name="bu4total99a" localSheetId="3">#REF!</definedName>
    <definedName name="bu4total99a">#REF!</definedName>
    <definedName name="bu5total100" localSheetId="3">#REF!</definedName>
    <definedName name="bu5total100">#REF!</definedName>
    <definedName name="bu5total100a">#REF!</definedName>
    <definedName name="bu5total101">#REF!</definedName>
    <definedName name="bu5total101a">#REF!</definedName>
    <definedName name="bu5total102">#REF!</definedName>
    <definedName name="bu5total102a">#REF!</definedName>
    <definedName name="bu5total103">#REF!</definedName>
    <definedName name="bu5total103a">#REF!</definedName>
    <definedName name="bu5total84">#REF!</definedName>
    <definedName name="bu5total84a">#REF!</definedName>
    <definedName name="bu5total85">#REF!</definedName>
    <definedName name="bu5total85a">#REF!</definedName>
    <definedName name="bu5total86">#REF!</definedName>
    <definedName name="bu5total86a">#REF!</definedName>
    <definedName name="bu5total87">#REF!</definedName>
    <definedName name="bu5total87a">#REF!</definedName>
    <definedName name="bu5total88">#REF!</definedName>
    <definedName name="bu5total88a">#REF!</definedName>
    <definedName name="bu5total89">#REF!</definedName>
    <definedName name="bu5total89a">#REF!</definedName>
    <definedName name="bu5total90">#REF!</definedName>
    <definedName name="bu5total90a">#REF!</definedName>
    <definedName name="bu5total91">#REF!</definedName>
    <definedName name="bu5total91a">#REF!</definedName>
    <definedName name="bu5total92">#REF!</definedName>
    <definedName name="bu5total92a">#REF!</definedName>
    <definedName name="bu5total93">#REF!</definedName>
    <definedName name="bu5total93a">#REF!</definedName>
    <definedName name="bu5total94">#REF!</definedName>
    <definedName name="bu5total94a">#REF!</definedName>
    <definedName name="bu5total95">#REF!</definedName>
    <definedName name="bu5total95a">#REF!</definedName>
    <definedName name="bu5total96">#REF!</definedName>
    <definedName name="bu5total96a">#REF!</definedName>
    <definedName name="bu5total97">#REF!</definedName>
    <definedName name="bu5total97a">#REF!</definedName>
    <definedName name="bu5total98">#REF!</definedName>
    <definedName name="bu5total98a">#REF!</definedName>
    <definedName name="bu5total99" localSheetId="3">#REF!</definedName>
    <definedName name="bu5total99">#REF!</definedName>
    <definedName name="bu5total99a" localSheetId="3">#REF!</definedName>
    <definedName name="bu5total99a">#REF!</definedName>
    <definedName name="bu6total100" localSheetId="3">#REF!</definedName>
    <definedName name="bu6total100">#REF!</definedName>
    <definedName name="bu6total100a">#REF!</definedName>
    <definedName name="bu6total101">#REF!</definedName>
    <definedName name="bu6total101a">#REF!</definedName>
    <definedName name="bu6total102">#REF!</definedName>
    <definedName name="bu6total102a">#REF!</definedName>
    <definedName name="bu6total103">#REF!</definedName>
    <definedName name="bu6total103a">#REF!</definedName>
    <definedName name="bu6total84">#REF!</definedName>
    <definedName name="bu6total84a">#REF!</definedName>
    <definedName name="bu6total85">#REF!</definedName>
    <definedName name="bu6total85a">#REF!</definedName>
    <definedName name="bu6total86">#REF!</definedName>
    <definedName name="bu6total86a">#REF!</definedName>
    <definedName name="bu6total87">#REF!</definedName>
    <definedName name="bu6total87a">#REF!</definedName>
    <definedName name="bu6total88">#REF!</definedName>
    <definedName name="bu6total88a">#REF!</definedName>
    <definedName name="bu6total89">#REF!</definedName>
    <definedName name="bu6total89a">#REF!</definedName>
    <definedName name="bu6total90">#REF!</definedName>
    <definedName name="bu6total90a">#REF!</definedName>
    <definedName name="bu6total91">#REF!</definedName>
    <definedName name="bu6total91a">#REF!</definedName>
    <definedName name="bu6total92">#REF!</definedName>
    <definedName name="bu6total92a">#REF!</definedName>
    <definedName name="bu6total93">#REF!</definedName>
    <definedName name="bu6total93a">#REF!</definedName>
    <definedName name="bu6total94">#REF!</definedName>
    <definedName name="bu6total94a">#REF!</definedName>
    <definedName name="bu6total95">#REF!</definedName>
    <definedName name="bu6total95a">#REF!</definedName>
    <definedName name="bu6total96">#REF!</definedName>
    <definedName name="bu6total96a">#REF!</definedName>
    <definedName name="bu6total97">#REF!</definedName>
    <definedName name="bu6total97a">#REF!</definedName>
    <definedName name="bu6total98">#REF!</definedName>
    <definedName name="bu6total98a">#REF!</definedName>
    <definedName name="bu6total99" localSheetId="3">#REF!</definedName>
    <definedName name="bu6total99">#REF!</definedName>
    <definedName name="bu6total99a" localSheetId="3">#REF!</definedName>
    <definedName name="bu6total99a">#REF!</definedName>
    <definedName name="bu7total100" localSheetId="3">#REF!</definedName>
    <definedName name="bu7total100">#REF!</definedName>
    <definedName name="bu7total100a">#REF!</definedName>
    <definedName name="bu7total101">#REF!</definedName>
    <definedName name="bu7total101a">#REF!</definedName>
    <definedName name="bu7total102">#REF!</definedName>
    <definedName name="bu7total102a">#REF!</definedName>
    <definedName name="bu7total103">#REF!</definedName>
    <definedName name="bu7total103a">#REF!</definedName>
    <definedName name="bu7total84">#REF!</definedName>
    <definedName name="bu7total84a">#REF!</definedName>
    <definedName name="bu7total85">#REF!</definedName>
    <definedName name="bu7total85a">#REF!</definedName>
    <definedName name="bu7total86">#REF!</definedName>
    <definedName name="bu7total86a">#REF!</definedName>
    <definedName name="bu7total87">#REF!</definedName>
    <definedName name="bu7total87a">#REF!</definedName>
    <definedName name="bu7total88">#REF!</definedName>
    <definedName name="bu7total88a">#REF!</definedName>
    <definedName name="bu7total89">#REF!</definedName>
    <definedName name="bu7total89a">#REF!</definedName>
    <definedName name="bu7total90">#REF!</definedName>
    <definedName name="bu7total90a">#REF!</definedName>
    <definedName name="bu7total91">#REF!</definedName>
    <definedName name="bu7total91a">#REF!</definedName>
    <definedName name="bu7total92">#REF!</definedName>
    <definedName name="bu7total92a">#REF!</definedName>
    <definedName name="bu7total93">#REF!</definedName>
    <definedName name="bu7total93a">#REF!</definedName>
    <definedName name="bu7total94">#REF!</definedName>
    <definedName name="bu7total94a">#REF!</definedName>
    <definedName name="bu7total95">#REF!</definedName>
    <definedName name="bu7total95a">#REF!</definedName>
    <definedName name="bu7total96">#REF!</definedName>
    <definedName name="bu7total96a">#REF!</definedName>
    <definedName name="bu7total97">#REF!</definedName>
    <definedName name="bu7total97a">#REF!</definedName>
    <definedName name="bu7total98">#REF!</definedName>
    <definedName name="bu7total98a">#REF!</definedName>
    <definedName name="bu7total99" localSheetId="3">#REF!</definedName>
    <definedName name="bu7total99">#REF!</definedName>
    <definedName name="bu7total99a" localSheetId="3">#REF!</definedName>
    <definedName name="bu7total99a">#REF!</definedName>
    <definedName name="bu8total100" localSheetId="3">#REF!</definedName>
    <definedName name="bu8total100">#REF!</definedName>
    <definedName name="bu8total100a">#REF!</definedName>
    <definedName name="bu8total101">#REF!</definedName>
    <definedName name="bu8total101a">#REF!</definedName>
    <definedName name="bu8total102">#REF!</definedName>
    <definedName name="bu8total102a">#REF!</definedName>
    <definedName name="bu8total103">#REF!</definedName>
    <definedName name="bu8total103a">#REF!</definedName>
    <definedName name="bu8total84">#REF!</definedName>
    <definedName name="bu8total84a">#REF!</definedName>
    <definedName name="bu8total85">#REF!</definedName>
    <definedName name="bu8total85a">#REF!</definedName>
    <definedName name="bu8total86">#REF!</definedName>
    <definedName name="bu8total86a">#REF!</definedName>
    <definedName name="bu8total87">#REF!</definedName>
    <definedName name="bu8total87a">#REF!</definedName>
    <definedName name="bu8total88">#REF!</definedName>
    <definedName name="bu8total88a">#REF!</definedName>
    <definedName name="bu8total89">#REF!</definedName>
    <definedName name="bu8total89a">#REF!</definedName>
    <definedName name="bu8total90">#REF!</definedName>
    <definedName name="bu8total90a">#REF!</definedName>
    <definedName name="bu8total91">#REF!</definedName>
    <definedName name="bu8total91a">#REF!</definedName>
    <definedName name="bu8total92">#REF!</definedName>
    <definedName name="bu8total92a">#REF!</definedName>
    <definedName name="bu8total93">#REF!</definedName>
    <definedName name="bu8total93a">#REF!</definedName>
    <definedName name="bu8total94">#REF!</definedName>
    <definedName name="bu8total94a">#REF!</definedName>
    <definedName name="bu8total95">#REF!</definedName>
    <definedName name="bu8total95a">#REF!</definedName>
    <definedName name="bu8total96">#REF!</definedName>
    <definedName name="bu8total96a">#REF!</definedName>
    <definedName name="bu8total97">#REF!</definedName>
    <definedName name="bu8total97a">#REF!</definedName>
    <definedName name="bu8total98">#REF!</definedName>
    <definedName name="bu8total98a">#REF!</definedName>
    <definedName name="bu8total99" localSheetId="3">#REF!</definedName>
    <definedName name="bu8total99">#REF!</definedName>
    <definedName name="bu8total99a" localSheetId="3">#REF!</definedName>
    <definedName name="bu8total99a">#REF!</definedName>
    <definedName name="bu9total100" localSheetId="3">#REF!</definedName>
    <definedName name="bu9total100">#REF!</definedName>
    <definedName name="bu9total100a">#REF!</definedName>
    <definedName name="bu9total101">#REF!</definedName>
    <definedName name="bu9total101a">#REF!</definedName>
    <definedName name="bu9total102">#REF!</definedName>
    <definedName name="bu9total102a">#REF!</definedName>
    <definedName name="bu9total103">#REF!</definedName>
    <definedName name="bu9total103a">#REF!</definedName>
    <definedName name="bu9total84">#REF!</definedName>
    <definedName name="bu9total84a">#REF!</definedName>
    <definedName name="bu9total85">#REF!</definedName>
    <definedName name="bu9total85a">#REF!</definedName>
    <definedName name="bu9total86">#REF!</definedName>
    <definedName name="bu9total86a">#REF!</definedName>
    <definedName name="bu9total87">#REF!</definedName>
    <definedName name="bu9total87a">#REF!</definedName>
    <definedName name="bu9total88">#REF!</definedName>
    <definedName name="bu9total88a">#REF!</definedName>
    <definedName name="bu9total89">#REF!</definedName>
    <definedName name="bu9total89a">#REF!</definedName>
    <definedName name="bu9total90">#REF!</definedName>
    <definedName name="bu9total90a">#REF!</definedName>
    <definedName name="bu9total91">#REF!</definedName>
    <definedName name="bu9total91a">#REF!</definedName>
    <definedName name="bu9total92">#REF!</definedName>
    <definedName name="bu9total92a">#REF!</definedName>
    <definedName name="bu9total93">#REF!</definedName>
    <definedName name="bu9total93a">#REF!</definedName>
    <definedName name="bu9total94">#REF!</definedName>
    <definedName name="bu9total94a">#REF!</definedName>
    <definedName name="bu9total95">#REF!</definedName>
    <definedName name="bu9total95a">#REF!</definedName>
    <definedName name="bu9total96">#REF!</definedName>
    <definedName name="bu9total96a">#REF!</definedName>
    <definedName name="bu9total97">#REF!</definedName>
    <definedName name="bu9total97a">#REF!</definedName>
    <definedName name="bu9total98">#REF!</definedName>
    <definedName name="bu9total98a">#REF!</definedName>
    <definedName name="bu9total99" localSheetId="3">#REF!</definedName>
    <definedName name="bu9total99">#REF!</definedName>
    <definedName name="bu9total99a" localSheetId="3">#REF!</definedName>
    <definedName name="bu9total99a">#REF!</definedName>
    <definedName name="budget" localSheetId="3">#REF!</definedName>
    <definedName name="budget">#REF!</definedName>
    <definedName name="Budget_Info">#REF!</definedName>
    <definedName name="BUN">#REF!</definedName>
    <definedName name="C_">#REF!</definedName>
    <definedName name="CALC_C03" localSheetId="3">#REF!</definedName>
    <definedName name="CALC_C03">#REF!</definedName>
    <definedName name="CALC_C04" localSheetId="3">#REF!</definedName>
    <definedName name="CALC_C04">#REF!</definedName>
    <definedName name="CALC_C09" localSheetId="3">#REF!</definedName>
    <definedName name="CALC_C09">#REF!</definedName>
    <definedName name="CALC_LRG">#REF!</definedName>
    <definedName name="CALC_XLG">#REF!</definedName>
    <definedName name="CALCULATION">#REF!</definedName>
    <definedName name="can" localSheetId="21" hidden="1">{#N/A,#N/A,FALSE,"O&amp;M by processes";#N/A,#N/A,FALSE,"Elec Act vs Bud";#N/A,#N/A,FALSE,"G&amp;A";#N/A,#N/A,FALSE,"BGS";#N/A,#N/A,FALSE,"Res Cost"}</definedName>
    <definedName name="can" localSheetId="24" hidden="1">{#N/A,#N/A,FALSE,"O&amp;M by processes";#N/A,#N/A,FALSE,"Elec Act vs Bud";#N/A,#N/A,FALSE,"G&amp;A";#N/A,#N/A,FALSE,"BGS";#N/A,#N/A,FALSE,"Res Cost"}</definedName>
    <definedName name="can" localSheetId="3" hidden="1">{#N/A,#N/A,FALSE,"O&amp;M by processes";#N/A,#N/A,FALSE,"Elec Act vs Bud";#N/A,#N/A,FALSE,"G&amp;A";#N/A,#N/A,FALSE,"BGS";#N/A,#N/A,FALSE,"Res Cost"}</definedName>
    <definedName name="can" localSheetId="14" hidden="1">{#N/A,#N/A,FALSE,"O&amp;M by processes";#N/A,#N/A,FALSE,"Elec Act vs Bud";#N/A,#N/A,FALSE,"G&amp;A";#N/A,#N/A,FALSE,"BGS";#N/A,#N/A,FALSE,"Res Cost"}</definedName>
    <definedName name="can" localSheetId="15" hidden="1">{#N/A,#N/A,FALSE,"O&amp;M by processes";#N/A,#N/A,FALSE,"Elec Act vs Bud";#N/A,#N/A,FALSE,"G&amp;A";#N/A,#N/A,FALSE,"BGS";#N/A,#N/A,FALSE,"Res Cost"}</definedName>
    <definedName name="can" localSheetId="16" hidden="1">{#N/A,#N/A,FALSE,"O&amp;M by processes";#N/A,#N/A,FALSE,"Elec Act vs Bud";#N/A,#N/A,FALSE,"G&amp;A";#N/A,#N/A,FALSE,"BGS";#N/A,#N/A,FALSE,"Res Cost"}</definedName>
    <definedName name="can" localSheetId="19" hidden="1">{#N/A,#N/A,FALSE,"O&amp;M by processes";#N/A,#N/A,FALSE,"Elec Act vs Bud";#N/A,#N/A,FALSE,"G&amp;A";#N/A,#N/A,FALSE,"BGS";#N/A,#N/A,FALSE,"Res Cost"}</definedName>
    <definedName name="can" localSheetId="20" hidden="1">{#N/A,#N/A,FALSE,"O&amp;M by processes";#N/A,#N/A,FALSE,"Elec Act vs Bud";#N/A,#N/A,FALSE,"G&amp;A";#N/A,#N/A,FALSE,"BGS";#N/A,#N/A,FALSE,"Res Cost"}</definedName>
    <definedName name="can" hidden="1">{#N/A,#N/A,FALSE,"O&amp;M by processes";#N/A,#N/A,FALSE,"Elec Act vs Bud";#N/A,#N/A,FALSE,"G&amp;A";#N/A,#N/A,FALSE,"BGS";#N/A,#N/A,FALSE,"Res Cost"}</definedName>
    <definedName name="cap_interest">#REF!</definedName>
    <definedName name="CapBank2" localSheetId="3">#REF!</definedName>
    <definedName name="CapBank2">#REF!</definedName>
    <definedName name="Capital_Investment_excl._Corp._Alloc." localSheetId="3">#REF!</definedName>
    <definedName name="Capital_Investment_excl._Corp._Alloc.">#REF!</definedName>
    <definedName name="Capital_Investments_CPM" localSheetId="3">#REF!</definedName>
    <definedName name="Capital_Investments_CPM">#REF!</definedName>
    <definedName name="Capital_Lease_Obligations">#REF!</definedName>
    <definedName name="Capital_Lease_Obligations_CPM">#REF!</definedName>
    <definedName name="capstr">#REF!</definedName>
    <definedName name="CAPT">#REF!</definedName>
    <definedName name="CARCS">#REF!</definedName>
    <definedName name="CARRYOVER">#REF!</definedName>
    <definedName name="CASCADE">#REF!</definedName>
    <definedName name="Cash___Cash_Equivalents">#REF!</definedName>
    <definedName name="Cash___Cash_Equivalents___Beg_of_Period">#REF!</definedName>
    <definedName name="Cash___Cash_Equivalents___End_of_Period">#REF!</definedName>
    <definedName name="Cash_and_Cash_Equivalents">#REF!</definedName>
    <definedName name="Cash_Flow">#REF!</definedName>
    <definedName name="Cash_From__Used_for__Financing_Activities">#REF!</definedName>
    <definedName name="Cash_From__Used_for__Investing_Activities">#REF!</definedName>
    <definedName name="Cash_From__Used_For__Operations">#REF!</definedName>
    <definedName name="Cash_Taxes_CPM">#REF!</definedName>
    <definedName name="cbcvbcv" localSheetId="21" hidden="1">{#N/A,#N/A,FALSE,"Monthly SAIFI";#N/A,#N/A,FALSE,"Yearly SAIFI";#N/A,#N/A,FALSE,"Monthly CAIDI";#N/A,#N/A,FALSE,"Yearly CAIDI";#N/A,#N/A,FALSE,"Monthly SAIDI";#N/A,#N/A,FALSE,"Yearly SAIDI";#N/A,#N/A,FALSE,"Monthly MAIFI";#N/A,#N/A,FALSE,"Yearly MAIFI";#N/A,#N/A,FALSE,"Monthly Cust &gt;=4 Int"}</definedName>
    <definedName name="cbcvbcv" localSheetId="24" hidden="1">{#N/A,#N/A,FALSE,"Monthly SAIFI";#N/A,#N/A,FALSE,"Yearly SAIFI";#N/A,#N/A,FALSE,"Monthly CAIDI";#N/A,#N/A,FALSE,"Yearly CAIDI";#N/A,#N/A,FALSE,"Monthly SAIDI";#N/A,#N/A,FALSE,"Yearly SAIDI";#N/A,#N/A,FALSE,"Monthly MAIFI";#N/A,#N/A,FALSE,"Yearly MAIFI";#N/A,#N/A,FALSE,"Monthly Cust &gt;=4 Int"}</definedName>
    <definedName name="cbcvbcv" localSheetId="3" hidden="1">{#N/A,#N/A,FALSE,"Monthly SAIFI";#N/A,#N/A,FALSE,"Yearly SAIFI";#N/A,#N/A,FALSE,"Monthly CAIDI";#N/A,#N/A,FALSE,"Yearly CAIDI";#N/A,#N/A,FALSE,"Monthly SAIDI";#N/A,#N/A,FALSE,"Yearly SAIDI";#N/A,#N/A,FALSE,"Monthly MAIFI";#N/A,#N/A,FALSE,"Yearly MAIFI";#N/A,#N/A,FALSE,"Monthly Cust &gt;=4 Int"}</definedName>
    <definedName name="cbcvbcv" localSheetId="14" hidden="1">{#N/A,#N/A,FALSE,"Monthly SAIFI";#N/A,#N/A,FALSE,"Yearly SAIFI";#N/A,#N/A,FALSE,"Monthly CAIDI";#N/A,#N/A,FALSE,"Yearly CAIDI";#N/A,#N/A,FALSE,"Monthly SAIDI";#N/A,#N/A,FALSE,"Yearly SAIDI";#N/A,#N/A,FALSE,"Monthly MAIFI";#N/A,#N/A,FALSE,"Yearly MAIFI";#N/A,#N/A,FALSE,"Monthly Cust &gt;=4 Int"}</definedName>
    <definedName name="cbcvbcv" localSheetId="15" hidden="1">{#N/A,#N/A,FALSE,"Monthly SAIFI";#N/A,#N/A,FALSE,"Yearly SAIFI";#N/A,#N/A,FALSE,"Monthly CAIDI";#N/A,#N/A,FALSE,"Yearly CAIDI";#N/A,#N/A,FALSE,"Monthly SAIDI";#N/A,#N/A,FALSE,"Yearly SAIDI";#N/A,#N/A,FALSE,"Monthly MAIFI";#N/A,#N/A,FALSE,"Yearly MAIFI";#N/A,#N/A,FALSE,"Monthly Cust &gt;=4 Int"}</definedName>
    <definedName name="cbcvbcv" localSheetId="16"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T">#REF!</definedName>
    <definedName name="CC_TST">#REF!</definedName>
    <definedName name="cc1end">#REF!</definedName>
    <definedName name="cc1subrange">#REF!</definedName>
    <definedName name="cc2origin">#REF!</definedName>
    <definedName name="cc2subrange">#REF!</definedName>
    <definedName name="cc3subrange">#REF!</definedName>
    <definedName name="ccbbcvbc" localSheetId="21" hidden="1">{#N/A,#N/A,FALSE,"Monthly SAIFI";#N/A,#N/A,FALSE,"Yearly SAIFI";#N/A,#N/A,FALSE,"Monthly CAIDI";#N/A,#N/A,FALSE,"Yearly CAIDI";#N/A,#N/A,FALSE,"Monthly SAIDI";#N/A,#N/A,FALSE,"Yearly SAIDI";#N/A,#N/A,FALSE,"Monthly MAIFI";#N/A,#N/A,FALSE,"Yearly MAIFI";#N/A,#N/A,FALSE,"Monthly Cust &gt;=4 Int"}</definedName>
    <definedName name="ccbbcvbc" localSheetId="24" hidden="1">{#N/A,#N/A,FALSE,"Monthly SAIFI";#N/A,#N/A,FALSE,"Yearly SAIFI";#N/A,#N/A,FALSE,"Monthly CAIDI";#N/A,#N/A,FALSE,"Yearly CAIDI";#N/A,#N/A,FALSE,"Monthly SAIDI";#N/A,#N/A,FALSE,"Yearly SAIDI";#N/A,#N/A,FALSE,"Monthly MAIFI";#N/A,#N/A,FALSE,"Yearly MAIFI";#N/A,#N/A,FALSE,"Monthly Cust &gt;=4 Int"}</definedName>
    <definedName name="ccbbcvbc" localSheetId="3" hidden="1">{#N/A,#N/A,FALSE,"Monthly SAIFI";#N/A,#N/A,FALSE,"Yearly SAIFI";#N/A,#N/A,FALSE,"Monthly CAIDI";#N/A,#N/A,FALSE,"Yearly CAIDI";#N/A,#N/A,FALSE,"Monthly SAIDI";#N/A,#N/A,FALSE,"Yearly SAIDI";#N/A,#N/A,FALSE,"Monthly MAIFI";#N/A,#N/A,FALSE,"Yearly MAIFI";#N/A,#N/A,FALSE,"Monthly Cust &gt;=4 Int"}</definedName>
    <definedName name="ccbbcvbc" localSheetId="14" hidden="1">{#N/A,#N/A,FALSE,"Monthly SAIFI";#N/A,#N/A,FALSE,"Yearly SAIFI";#N/A,#N/A,FALSE,"Monthly CAIDI";#N/A,#N/A,FALSE,"Yearly CAIDI";#N/A,#N/A,FALSE,"Monthly SAIDI";#N/A,#N/A,FALSE,"Yearly SAIDI";#N/A,#N/A,FALSE,"Monthly MAIFI";#N/A,#N/A,FALSE,"Yearly MAIFI";#N/A,#N/A,FALSE,"Monthly Cust &gt;=4 Int"}</definedName>
    <definedName name="ccbbcvbc" localSheetId="15" hidden="1">{#N/A,#N/A,FALSE,"Monthly SAIFI";#N/A,#N/A,FALSE,"Yearly SAIFI";#N/A,#N/A,FALSE,"Monthly CAIDI";#N/A,#N/A,FALSE,"Yearly CAIDI";#N/A,#N/A,FALSE,"Monthly SAIDI";#N/A,#N/A,FALSE,"Yearly SAIDI";#N/A,#N/A,FALSE,"Monthly MAIFI";#N/A,#N/A,FALSE,"Yearly MAIFI";#N/A,#N/A,FALSE,"Monthly Cust &gt;=4 Int"}</definedName>
    <definedName name="ccbbcvbc" localSheetId="16"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 localSheetId="21" hidden="1">{#N/A,#N/A,FALSE,"O&amp;M by processes";#N/A,#N/A,FALSE,"Elec Act vs Bud";#N/A,#N/A,FALSE,"G&amp;A";#N/A,#N/A,FALSE,"BGS";#N/A,#N/A,FALSE,"Res Cost"}</definedName>
    <definedName name="ccc" localSheetId="24" hidden="1">{#N/A,#N/A,FALSE,"O&amp;M by processes";#N/A,#N/A,FALSE,"Elec Act vs Bud";#N/A,#N/A,FALSE,"G&amp;A";#N/A,#N/A,FALSE,"BGS";#N/A,#N/A,FALSE,"Res Cost"}</definedName>
    <definedName name="ccc" localSheetId="3" hidden="1">{#N/A,#N/A,FALSE,"O&amp;M by processes";#N/A,#N/A,FALSE,"Elec Act vs Bud";#N/A,#N/A,FALSE,"G&amp;A";#N/A,#N/A,FALSE,"BGS";#N/A,#N/A,FALSE,"Res Cost"}</definedName>
    <definedName name="ccc" localSheetId="14" hidden="1">{#N/A,#N/A,FALSE,"O&amp;M by processes";#N/A,#N/A,FALSE,"Elec Act vs Bud";#N/A,#N/A,FALSE,"G&amp;A";#N/A,#N/A,FALSE,"BGS";#N/A,#N/A,FALSE,"Res Cost"}</definedName>
    <definedName name="ccc" localSheetId="15" hidden="1">{#N/A,#N/A,FALSE,"O&amp;M by processes";#N/A,#N/A,FALSE,"Elec Act vs Bud";#N/A,#N/A,FALSE,"G&amp;A";#N/A,#N/A,FALSE,"BGS";#N/A,#N/A,FALSE,"Res Cost"}</definedName>
    <definedName name="ccc" localSheetId="16" hidden="1">{#N/A,#N/A,FALSE,"O&amp;M by processes";#N/A,#N/A,FALSE,"Elec Act vs Bud";#N/A,#N/A,FALSE,"G&amp;A";#N/A,#N/A,FALSE,"BGS";#N/A,#N/A,FALSE,"Res Cost"}</definedName>
    <definedName name="ccc" localSheetId="19" hidden="1">{#N/A,#N/A,FALSE,"O&amp;M by processes";#N/A,#N/A,FALSE,"Elec Act vs Bud";#N/A,#N/A,FALSE,"G&amp;A";#N/A,#N/A,FALSE,"BGS";#N/A,#N/A,FALSE,"Res Cost"}</definedName>
    <definedName name="ccc" localSheetId="20" hidden="1">{#N/A,#N/A,FALSE,"O&amp;M by processes";#N/A,#N/A,FALSE,"Elec Act vs Bud";#N/A,#N/A,FALSE,"G&amp;A";#N/A,#N/A,FALSE,"BGS";#N/A,#N/A,FALSE,"Res Cost"}</definedName>
    <definedName name="ccc" hidden="1">{#N/A,#N/A,FALSE,"O&amp;M by processes";#N/A,#N/A,FALSE,"Elec Act vs Bud";#N/A,#N/A,FALSE,"G&amp;A";#N/A,#N/A,FALSE,"BGS";#N/A,#N/A,FALSE,"Res Cost"}</definedName>
    <definedName name="cccc" localSheetId="21" hidden="1">{#N/A,#N/A,FALSE,"O&amp;M by processes";#N/A,#N/A,FALSE,"Elec Act vs Bud";#N/A,#N/A,FALSE,"G&amp;A";#N/A,#N/A,FALSE,"BGS";#N/A,#N/A,FALSE,"Res Cost"}</definedName>
    <definedName name="cccc" localSheetId="24" hidden="1">{#N/A,#N/A,FALSE,"O&amp;M by processes";#N/A,#N/A,FALSE,"Elec Act vs Bud";#N/A,#N/A,FALSE,"G&amp;A";#N/A,#N/A,FALSE,"BGS";#N/A,#N/A,FALSE,"Res Cost"}</definedName>
    <definedName name="cccc" localSheetId="3" hidden="1">{#N/A,#N/A,FALSE,"O&amp;M by processes";#N/A,#N/A,FALSE,"Elec Act vs Bud";#N/A,#N/A,FALSE,"G&amp;A";#N/A,#N/A,FALSE,"BGS";#N/A,#N/A,FALSE,"Res Cost"}</definedName>
    <definedName name="cccc" localSheetId="14" hidden="1">{#N/A,#N/A,FALSE,"O&amp;M by processes";#N/A,#N/A,FALSE,"Elec Act vs Bud";#N/A,#N/A,FALSE,"G&amp;A";#N/A,#N/A,FALSE,"BGS";#N/A,#N/A,FALSE,"Res Cost"}</definedName>
    <definedName name="cccc" localSheetId="15" hidden="1">{#N/A,#N/A,FALSE,"O&amp;M by processes";#N/A,#N/A,FALSE,"Elec Act vs Bud";#N/A,#N/A,FALSE,"G&amp;A";#N/A,#N/A,FALSE,"BGS";#N/A,#N/A,FALSE,"Res Cost"}</definedName>
    <definedName name="cccc" localSheetId="16" hidden="1">{#N/A,#N/A,FALSE,"O&amp;M by processes";#N/A,#N/A,FALSE,"Elec Act vs Bud";#N/A,#N/A,FALSE,"G&amp;A";#N/A,#N/A,FALSE,"BGS";#N/A,#N/A,FALSE,"Res Cost"}</definedName>
    <definedName name="cccc" localSheetId="19" hidden="1">{#N/A,#N/A,FALSE,"O&amp;M by processes";#N/A,#N/A,FALSE,"Elec Act vs Bud";#N/A,#N/A,FALSE,"G&amp;A";#N/A,#N/A,FALSE,"BGS";#N/A,#N/A,FALSE,"Res Cost"}</definedName>
    <definedName name="cccc" localSheetId="20" hidden="1">{#N/A,#N/A,FALSE,"O&amp;M by processes";#N/A,#N/A,FALSE,"Elec Act vs Bud";#N/A,#N/A,FALSE,"G&amp;A";#N/A,#N/A,FALSE,"BGS";#N/A,#N/A,FALSE,"Res Cost"}</definedName>
    <definedName name="cccc" hidden="1">{#N/A,#N/A,FALSE,"O&amp;M by processes";#N/A,#N/A,FALSE,"Elec Act vs Bud";#N/A,#N/A,FALSE,"G&amp;A";#N/A,#N/A,FALSE,"BGS";#N/A,#N/A,FALSE,"Res Cost"}</definedName>
    <definedName name="CE">#REF!</definedName>
    <definedName name="CE_EAI">#REF!</definedName>
    <definedName name="CE_EGSI">#REF!</definedName>
    <definedName name="CE_ELI">#REF!</definedName>
    <definedName name="CE_EMI">#REF!</definedName>
    <definedName name="CE_ENOI">#REF!</definedName>
    <definedName name="CELL">#N/A</definedName>
    <definedName name="cell.above">!A1048576</definedName>
    <definedName name="cell.below">!A2</definedName>
    <definedName name="cell.left">!XFD1</definedName>
    <definedName name="cell.right">!B1</definedName>
    <definedName name="cents" localSheetId="3">#REF!</definedName>
    <definedName name="cents">#REF!</definedName>
    <definedName name="CEP_Amortization">#REF!</definedName>
    <definedName name="cf_90" localSheetId="3">#REF!</definedName>
    <definedName name="cf_90">#REF!</definedName>
    <definedName name="cf_91" localSheetId="3">#REF!</definedName>
    <definedName name="cf_91">#REF!</definedName>
    <definedName name="cf_92" localSheetId="3">#REF!</definedName>
    <definedName name="cf_92">#REF!</definedName>
    <definedName name="cf_93">#REF!</definedName>
    <definedName name="cf_94">#REF!</definedName>
    <definedName name="cf_95">#REF!</definedName>
    <definedName name="cf_96">#REF!</definedName>
    <definedName name="cf_97">#REF!</definedName>
    <definedName name="cf_98">#REF!</definedName>
    <definedName name="cf_99">#REF!</definedName>
    <definedName name="Changes_in_Assets___Liabilities">#REF!</definedName>
    <definedName name="CHECK">#REF!</definedName>
    <definedName name="CHECK_BAL">#REF!</definedName>
    <definedName name="CHECK_BLANK">#REF!</definedName>
    <definedName name="CHECK_CELLS">#REF!</definedName>
    <definedName name="chrtContract">#REF!</definedName>
    <definedName name="chrtSensitivity">#REF!</definedName>
    <definedName name="chrtSensWages">#REF!</definedName>
    <definedName name="chrtSupplies">#REF!</definedName>
    <definedName name="chrtTax">#REF!</definedName>
    <definedName name="chrtTotalByCo">#REF!</definedName>
    <definedName name="chrtTotalByType">#REF!</definedName>
    <definedName name="chrtWages">#REF!</definedName>
    <definedName name="CIPS_IL_EZ_parcels">#REF!</definedName>
    <definedName name="Citizens_Gas">#REF!</definedName>
    <definedName name="Citizens_Gas_YR_2005">#REF!</definedName>
    <definedName name="Citizens_Gas_YR_2006">#REF!</definedName>
    <definedName name="Citizens_Gas_YR_2007">#REF!</definedName>
    <definedName name="Citizens_Gas_YR_2008">#REF!</definedName>
    <definedName name="Citizens2003" localSheetId="3">#REF!</definedName>
    <definedName name="Citizens2003">#REF!</definedName>
    <definedName name="Citizens2004" localSheetId="3">#REF!</definedName>
    <definedName name="Citizens2004">#REF!</definedName>
    <definedName name="Citizens2005" localSheetId="3">#REF!</definedName>
    <definedName name="Citizens2005">#REF!</definedName>
    <definedName name="Citizens2006">#REF!</definedName>
    <definedName name="Citizens2007">#REF!</definedName>
    <definedName name="Citizens2008">#REF!</definedName>
    <definedName name="CLASSES">#N/A</definedName>
    <definedName name="cleanup" localSheetId="24" hidden="1">{#N/A,#N/A,TRUE,"TAXPROV";#N/A,#N/A,TRUE,"FLOWTHRU";#N/A,#N/A,TRUE,"SCHEDULE M'S";#N/A,#N/A,TRUE,"PLANT M'S";#N/A,#N/A,TRUE,"TAXJE"}</definedName>
    <definedName name="cleanup" localSheetId="3" hidden="1">{#N/A,#N/A,TRUE,"TAXPROV";#N/A,#N/A,TRUE,"FLOWTHRU";#N/A,#N/A,TRUE,"SCHEDULE M'S";#N/A,#N/A,TRUE,"PLANT M'S";#N/A,#N/A,TRUE,"TAXJE"}</definedName>
    <definedName name="cleanup" localSheetId="15" hidden="1">{#N/A,#N/A,TRUE,"TAXPROV";#N/A,#N/A,TRUE,"FLOWTHRU";#N/A,#N/A,TRUE,"SCHEDULE M'S";#N/A,#N/A,TRUE,"PLANT M'S";#N/A,#N/A,TRUE,"TAXJE"}</definedName>
    <definedName name="cleanup" localSheetId="16" hidden="1">{#N/A,#N/A,TRUE,"TAXPROV";#N/A,#N/A,TRUE,"FLOWTHRU";#N/A,#N/A,TRUE,"SCHEDULE M'S";#N/A,#N/A,TRUE,"PLANT M'S";#N/A,#N/A,TRUE,"TAXJE"}</definedName>
    <definedName name="cleanup" hidden="1">{#N/A,#N/A,TRUE,"TAXPROV";#N/A,#N/A,TRUE,"FLOWTHRU";#N/A,#N/A,TRUE,"SCHEDULE M'S";#N/A,#N/A,TRUE,"PLANT M'S";#N/A,#N/A,TRUE,"TAXJE"}</definedName>
    <definedName name="CLIENT">#REF!</definedName>
    <definedName name="ClientMatter" hidden="1">"b1"</definedName>
    <definedName name="CMARCS">#REF!</definedName>
    <definedName name="Coal_Bed_Methane_E_P">#REF!</definedName>
    <definedName name="Coal_Bed_Methane_Yates_Center">#REF!</definedName>
    <definedName name="Coal_Bed_Methane_Yates_Center_YR_2005">#REF!</definedName>
    <definedName name="Coal_Bed_Methane_Yates_Center_YR_2006">#REF!</definedName>
    <definedName name="Coal_Bed_Methane_Yates_Center_YR_2007">#REF!</definedName>
    <definedName name="Coal_Bed_Methane_Yates_Center_YR_2008">#REF!</definedName>
    <definedName name="Coal_Growth_YR_2003" localSheetId="3">#REF!</definedName>
    <definedName name="Coal_Growth_YR_2003">#REF!</definedName>
    <definedName name="Coal_Growth_YR_2004" localSheetId="3">#REF!</definedName>
    <definedName name="Coal_Growth_YR_2004">#REF!</definedName>
    <definedName name="Coal_Growth_YR_2005" localSheetId="3">#REF!</definedName>
    <definedName name="Coal_Growth_YR_2005">#REF!</definedName>
    <definedName name="Coal_Growth_YR_2006">#REF!</definedName>
    <definedName name="Coal_Growth_YR_2007">#REF!</definedName>
    <definedName name="Coal_Growth_YR_2008">#REF!</definedName>
    <definedName name="coal_handling">#REF!</definedName>
    <definedName name="coal_purchase">#REF!</definedName>
    <definedName name="coal_sampling">#REF!</definedName>
    <definedName name="Coal_Services" localSheetId="3">#REF!</definedName>
    <definedName name="Coal_Services">#REF!</definedName>
    <definedName name="Coal_Services_YR_2005">#REF!</definedName>
    <definedName name="Coal_Services_YR_2006">#REF!</definedName>
    <definedName name="Coal_Services_YR_2007">#REF!</definedName>
    <definedName name="Coal_Services_YR_2008">#REF!</definedName>
    <definedName name="Code">#REF!</definedName>
    <definedName name="CoEnergy___Purch_Acct_Sub_Total" localSheetId="3">#REF!</definedName>
    <definedName name="CoEnergy___Purch_Acct_Sub_Total">#REF!</definedName>
    <definedName name="CoEnergy___Purch_Acct_Sub_Total_YR_2005">#REF!</definedName>
    <definedName name="CoEnergy___Purch_Acct_Sub_Total_YR_2006">#REF!</definedName>
    <definedName name="CoEnergy___Purch_Acct_Sub_Total_YR_2007">#REF!</definedName>
    <definedName name="CoEnergy___Purch_Acct_Sub_Total_YR_2008">#REF!</definedName>
    <definedName name="CoEnergy_Trading" localSheetId="3">#REF!</definedName>
    <definedName name="CoEnergy_Trading">#REF!</definedName>
    <definedName name="CoEnergy_Trading_YR_2005">#REF!</definedName>
    <definedName name="CoEnergy_Trading_YR_2006">#REF!</definedName>
    <definedName name="CoEnergy_Trading_YR_2007">#REF!</definedName>
    <definedName name="CoEnergy_Trading_YR_2008">#REF!</definedName>
    <definedName name="COGEN">#REF!</definedName>
    <definedName name="COGS_Affiliate_CPM" localSheetId="3">#REF!</definedName>
    <definedName name="COGS_Affiliate_CPM">#REF!</definedName>
    <definedName name="ColorNames" localSheetId="3">#REF!</definedName>
    <definedName name="ColorNames">#REF!</definedName>
    <definedName name="Commercial_Paper_CPM" localSheetId="3">#REF!</definedName>
    <definedName name="Commercial_Paper_CPM">#REF!</definedName>
    <definedName name="Common_Dividends_Payable">#REF!</definedName>
    <definedName name="COMMON_EQUITY">#REF!</definedName>
    <definedName name="Common_Equity___Retained_Earnings">#REF!</definedName>
    <definedName name="Common_Equity_CPM">#REF!</definedName>
    <definedName name="Common_Equity_excl._OCI_CPM">#REF!</definedName>
    <definedName name="Common_Stock">#REF!</definedName>
    <definedName name="COMP">#REF!</definedName>
    <definedName name="Company_Name">#REF!</definedName>
    <definedName name="CompanyCount">#REF!</definedName>
    <definedName name="CompanyName">#REF!</definedName>
    <definedName name="CompanyTextLen" localSheetId="3">#REF!</definedName>
    <definedName name="CompanyTextLen">#REF!</definedName>
    <definedName name="COMPAR_PRT_RNG">#REF!</definedName>
    <definedName name="compInc">#REF!</definedName>
    <definedName name="CONSOLDEFTAXBAL" localSheetId="3">#REF!</definedName>
    <definedName name="CONSOLDEFTAXBAL">#REF!</definedName>
    <definedName name="CONSOLDEFTAXSUM" localSheetId="3">#REF!</definedName>
    <definedName name="CONSOLDEFTAXSUM">#REF!</definedName>
    <definedName name="Consolid" localSheetId="21" hidden="1">{#N/A,#N/A,FALSE,"O&amp;M by processes";#N/A,#N/A,FALSE,"Elec Act vs Bud";#N/A,#N/A,FALSE,"G&amp;A";#N/A,#N/A,FALSE,"BGS";#N/A,#N/A,FALSE,"Res Cost"}</definedName>
    <definedName name="Consolid" localSheetId="24" hidden="1">{#N/A,#N/A,FALSE,"O&amp;M by processes";#N/A,#N/A,FALSE,"Elec Act vs Bud";#N/A,#N/A,FALSE,"G&amp;A";#N/A,#N/A,FALSE,"BGS";#N/A,#N/A,FALSE,"Res Cost"}</definedName>
    <definedName name="Consolid" localSheetId="3" hidden="1">{#N/A,#N/A,FALSE,"O&amp;M by processes";#N/A,#N/A,FALSE,"Elec Act vs Bud";#N/A,#N/A,FALSE,"G&amp;A";#N/A,#N/A,FALSE,"BGS";#N/A,#N/A,FALSE,"Res Cost"}</definedName>
    <definedName name="Consolid" localSheetId="14" hidden="1">{#N/A,#N/A,FALSE,"O&amp;M by processes";#N/A,#N/A,FALSE,"Elec Act vs Bud";#N/A,#N/A,FALSE,"G&amp;A";#N/A,#N/A,FALSE,"BGS";#N/A,#N/A,FALSE,"Res Cost"}</definedName>
    <definedName name="Consolid" localSheetId="15" hidden="1">{#N/A,#N/A,FALSE,"O&amp;M by processes";#N/A,#N/A,FALSE,"Elec Act vs Bud";#N/A,#N/A,FALSE,"G&amp;A";#N/A,#N/A,FALSE,"BGS";#N/A,#N/A,FALSE,"Res Cost"}</definedName>
    <definedName name="Consolid" localSheetId="16" hidden="1">{#N/A,#N/A,FALSE,"O&amp;M by processes";#N/A,#N/A,FALSE,"Elec Act vs Bud";#N/A,#N/A,FALSE,"G&amp;A";#N/A,#N/A,FALSE,"BGS";#N/A,#N/A,FALSE,"Res Cost"}</definedName>
    <definedName name="Consolid" localSheetId="19" hidden="1">{#N/A,#N/A,FALSE,"O&amp;M by processes";#N/A,#N/A,FALSE,"Elec Act vs Bud";#N/A,#N/A,FALSE,"G&amp;A";#N/A,#N/A,FALSE,"BGS";#N/A,#N/A,FALSE,"Res Cost"}</definedName>
    <definedName name="Consolid" localSheetId="20"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21" hidden="1">{#N/A,#N/A,FALSE,"O&amp;M by processes";#N/A,#N/A,FALSE,"Elec Act vs Bud";#N/A,#N/A,FALSE,"G&amp;A";#N/A,#N/A,FALSE,"BGS";#N/A,#N/A,FALSE,"Res Cost"}</definedName>
    <definedName name="Consolidated" localSheetId="24" hidden="1">{#N/A,#N/A,FALSE,"O&amp;M by processes";#N/A,#N/A,FALSE,"Elec Act vs Bud";#N/A,#N/A,FALSE,"G&amp;A";#N/A,#N/A,FALSE,"BGS";#N/A,#N/A,FALSE,"Res Cost"}</definedName>
    <definedName name="Consolidated" localSheetId="3" hidden="1">{#N/A,#N/A,FALSE,"O&amp;M by processes";#N/A,#N/A,FALSE,"Elec Act vs Bud";#N/A,#N/A,FALSE,"G&amp;A";#N/A,#N/A,FALSE,"BGS";#N/A,#N/A,FALSE,"Res Cost"}</definedName>
    <definedName name="Consolidated" localSheetId="14" hidden="1">{#N/A,#N/A,FALSE,"O&amp;M by processes";#N/A,#N/A,FALSE,"Elec Act vs Bud";#N/A,#N/A,FALSE,"G&amp;A";#N/A,#N/A,FALSE,"BGS";#N/A,#N/A,FALSE,"Res Cost"}</definedName>
    <definedName name="Consolidated" localSheetId="15" hidden="1">{#N/A,#N/A,FALSE,"O&amp;M by processes";#N/A,#N/A,FALSE,"Elec Act vs Bud";#N/A,#N/A,FALSE,"G&amp;A";#N/A,#N/A,FALSE,"BGS";#N/A,#N/A,FALSE,"Res Cost"}</definedName>
    <definedName name="Consolidated" localSheetId="16" hidden="1">{#N/A,#N/A,FALSE,"O&amp;M by processes";#N/A,#N/A,FALSE,"Elec Act vs Bud";#N/A,#N/A,FALSE,"G&amp;A";#N/A,#N/A,FALSE,"BGS";#N/A,#N/A,FALSE,"Res Cost"}</definedName>
    <definedName name="Consolidated" localSheetId="19" hidden="1">{#N/A,#N/A,FALSE,"O&amp;M by processes";#N/A,#N/A,FALSE,"Elec Act vs Bud";#N/A,#N/A,FALSE,"G&amp;A";#N/A,#N/A,FALSE,"BGS";#N/A,#N/A,FALSE,"Res Cost"}</definedName>
    <definedName name="Consolidated" localSheetId="20" hidden="1">{#N/A,#N/A,FALSE,"O&amp;M by processes";#N/A,#N/A,FALSE,"Elec Act vs Bud";#N/A,#N/A,FALSE,"G&amp;A";#N/A,#N/A,FALSE,"BGS";#N/A,#N/A,FALSE,"Res Cost"}</definedName>
    <definedName name="Consolidated" hidden="1">{#N/A,#N/A,FALSE,"O&amp;M by processes";#N/A,#N/A,FALSE,"Elec Act vs Bud";#N/A,#N/A,FALSE,"G&amp;A";#N/A,#N/A,FALSE,"BGS";#N/A,#N/A,FALSE,"Res Cost"}</definedName>
    <definedName name="CONSOLTAXPROV">#REF!</definedName>
    <definedName name="ConsolTbal">#REF!</definedName>
    <definedName name="Contract_Services" localSheetId="3">#REF!</definedName>
    <definedName name="Contract_Services">#REF!</definedName>
    <definedName name="Conventions" localSheetId="3">#REF!</definedName>
    <definedName name="Conventions">#REF!</definedName>
    <definedName name="CONVERT_IT" localSheetId="3">#REF!</definedName>
    <definedName name="CONVERT_IT">#REF!</definedName>
    <definedName name="CONVERT_RTN">#REF!</definedName>
    <definedName name="Convertible_Equity_Units">#REF!</definedName>
    <definedName name="Corporate_Purch_Acct">#REF!</definedName>
    <definedName name="Corporate_Purch_Acct_YR_2005">#REF!</definedName>
    <definedName name="Corporate_Purch_Acct_YR_2006">#REF!</definedName>
    <definedName name="Corporate_Purch_Acct_YR_2007">#REF!</definedName>
    <definedName name="Corporate_Purch_Acct_YR_2008">#REF!</definedName>
    <definedName name="CORPPA2003" localSheetId="3">#REF!</definedName>
    <definedName name="CORPPA2003">#REF!</definedName>
    <definedName name="CORPPA2004" localSheetId="3">#REF!</definedName>
    <definedName name="CORPPA2004">#REF!</definedName>
    <definedName name="CORPPA2005" localSheetId="3">#REF!</definedName>
    <definedName name="CORPPA2005">#REF!</definedName>
    <definedName name="CORPPA2006">#REF!</definedName>
    <definedName name="CORPPA2007">#REF!</definedName>
    <definedName name="CORPPA2008">#REF!</definedName>
    <definedName name="COST">#REF!</definedName>
    <definedName name="Cost_Center">#REF!</definedName>
    <definedName name="cost_of_good_sold">#REF!</definedName>
    <definedName name="Cost_of_Goods_Sold" localSheetId="3">#REF!</definedName>
    <definedName name="Cost_of_Goods_Sold">#REF!</definedName>
    <definedName name="Cost_of_Goods_Sold_CPM" localSheetId="3">#REF!</definedName>
    <definedName name="Cost_of_Goods_Sold_CPM">#REF!</definedName>
    <definedName name="cost2001">#REF!</definedName>
    <definedName name="COUNTER">#REF!</definedName>
    <definedName name="cover" localSheetId="3">#REF!</definedName>
    <definedName name="cover">#REF!</definedName>
    <definedName name="CP">#N/A</definedName>
    <definedName name="CP_1">#N/A</definedName>
    <definedName name="CP_PG1B" localSheetId="3">#REF!</definedName>
    <definedName name="CP_PG1B">#REF!</definedName>
    <definedName name="cp_pg2" localSheetId="3">#REF!</definedName>
    <definedName name="cp_pg2">#REF!</definedName>
    <definedName name="cp_pg2b">#REF!</definedName>
    <definedName name="CP_PG3B">#REF!</definedName>
    <definedName name="CPK1X">#REF!</definedName>
    <definedName name="CPK2X">#REF!</definedName>
    <definedName name="CPM">#REF!</definedName>
    <definedName name="CPUC_Cashflow_Summary_Table">#REF!</definedName>
    <definedName name="CR">#REF!</definedName>
    <definedName name="credit_rate">#REF!</definedName>
    <definedName name="CREDITS" localSheetId="3">#REF!</definedName>
    <definedName name="CREDITS">#REF!</definedName>
    <definedName name="creditsummary">#REF!</definedName>
    <definedName name="cropdeftaxbalance">#REF!</definedName>
    <definedName name="CROPTAXPROV">#REF!</definedName>
    <definedName name="CSH">#REF!</definedName>
    <definedName name="CSHBCK">#REF!</definedName>
    <definedName name="CSHP">#REF!</definedName>
    <definedName name="CSHPBOD">#REF!</definedName>
    <definedName name="CSTextLen">#REF!</definedName>
    <definedName name="CTCPA2003">#REF!</definedName>
    <definedName name="CTCPA2004">#REF!</definedName>
    <definedName name="CTCPA2005">#REF!</definedName>
    <definedName name="CTCPA2006">#REF!</definedName>
    <definedName name="CTCPA2007">#REF!</definedName>
    <definedName name="CTCPA2008">#REF!</definedName>
    <definedName name="CTY_ANNUAL">#REF!</definedName>
    <definedName name="cty_peak_sum">#REF!</definedName>
    <definedName name="CUR_QRES">#REF!</definedName>
    <definedName name="CUR_QRES0.75">#REF!</definedName>
    <definedName name="CUR_QRES0.80">#REF!</definedName>
    <definedName name="CUR_QRES0.85">#REF!</definedName>
    <definedName name="CUR_QRES0.90">#REF!</definedName>
    <definedName name="CUR_QRES0.95">#REF!</definedName>
    <definedName name="CUR_QRES1.00">#REF!</definedName>
    <definedName name="CUR_QRES1.05">#REF!</definedName>
    <definedName name="CUR_QRES1.10">#REF!</definedName>
    <definedName name="CUR_QRES1.15">#REF!</definedName>
    <definedName name="CUR_QRES1.20">#REF!</definedName>
    <definedName name="CUR_QRES1.25">#REF!</definedName>
    <definedName name="CUR_SENS_FACT">#REF!</definedName>
    <definedName name="CURR">#REF!</definedName>
    <definedName name="Current_Asset_from_Risk_Mgt_Activities">#REF!</definedName>
    <definedName name="Current_Assets">#REF!</definedName>
    <definedName name="Current_Assets_CPM">#REF!</definedName>
    <definedName name="Current_Income_Tax_CPM">#REF!</definedName>
    <definedName name="CURRENT_LIABILITIES">#REF!</definedName>
    <definedName name="Current_Liabilities_CPM">#REF!</definedName>
    <definedName name="Current_Liability_from_Risk_Mgt_Activities">#REF!</definedName>
    <definedName name="CURRENT_MESSAGE">#REF!</definedName>
    <definedName name="current_month">#REF!</definedName>
    <definedName name="Current_Plan_Results">#REF!</definedName>
    <definedName name="Current_Plan_Results_Year_2">#REF!</definedName>
    <definedName name="Current_Plan_Results_Year_3">#REF!</definedName>
    <definedName name="Current_Plan_Sensitivity">#REF!</definedName>
    <definedName name="Current_Plan_Sensitivity_Year_2">#REF!</definedName>
    <definedName name="Current_Plan_Sensitivity_Year_3">#REF!</definedName>
    <definedName name="Current_Portion_Capital_Leases">#REF!</definedName>
    <definedName name="Current_Portion_Long_Term_Debt">#REF!</definedName>
    <definedName name="Current_Portion_of_Capital_Leases">#REF!</definedName>
    <definedName name="Current_Portion_of_LTD">#REF!</definedName>
    <definedName name="Current_Portion_of_Securitized_Bonds">#REF!</definedName>
    <definedName name="Current_Portion_Securitized_Bonds">#REF!</definedName>
    <definedName name="CURRENTPROVISION">#REF!</definedName>
    <definedName name="currprov">#REF!</definedName>
    <definedName name="Curve_Date">#REF!</definedName>
    <definedName name="CUST">#N/A</definedName>
    <definedName name="CUST1">#N/A</definedName>
    <definedName name="CUSTOM1">#REF!</definedName>
    <definedName name="CUSTOM2">#REF!</definedName>
    <definedName name="custRetain">#REF!</definedName>
    <definedName name="CUT">#REF!</definedName>
    <definedName name="CUTINS">#REF!</definedName>
    <definedName name="CUTINT1" localSheetId="3">#REF!</definedName>
    <definedName name="CUTINT1">#REF!</definedName>
    <definedName name="CUTINT2" localSheetId="3">#REF!</definedName>
    <definedName name="CUTINT2">#REF!</definedName>
    <definedName name="D">#REF!</definedName>
    <definedName name="D_EAI">#REF!</definedName>
    <definedName name="D_EGSI">#REF!</definedName>
    <definedName name="D_EMI">#REF!</definedName>
    <definedName name="D_ENOI">#REF!</definedName>
    <definedName name="D_Tech___Other_Wolverine" localSheetId="3">#REF!</definedName>
    <definedName name="D_Tech___Other_Wolverine">#REF!</definedName>
    <definedName name="D_Tech___Other_Wolverine_YR_2005">#REF!</definedName>
    <definedName name="D_Tech___Other_Wolverine_YR_2006">#REF!</definedName>
    <definedName name="D_Tech___Other_Wolverine_YR_2007">#REF!</definedName>
    <definedName name="D_Tech___Other_Wolverine_YR_2008">#REF!</definedName>
    <definedName name="da" localSheetId="21" hidden="1">{#N/A,#N/A,FALSE,"O&amp;M by processes";#N/A,#N/A,FALSE,"Elec Act vs Bud";#N/A,#N/A,FALSE,"G&amp;A";#N/A,#N/A,FALSE,"BGS";#N/A,#N/A,FALSE,"Res Cost"}</definedName>
    <definedName name="da" localSheetId="24" hidden="1">{#N/A,#N/A,FALSE,"O&amp;M by processes";#N/A,#N/A,FALSE,"Elec Act vs Bud";#N/A,#N/A,FALSE,"G&amp;A";#N/A,#N/A,FALSE,"BGS";#N/A,#N/A,FALSE,"Res Cost"}</definedName>
    <definedName name="da" localSheetId="3" hidden="1">{#N/A,#N/A,FALSE,"O&amp;M by processes";#N/A,#N/A,FALSE,"Elec Act vs Bud";#N/A,#N/A,FALSE,"G&amp;A";#N/A,#N/A,FALSE,"BGS";#N/A,#N/A,FALSE,"Res Cost"}</definedName>
    <definedName name="da" localSheetId="14" hidden="1">{#N/A,#N/A,FALSE,"O&amp;M by processes";#N/A,#N/A,FALSE,"Elec Act vs Bud";#N/A,#N/A,FALSE,"G&amp;A";#N/A,#N/A,FALSE,"BGS";#N/A,#N/A,FALSE,"Res Cost"}</definedName>
    <definedName name="da" localSheetId="15" hidden="1">{#N/A,#N/A,FALSE,"O&amp;M by processes";#N/A,#N/A,FALSE,"Elec Act vs Bud";#N/A,#N/A,FALSE,"G&amp;A";#N/A,#N/A,FALSE,"BGS";#N/A,#N/A,FALSE,"Res Cost"}</definedName>
    <definedName name="da" localSheetId="16" hidden="1">{#N/A,#N/A,FALSE,"O&amp;M by processes";#N/A,#N/A,FALSE,"Elec Act vs Bud";#N/A,#N/A,FALSE,"G&amp;A";#N/A,#N/A,FALSE,"BGS";#N/A,#N/A,FALSE,"Res Cost"}</definedName>
    <definedName name="da" localSheetId="19" hidden="1">{#N/A,#N/A,FALSE,"O&amp;M by processes";#N/A,#N/A,FALSE,"Elec Act vs Bud";#N/A,#N/A,FALSE,"G&amp;A";#N/A,#N/A,FALSE,"BGS";#N/A,#N/A,FALSE,"Res Cost"}</definedName>
    <definedName name="da" localSheetId="20" hidden="1">{#N/A,#N/A,FALSE,"O&amp;M by processes";#N/A,#N/A,FALSE,"Elec Act vs Bud";#N/A,#N/A,FALSE,"G&amp;A";#N/A,#N/A,FALSE,"BGS";#N/A,#N/A,FALSE,"Res Cost"}</definedName>
    <definedName name="da" hidden="1">{#N/A,#N/A,FALSE,"O&amp;M by processes";#N/A,#N/A,FALSE,"Elec Act vs Bud";#N/A,#N/A,FALSE,"G&amp;A";#N/A,#N/A,FALSE,"BGS";#N/A,#N/A,FALSE,"Res Cost"}</definedName>
    <definedName name="dada" localSheetId="21" hidden="1">{#N/A,#N/A,FALSE,"O&amp;M by processes";#N/A,#N/A,FALSE,"Elec Act vs Bud";#N/A,#N/A,FALSE,"G&amp;A";#N/A,#N/A,FALSE,"BGS";#N/A,#N/A,FALSE,"Res Cost"}</definedName>
    <definedName name="dada" localSheetId="24" hidden="1">{#N/A,#N/A,FALSE,"O&amp;M by processes";#N/A,#N/A,FALSE,"Elec Act vs Bud";#N/A,#N/A,FALSE,"G&amp;A";#N/A,#N/A,FALSE,"BGS";#N/A,#N/A,FALSE,"Res Cost"}</definedName>
    <definedName name="dada" localSheetId="3" hidden="1">{#N/A,#N/A,FALSE,"O&amp;M by processes";#N/A,#N/A,FALSE,"Elec Act vs Bud";#N/A,#N/A,FALSE,"G&amp;A";#N/A,#N/A,FALSE,"BGS";#N/A,#N/A,FALSE,"Res Cost"}</definedName>
    <definedName name="dada" localSheetId="14" hidden="1">{#N/A,#N/A,FALSE,"O&amp;M by processes";#N/A,#N/A,FALSE,"Elec Act vs Bud";#N/A,#N/A,FALSE,"G&amp;A";#N/A,#N/A,FALSE,"BGS";#N/A,#N/A,FALSE,"Res Cost"}</definedName>
    <definedName name="dada" localSheetId="15" hidden="1">{#N/A,#N/A,FALSE,"O&amp;M by processes";#N/A,#N/A,FALSE,"Elec Act vs Bud";#N/A,#N/A,FALSE,"G&amp;A";#N/A,#N/A,FALSE,"BGS";#N/A,#N/A,FALSE,"Res Cost"}</definedName>
    <definedName name="dada" localSheetId="16" hidden="1">{#N/A,#N/A,FALSE,"O&amp;M by processes";#N/A,#N/A,FALSE,"Elec Act vs Bud";#N/A,#N/A,FALSE,"G&amp;A";#N/A,#N/A,FALSE,"BGS";#N/A,#N/A,FALSE,"Res Cost"}</definedName>
    <definedName name="dada" localSheetId="19" hidden="1">{#N/A,#N/A,FALSE,"O&amp;M by processes";#N/A,#N/A,FALSE,"Elec Act vs Bud";#N/A,#N/A,FALSE,"G&amp;A";#N/A,#N/A,FALSE,"BGS";#N/A,#N/A,FALSE,"Res Cost"}</definedName>
    <definedName name="dada" localSheetId="20" hidden="1">{#N/A,#N/A,FALSE,"O&amp;M by processes";#N/A,#N/A,FALSE,"Elec Act vs Bud";#N/A,#N/A,FALSE,"G&amp;A";#N/A,#N/A,FALSE,"BGS";#N/A,#N/A,FALSE,"Res Cost"}</definedName>
    <definedName name="dada" hidden="1">{#N/A,#N/A,FALSE,"O&amp;M by processes";#N/A,#N/A,FALSE,"Elec Act vs Bud";#N/A,#N/A,FALSE,"G&amp;A";#N/A,#N/A,FALSE,"BGS";#N/A,#N/A,FALSE,"Res Cost"}</definedName>
    <definedName name="dae">#REF!</definedName>
    <definedName name="DASDD" localSheetId="21" hidden="1">{#N/A,#N/A,FALSE,"Monthly SAIFI";#N/A,#N/A,FALSE,"Yearly SAIFI";#N/A,#N/A,FALSE,"Monthly CAIDI";#N/A,#N/A,FALSE,"Yearly CAIDI";#N/A,#N/A,FALSE,"Monthly SAIDI";#N/A,#N/A,FALSE,"Yearly SAIDI";#N/A,#N/A,FALSE,"Monthly MAIFI";#N/A,#N/A,FALSE,"Yearly MAIFI";#N/A,#N/A,FALSE,"Monthly Cust &gt;=4 Int"}</definedName>
    <definedName name="DASDD" localSheetId="24" hidden="1">{#N/A,#N/A,FALSE,"Monthly SAIFI";#N/A,#N/A,FALSE,"Yearly SAIFI";#N/A,#N/A,FALSE,"Monthly CAIDI";#N/A,#N/A,FALSE,"Yearly CAIDI";#N/A,#N/A,FALSE,"Monthly SAIDI";#N/A,#N/A,FALSE,"Yearly SAIDI";#N/A,#N/A,FALSE,"Monthly MAIFI";#N/A,#N/A,FALSE,"Yearly MAIFI";#N/A,#N/A,FALSE,"Monthly Cust &gt;=4 Int"}</definedName>
    <definedName name="DASDD" localSheetId="3" hidden="1">{#N/A,#N/A,FALSE,"Monthly SAIFI";#N/A,#N/A,FALSE,"Yearly SAIFI";#N/A,#N/A,FALSE,"Monthly CAIDI";#N/A,#N/A,FALSE,"Yearly CAIDI";#N/A,#N/A,FALSE,"Monthly SAIDI";#N/A,#N/A,FALSE,"Yearly SAIDI";#N/A,#N/A,FALSE,"Monthly MAIFI";#N/A,#N/A,FALSE,"Yearly MAIFI";#N/A,#N/A,FALSE,"Monthly Cust &gt;=4 Int"}</definedName>
    <definedName name="DASDD" localSheetId="14" hidden="1">{#N/A,#N/A,FALSE,"Monthly SAIFI";#N/A,#N/A,FALSE,"Yearly SAIFI";#N/A,#N/A,FALSE,"Monthly CAIDI";#N/A,#N/A,FALSE,"Yearly CAIDI";#N/A,#N/A,FALSE,"Monthly SAIDI";#N/A,#N/A,FALSE,"Yearly SAIDI";#N/A,#N/A,FALSE,"Monthly MAIFI";#N/A,#N/A,FALSE,"Yearly MAIFI";#N/A,#N/A,FALSE,"Monthly Cust &gt;=4 Int"}</definedName>
    <definedName name="DASDD" localSheetId="15" hidden="1">{#N/A,#N/A,FALSE,"Monthly SAIFI";#N/A,#N/A,FALSE,"Yearly SAIFI";#N/A,#N/A,FALSE,"Monthly CAIDI";#N/A,#N/A,FALSE,"Yearly CAIDI";#N/A,#N/A,FALSE,"Monthly SAIDI";#N/A,#N/A,FALSE,"Yearly SAIDI";#N/A,#N/A,FALSE,"Monthly MAIFI";#N/A,#N/A,FALSE,"Yearly MAIFI";#N/A,#N/A,FALSE,"Monthly Cust &gt;=4 Int"}</definedName>
    <definedName name="DASDD" localSheetId="16"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#REF!</definedName>
    <definedName name="data_year">#REF!</definedName>
    <definedName name="DATA05" localSheetId="3">#REF!</definedName>
    <definedName name="DATA05">#REF!</definedName>
    <definedName name="Data06" localSheetId="3">#REF!</definedName>
    <definedName name="Data06">#REF!</definedName>
    <definedName name="DATA1" localSheetId="3">#REF!</definedName>
    <definedName name="DATA1">#REF!</definedName>
    <definedName name="DATA10" localSheetId="3">#REF!</definedName>
    <definedName name="DATA10">#REF!</definedName>
    <definedName name="DATA11">#REF!</definedName>
    <definedName name="DATA12" localSheetId="3">#REF!</definedName>
    <definedName name="DATA12">#REF!</definedName>
    <definedName name="DATA13" localSheetId="3">#REF!</definedName>
    <definedName name="DATA13">#REF!</definedName>
    <definedName name="DATA14" localSheetId="3">#REF!</definedName>
    <definedName name="DATA14">#REF!</definedName>
    <definedName name="DATA15">#REF!</definedName>
    <definedName name="DATA2">#REF!</definedName>
    <definedName name="DATA3">#REF!</definedName>
    <definedName name="DATA4">#REF!</definedName>
    <definedName name="DATA5" localSheetId="3">#REF!</definedName>
    <definedName name="DATA5">#REF!</definedName>
    <definedName name="DATA6" localSheetId="3">#REF!</definedName>
    <definedName name="DATA6">#REF!</definedName>
    <definedName name="DATA7" localSheetId="3">#REF!</definedName>
    <definedName name="DATA7">#REF!</definedName>
    <definedName name="DATA8" localSheetId="3">#REF!</definedName>
    <definedName name="DATA8">#REF!</definedName>
    <definedName name="DATA9">#REF!</definedName>
    <definedName name="data97" localSheetId="3">#REF!</definedName>
    <definedName name="data97">#REF!</definedName>
    <definedName name="_xlnm.Database">#REF!</definedName>
    <definedName name="Database_MI" localSheetId="3">#REF!</definedName>
    <definedName name="Database_MI">#REF!</definedName>
    <definedName name="DATAFEEDER">#REF!</definedName>
    <definedName name="DATALINE">#REF!</definedName>
    <definedName name="Date" localSheetId="21" hidden="1">"b1"</definedName>
    <definedName name="Date" localSheetId="14" hidden="1">"b1"</definedName>
    <definedName name="Date" localSheetId="15" hidden="1">"b1"</definedName>
    <definedName name="Date" localSheetId="19" hidden="1">"b1"</definedName>
    <definedName name="Date" localSheetId="20" hidden="1">"b1"</definedName>
    <definedName name="Date">#REF!</definedName>
    <definedName name="DATE1" localSheetId="3">#REF!</definedName>
    <definedName name="DATE1">#REF!</definedName>
    <definedName name="DATE2" localSheetId="3">#REF!</definedName>
    <definedName name="DATE2">#REF!</definedName>
    <definedName name="DATE3" localSheetId="3">#REF!</definedName>
    <definedName name="DATE3">#REF!</definedName>
    <definedName name="DATE4">#REF!</definedName>
    <definedName name="DateTime">#REF!</definedName>
    <definedName name="DB_CPK">#N/A</definedName>
    <definedName name="DB_CPK1">#REF!</definedName>
    <definedName name="DB_CPK2" localSheetId="3">#REF!</definedName>
    <definedName name="DB_CPK2">#REF!</definedName>
    <definedName name="DB_CPK3" localSheetId="3">#REF!</definedName>
    <definedName name="DB_CPK3">#REF!</definedName>
    <definedName name="DB_CUST">#N/A</definedName>
    <definedName name="DB_EGR">#N/A</definedName>
    <definedName name="DB_EGR1" localSheetId="3">#REF!</definedName>
    <definedName name="DB_EGR1">#REF!</definedName>
    <definedName name="DB_EGR2" localSheetId="3">#REF!</definedName>
    <definedName name="DB_EGR2">#REF!</definedName>
    <definedName name="DB_IMAX">#N/A</definedName>
    <definedName name="DB_NCPK">#N/A</definedName>
    <definedName name="DB_NCPK1" localSheetId="3">#REF!</definedName>
    <definedName name="DB_NCPK1">#REF!</definedName>
    <definedName name="DB_NCPK2" localSheetId="3">#REF!</definedName>
    <definedName name="DB_NCPK2">#REF!</definedName>
    <definedName name="DB_NCPK3">#REF!</definedName>
    <definedName name="DB_NCPK4">#REF!</definedName>
    <definedName name="DCIT">#REF!</definedName>
    <definedName name="dd" localSheetId="21" hidden="1">{#N/A,#N/A,FALSE,"Monthly SAIFI";#N/A,#N/A,FALSE,"Yearly SAIFI";#N/A,#N/A,FALSE,"Monthly CAIDI";#N/A,#N/A,FALSE,"Yearly CAIDI";#N/A,#N/A,FALSE,"Monthly SAIDI";#N/A,#N/A,FALSE,"Yearly SAIDI";#N/A,#N/A,FALSE,"Monthly MAIFI";#N/A,#N/A,FALSE,"Yearly MAIFI";#N/A,#N/A,FALSE,"Monthly Cust &gt;=4 Int"}</definedName>
    <definedName name="dd" localSheetId="14" hidden="1">{#N/A,#N/A,FALSE,"Monthly SAIFI";#N/A,#N/A,FALSE,"Yearly SAIFI";#N/A,#N/A,FALSE,"Monthly CAIDI";#N/A,#N/A,FALSE,"Yearly CAIDI";#N/A,#N/A,FALSE,"Monthly SAIDI";#N/A,#N/A,FALSE,"Yearly SAIDI";#N/A,#N/A,FALSE,"Monthly MAIFI";#N/A,#N/A,FALSE,"Yearly MAIFI";#N/A,#N/A,FALSE,"Monthly Cust &gt;=4 Int"}</definedName>
    <definedName name="dd" localSheetId="15" hidden="1">{#N/A,#N/A,FALSE,"Monthly SAIFI";#N/A,#N/A,FALSE,"Yearly SAIFI";#N/A,#N/A,FALSE,"Monthly CAIDI";#N/A,#N/A,FALSE,"Yearly CAIDI";#N/A,#N/A,FALSE,"Monthly SAIDI";#N/A,#N/A,FALSE,"Yearly SAIDI";#N/A,#N/A,FALSE,"Monthly MAIFI";#N/A,#N/A,FALSE,"Yearly MAIFI";#N/A,#N/A,FALSE,"Monthly Cust &gt;=4 Int"}</definedName>
    <definedName name="dd" localSheetId="19" hidden="1">{#N/A,#N/A,FALSE,"Monthly SAIFI";#N/A,#N/A,FALSE,"Yearly SAIFI";#N/A,#N/A,FALSE,"Monthly CAIDI";#N/A,#N/A,FALSE,"Yearly CAIDI";#N/A,#N/A,FALSE,"Monthly SAIDI";#N/A,#N/A,FALSE,"Yearly SAIDI";#N/A,#N/A,FALSE,"Monthly MAIFI";#N/A,#N/A,FALSE,"Yearly MAIFI";#N/A,#N/A,FALSE,"Monthly Cust &gt;=4 Int"}</definedName>
    <definedName name="dd" localSheetId="20" hidden="1">{#N/A,#N/A,FALSE,"Monthly SAIFI";#N/A,#N/A,FALSE,"Yearly SAIFI";#N/A,#N/A,FALSE,"Monthly CAIDI";#N/A,#N/A,FALSE,"Yearly CAIDI";#N/A,#N/A,FALSE,"Monthly SAIDI";#N/A,#N/A,FALSE,"Yearly SAIDI";#N/A,#N/A,FALSE,"Monthly MAIFI";#N/A,#N/A,FALSE,"Yearly MAIFI";#N/A,#N/A,FALSE,"Monthly Cust &gt;=4 Int"}</definedName>
    <definedName name="dd">#REF!</definedName>
    <definedName name="DD.">#REF!</definedName>
    <definedName name="ddd">#REF!</definedName>
    <definedName name="ddfsaf" localSheetId="21" hidden="1">{#N/A,#N/A,FALSE,"Monthly SAIFI";#N/A,#N/A,FALSE,"Yearly SAIFI";#N/A,#N/A,FALSE,"Monthly CAIDI";#N/A,#N/A,FALSE,"Yearly CAIDI";#N/A,#N/A,FALSE,"Monthly SAIDI";#N/A,#N/A,FALSE,"Yearly SAIDI";#N/A,#N/A,FALSE,"Monthly MAIFI";#N/A,#N/A,FALSE,"Yearly MAIFI";#N/A,#N/A,FALSE,"Monthly Cust &gt;=4 Int"}</definedName>
    <definedName name="ddfsaf" localSheetId="24" hidden="1">{#N/A,#N/A,FALSE,"Monthly SAIFI";#N/A,#N/A,FALSE,"Yearly SAIFI";#N/A,#N/A,FALSE,"Monthly CAIDI";#N/A,#N/A,FALSE,"Yearly CAIDI";#N/A,#N/A,FALSE,"Monthly SAIDI";#N/A,#N/A,FALSE,"Yearly SAIDI";#N/A,#N/A,FALSE,"Monthly MAIFI";#N/A,#N/A,FALSE,"Yearly MAIFI";#N/A,#N/A,FALSE,"Monthly Cust &gt;=4 Int"}</definedName>
    <definedName name="ddfsaf" localSheetId="3" hidden="1">{#N/A,#N/A,FALSE,"Monthly SAIFI";#N/A,#N/A,FALSE,"Yearly SAIFI";#N/A,#N/A,FALSE,"Monthly CAIDI";#N/A,#N/A,FALSE,"Yearly CAIDI";#N/A,#N/A,FALSE,"Monthly SAIDI";#N/A,#N/A,FALSE,"Yearly SAIDI";#N/A,#N/A,FALSE,"Monthly MAIFI";#N/A,#N/A,FALSE,"Yearly MAIFI";#N/A,#N/A,FALSE,"Monthly Cust &gt;=4 Int"}</definedName>
    <definedName name="ddfsaf" localSheetId="14" hidden="1">{#N/A,#N/A,FALSE,"Monthly SAIFI";#N/A,#N/A,FALSE,"Yearly SAIFI";#N/A,#N/A,FALSE,"Monthly CAIDI";#N/A,#N/A,FALSE,"Yearly CAIDI";#N/A,#N/A,FALSE,"Monthly SAIDI";#N/A,#N/A,FALSE,"Yearly SAIDI";#N/A,#N/A,FALSE,"Monthly MAIFI";#N/A,#N/A,FALSE,"Yearly MAIFI";#N/A,#N/A,FALSE,"Monthly Cust &gt;=4 Int"}</definedName>
    <definedName name="ddfsaf" localSheetId="15" hidden="1">{#N/A,#N/A,FALSE,"Monthly SAIFI";#N/A,#N/A,FALSE,"Yearly SAIFI";#N/A,#N/A,FALSE,"Monthly CAIDI";#N/A,#N/A,FALSE,"Yearly CAIDI";#N/A,#N/A,FALSE,"Monthly SAIDI";#N/A,#N/A,FALSE,"Yearly SAIDI";#N/A,#N/A,FALSE,"Monthly MAIFI";#N/A,#N/A,FALSE,"Yearly MAIFI";#N/A,#N/A,FALSE,"Monthly Cust &gt;=4 Int"}</definedName>
    <definedName name="ddfsaf" localSheetId="16"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BITS">#REF!</definedName>
    <definedName name="debt">#REF!</definedName>
    <definedName name="DEBT___PREFERRED_FINANCING">#REF!</definedName>
    <definedName name="Debt__Capital">#REF!</definedName>
    <definedName name="Debt_Capital_Ratio">#REF!</definedName>
    <definedName name="Debt_Curr_Intercompany_Loan">#REF!</definedName>
    <definedName name="DEC">#REF!</definedName>
    <definedName name="DEC00" localSheetId="21" hidden="1">{#N/A,#N/A,FALSE,"ARREC"}</definedName>
    <definedName name="DEC00" localSheetId="24" hidden="1">{#N/A,#N/A,FALSE,"ARREC"}</definedName>
    <definedName name="DEC00" localSheetId="3" hidden="1">{#N/A,#N/A,FALSE,"ARREC"}</definedName>
    <definedName name="DEC00" localSheetId="14" hidden="1">{#N/A,#N/A,FALSE,"ARREC"}</definedName>
    <definedName name="DEC00" localSheetId="15" hidden="1">{#N/A,#N/A,FALSE,"ARREC"}</definedName>
    <definedName name="DEC00" localSheetId="16" hidden="1">{#N/A,#N/A,FALSE,"ARREC"}</definedName>
    <definedName name="DEC00" hidden="1">{#N/A,#N/A,FALSE,"ARREC"}</definedName>
    <definedName name="DecCP">#REF!</definedName>
    <definedName name="DECo_Corporate_Unallocated_YR_2005">#REF!</definedName>
    <definedName name="DECo_Corporate_Unallocated_YR_2006">#REF!</definedName>
    <definedName name="DECo_Corporate_Unallocated_YR_2007">#REF!</definedName>
    <definedName name="DECo_Corporate_Unallocated_YR_2008">#REF!</definedName>
    <definedName name="Decommissioning_Rate" localSheetId="3">#REF!</definedName>
    <definedName name="Decommissioning_Rate">#REF!</definedName>
    <definedName name="Deferral_Interest_Rate">#REF!</definedName>
    <definedName name="Deferral_Recovery">#REF!</definedName>
    <definedName name="Deferred_Assets" localSheetId="3">#REF!</definedName>
    <definedName name="Deferred_Assets">#REF!</definedName>
    <definedName name="Deferred_FIT___ITC_CPM" localSheetId="3">#REF!</definedName>
    <definedName name="Deferred_FIT___ITC_CPM">#REF!</definedName>
    <definedName name="Deferred_Income_Tax___Current_Benefit" localSheetId="3">#REF!</definedName>
    <definedName name="Deferred_Income_Tax___Current_Benefit">#REF!</definedName>
    <definedName name="Deferred_Income_Tax_Benefit">#REF!</definedName>
    <definedName name="Deferred_Income_Tax_Obligation">#REF!</definedName>
    <definedName name="Deferred_Income_Tax_Obligation___Current">#REF!</definedName>
    <definedName name="Deferred_Income_Taxes">#REF!</definedName>
    <definedName name="Deferred_Income_Taxes_CPM">#REF!</definedName>
    <definedName name="Deferred_Tax___ITC_CPM">#REF!</definedName>
    <definedName name="Deferred_Tax_Calculation">#REF!</definedName>
    <definedName name="Deferred_Tax_Liability">#REF!</definedName>
    <definedName name="DefTax">#REF!</definedName>
    <definedName name="delete" localSheetId="21" hidden="1">{#N/A,#N/A,FALSE,"CURRENT"}</definedName>
    <definedName name="delete" localSheetId="24" hidden="1">{#N/A,#N/A,FALSE,"CURRENT"}</definedName>
    <definedName name="delete" localSheetId="3" hidden="1">{#N/A,#N/A,FALSE,"CURRENT"}</definedName>
    <definedName name="delete" localSheetId="14" hidden="1">{#N/A,#N/A,FALSE,"CURRENT"}</definedName>
    <definedName name="delete" localSheetId="15" hidden="1">{#N/A,#N/A,FALSE,"CURRENT"}</definedName>
    <definedName name="delete" localSheetId="16" hidden="1">{#N/A,#N/A,FALSE,"CURRENT"}</definedName>
    <definedName name="delete" localSheetId="19" hidden="1">{#N/A,#N/A,FALSE,"CURRENT"}</definedName>
    <definedName name="delete" localSheetId="20" hidden="1">{#N/A,#N/A,FALSE,"CURRENT"}</definedName>
    <definedName name="delete" hidden="1">{#N/A,#N/A,FALSE,"CURRENT"}</definedName>
    <definedName name="Depr___Amort_per_Income_Statement">#REF!</definedName>
    <definedName name="Depr___Amort_per_Income_Statement_CPM">#REF!</definedName>
    <definedName name="Deprec.___Amort._CPM">#REF!</definedName>
    <definedName name="Depreciation___Plant_Assets">#REF!</definedName>
    <definedName name="DEPT">#REF!</definedName>
    <definedName name="DESCR">#REF!</definedName>
    <definedName name="detail">#REF!</definedName>
    <definedName name="Detroit_Edison">#REF!</definedName>
    <definedName name="Detroit_Edison_Consolidated_YR_2005">#REF!</definedName>
    <definedName name="Detroit_Edison_Consolidated_YR_2006">#REF!</definedName>
    <definedName name="Detroit_Edison_Consolidated_YR_2007">#REF!</definedName>
    <definedName name="Detroit_Edison_Consolidated_YR_2008">#REF!</definedName>
    <definedName name="dfasdfsdfZX" localSheetId="21" hidden="1">{#N/A,#N/A,FALSE,"Monthly SAIFI";#N/A,#N/A,FALSE,"Yearly SAIFI";#N/A,#N/A,FALSE,"Monthly CAIDI";#N/A,#N/A,FALSE,"Yearly CAIDI";#N/A,#N/A,FALSE,"Monthly SAIDI";#N/A,#N/A,FALSE,"Yearly SAIDI";#N/A,#N/A,FALSE,"Monthly MAIFI";#N/A,#N/A,FALSE,"Yearly MAIFI";#N/A,#N/A,FALSE,"Monthly Cust &gt;=4 Int"}</definedName>
    <definedName name="dfasdfsdfZX" localSheetId="24" hidden="1">{#N/A,#N/A,FALSE,"Monthly SAIFI";#N/A,#N/A,FALSE,"Yearly SAIFI";#N/A,#N/A,FALSE,"Monthly CAIDI";#N/A,#N/A,FALSE,"Yearly CAIDI";#N/A,#N/A,FALSE,"Monthly SAIDI";#N/A,#N/A,FALSE,"Yearly SAIDI";#N/A,#N/A,FALSE,"Monthly MAIFI";#N/A,#N/A,FALSE,"Yearly MAIFI";#N/A,#N/A,FALSE,"Monthly Cust &gt;=4 Int"}</definedName>
    <definedName name="dfasdfsdfZX" localSheetId="3" hidden="1">{#N/A,#N/A,FALSE,"Monthly SAIFI";#N/A,#N/A,FALSE,"Yearly SAIFI";#N/A,#N/A,FALSE,"Monthly CAIDI";#N/A,#N/A,FALSE,"Yearly CAIDI";#N/A,#N/A,FALSE,"Monthly SAIDI";#N/A,#N/A,FALSE,"Yearly SAIDI";#N/A,#N/A,FALSE,"Monthly MAIFI";#N/A,#N/A,FALSE,"Yearly MAIFI";#N/A,#N/A,FALSE,"Monthly Cust &gt;=4 Int"}</definedName>
    <definedName name="dfasdfsdfZX" localSheetId="14" hidden="1">{#N/A,#N/A,FALSE,"Monthly SAIFI";#N/A,#N/A,FALSE,"Yearly SAIFI";#N/A,#N/A,FALSE,"Monthly CAIDI";#N/A,#N/A,FALSE,"Yearly CAIDI";#N/A,#N/A,FALSE,"Monthly SAIDI";#N/A,#N/A,FALSE,"Yearly SAIDI";#N/A,#N/A,FALSE,"Monthly MAIFI";#N/A,#N/A,FALSE,"Yearly MAIFI";#N/A,#N/A,FALSE,"Monthly Cust &gt;=4 Int"}</definedName>
    <definedName name="dfasdfsdfZX" localSheetId="15" hidden="1">{#N/A,#N/A,FALSE,"Monthly SAIFI";#N/A,#N/A,FALSE,"Yearly SAIFI";#N/A,#N/A,FALSE,"Monthly CAIDI";#N/A,#N/A,FALSE,"Yearly CAIDI";#N/A,#N/A,FALSE,"Monthly SAIDI";#N/A,#N/A,FALSE,"Yearly SAIDI";#N/A,#N/A,FALSE,"Monthly MAIFI";#N/A,#N/A,FALSE,"Yearly MAIFI";#N/A,#N/A,FALSE,"Monthly Cust &gt;=4 Int"}</definedName>
    <definedName name="dfasdfsdfZX" localSheetId="16"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36787.5547596065</definedName>
    <definedName name="dfdsfs" localSheetId="21" hidden="1">{#N/A,#N/A,FALSE,"Monthly SAIFI";#N/A,#N/A,FALSE,"Yearly SAIFI";#N/A,#N/A,FALSE,"Monthly CAIDI";#N/A,#N/A,FALSE,"Yearly CAIDI";#N/A,#N/A,FALSE,"Monthly SAIDI";#N/A,#N/A,FALSE,"Yearly SAIDI";#N/A,#N/A,FALSE,"Monthly MAIFI";#N/A,#N/A,FALSE,"Yearly MAIFI";#N/A,#N/A,FALSE,"Monthly Cust &gt;=4 Int"}</definedName>
    <definedName name="dfdsfs" localSheetId="24" hidden="1">{#N/A,#N/A,FALSE,"Monthly SAIFI";#N/A,#N/A,FALSE,"Yearly SAIFI";#N/A,#N/A,FALSE,"Monthly CAIDI";#N/A,#N/A,FALSE,"Yearly CAIDI";#N/A,#N/A,FALSE,"Monthly SAIDI";#N/A,#N/A,FALSE,"Yearly SAIDI";#N/A,#N/A,FALSE,"Monthly MAIFI";#N/A,#N/A,FALSE,"Yearly MAIFI";#N/A,#N/A,FALSE,"Monthly Cust &gt;=4 Int"}</definedName>
    <definedName name="dfdsfs" localSheetId="3" hidden="1">{#N/A,#N/A,FALSE,"Monthly SAIFI";#N/A,#N/A,FALSE,"Yearly SAIFI";#N/A,#N/A,FALSE,"Monthly CAIDI";#N/A,#N/A,FALSE,"Yearly CAIDI";#N/A,#N/A,FALSE,"Monthly SAIDI";#N/A,#N/A,FALSE,"Yearly SAIDI";#N/A,#N/A,FALSE,"Monthly MAIFI";#N/A,#N/A,FALSE,"Yearly MAIFI";#N/A,#N/A,FALSE,"Monthly Cust &gt;=4 Int"}</definedName>
    <definedName name="dfdsfs" localSheetId="14" hidden="1">{#N/A,#N/A,FALSE,"Monthly SAIFI";#N/A,#N/A,FALSE,"Yearly SAIFI";#N/A,#N/A,FALSE,"Monthly CAIDI";#N/A,#N/A,FALSE,"Yearly CAIDI";#N/A,#N/A,FALSE,"Monthly SAIDI";#N/A,#N/A,FALSE,"Yearly SAIDI";#N/A,#N/A,FALSE,"Monthly MAIFI";#N/A,#N/A,FALSE,"Yearly MAIFI";#N/A,#N/A,FALSE,"Monthly Cust &gt;=4 Int"}</definedName>
    <definedName name="dfdsfs" localSheetId="15" hidden="1">{#N/A,#N/A,FALSE,"Monthly SAIFI";#N/A,#N/A,FALSE,"Yearly SAIFI";#N/A,#N/A,FALSE,"Monthly CAIDI";#N/A,#N/A,FALSE,"Yearly CAIDI";#N/A,#N/A,FALSE,"Monthly SAIDI";#N/A,#N/A,FALSE,"Yearly SAIDI";#N/A,#N/A,FALSE,"Monthly MAIFI";#N/A,#N/A,FALSE,"Yearly MAIFI";#N/A,#N/A,FALSE,"Monthly Cust &gt;=4 Int"}</definedName>
    <definedName name="dfdsfs" localSheetId="16"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21" hidden="1">{#N/A,#N/A,FALSE,"Monthly SAIFI";#N/A,#N/A,FALSE,"Yearly SAIFI";#N/A,#N/A,FALSE,"Monthly CAIDI";#N/A,#N/A,FALSE,"Yearly CAIDI";#N/A,#N/A,FALSE,"Monthly SAIDI";#N/A,#N/A,FALSE,"Yearly SAIDI";#N/A,#N/A,FALSE,"Monthly MAIFI";#N/A,#N/A,FALSE,"Yearly MAIFI";#N/A,#N/A,FALSE,"Monthly Cust &gt;=4 Int"}</definedName>
    <definedName name="dfsasdfasdfsdfasdfasdf" localSheetId="24" hidden="1">{#N/A,#N/A,FALSE,"Monthly SAIFI";#N/A,#N/A,FALSE,"Yearly SAIFI";#N/A,#N/A,FALSE,"Monthly CAIDI";#N/A,#N/A,FALSE,"Yearly CAIDI";#N/A,#N/A,FALSE,"Monthly SAIDI";#N/A,#N/A,FALSE,"Yearly SAIDI";#N/A,#N/A,FALSE,"Monthly MAIFI";#N/A,#N/A,FALSE,"Yearly MAIFI";#N/A,#N/A,FALSE,"Monthly Cust &gt;=4 Int"}</definedName>
    <definedName name="dfsasdfasdfsdfasdfasdf" localSheetId="3" hidden="1">{#N/A,#N/A,FALSE,"Monthly SAIFI";#N/A,#N/A,FALSE,"Yearly SAIFI";#N/A,#N/A,FALSE,"Monthly CAIDI";#N/A,#N/A,FALSE,"Yearly CAIDI";#N/A,#N/A,FALSE,"Monthly SAIDI";#N/A,#N/A,FALSE,"Yearly SAIDI";#N/A,#N/A,FALSE,"Monthly MAIFI";#N/A,#N/A,FALSE,"Yearly MAIFI";#N/A,#N/A,FALSE,"Monthly Cust &gt;=4 Int"}</definedName>
    <definedName name="dfsasdfasdfsdfasdfasdf" localSheetId="14" hidden="1">{#N/A,#N/A,FALSE,"Monthly SAIFI";#N/A,#N/A,FALSE,"Yearly SAIFI";#N/A,#N/A,FALSE,"Monthly CAIDI";#N/A,#N/A,FALSE,"Yearly CAIDI";#N/A,#N/A,FALSE,"Monthly SAIDI";#N/A,#N/A,FALSE,"Yearly SAIDI";#N/A,#N/A,FALSE,"Monthly MAIFI";#N/A,#N/A,FALSE,"Yearly MAIFI";#N/A,#N/A,FALSE,"Monthly Cust &gt;=4 Int"}</definedName>
    <definedName name="dfsasdfasdfsdfasdfasdf" localSheetId="15" hidden="1">{#N/A,#N/A,FALSE,"Monthly SAIFI";#N/A,#N/A,FALSE,"Yearly SAIFI";#N/A,#N/A,FALSE,"Monthly CAIDI";#N/A,#N/A,FALSE,"Yearly CAIDI";#N/A,#N/A,FALSE,"Monthly SAIDI";#N/A,#N/A,FALSE,"Yearly SAIDI";#N/A,#N/A,FALSE,"Monthly MAIFI";#N/A,#N/A,FALSE,"Yearly MAIFI";#N/A,#N/A,FALSE,"Monthly Cust &gt;=4 Int"}</definedName>
    <definedName name="dfsasdfasdfsdfasdfasdf" localSheetId="16"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TSR">#REF!</definedName>
    <definedName name="DISPLAY">#N/A</definedName>
    <definedName name="Distribution_Rate_Adjustment">#REF!</definedName>
    <definedName name="Dividend_from__Infusion_to__Consolidated_Sub">#REF!</definedName>
    <definedName name="Dividend_from_Consolidated_Subsidiary">#REF!</definedName>
    <definedName name="Dividend_from_Joint_Ventures">#REF!</definedName>
    <definedName name="Dividends_from_Joint_Ventures__input">#REF!</definedName>
    <definedName name="Dividends_Payable">#REF!</definedName>
    <definedName name="DocumentName" hidden="1">"b1"</definedName>
    <definedName name="DocumentNum" hidden="1">"a1"</definedName>
    <definedName name="DOFTSR">#REF!</definedName>
    <definedName name="DOIT">#REF!</definedName>
    <definedName name="don" localSheetId="24" hidden="1">{"assumptions",#N/A,FALSE,"Scenario 1";"valuation",#N/A,FALSE,"Scenario 1"}</definedName>
    <definedName name="don" localSheetId="3" hidden="1">{"assumptions",#N/A,FALSE,"Scenario 1";"valuation",#N/A,FALSE,"Scenario 1"}</definedName>
    <definedName name="don" hidden="1">{"assumptions",#N/A,FALSE,"Scenario 1";"valuation",#N/A,FALSE,"Scenario 1"}</definedName>
    <definedName name="Don_1" localSheetId="24" hidden="1">{"assumptions",#N/A,FALSE,"Scenario 1";"valuation",#N/A,FALSE,"Scenario 1"}</definedName>
    <definedName name="Don_1" localSheetId="3" hidden="1">{"assumptions",#N/A,FALSE,"Scenario 1";"valuation",#N/A,FALSE,"Scenario 1"}</definedName>
    <definedName name="Don_1" hidden="1">{"assumptions",#N/A,FALSE,"Scenario 1";"valuation",#N/A,FALSE,"Scenario 1"}</definedName>
    <definedName name="Don_10" hidden="1">#REF!</definedName>
    <definedName name="Don_11" hidden="1">255</definedName>
    <definedName name="Don_12" hidden="1">#REF!</definedName>
    <definedName name="Don_13" hidden="1">#REF!</definedName>
    <definedName name="Don_14" hidden="1">#REF!</definedName>
    <definedName name="don_2" hidden="1">#REF!</definedName>
    <definedName name="Don_3" hidden="1">#REF!</definedName>
    <definedName name="Don_4" hidden="1">#REF!</definedName>
    <definedName name="Don_5" hidden="1">#REF!</definedName>
    <definedName name="Don_6" hidden="1">#REF!</definedName>
    <definedName name="Don_7" hidden="1">#REF!</definedName>
    <definedName name="Don_8" hidden="1">#REF!</definedName>
    <definedName name="Don_9" hidden="1">#REF!</definedName>
    <definedName name="DPLT">#REF!</definedName>
    <definedName name="DPTSUM" localSheetId="3">#REF!</definedName>
    <definedName name="DPTSUM">#REF!</definedName>
    <definedName name="DR">#REF!</definedName>
    <definedName name="DR_1">#N/A</definedName>
    <definedName name="dskdlss" localSheetId="21" hidden="1">{#N/A,#N/A,FALSE,"Monthly SAIFI";#N/A,#N/A,FALSE,"Yearly SAIFI";#N/A,#N/A,FALSE,"Monthly CAIDI";#N/A,#N/A,FALSE,"Yearly CAIDI";#N/A,#N/A,FALSE,"Monthly SAIDI";#N/A,#N/A,FALSE,"Yearly SAIDI";#N/A,#N/A,FALSE,"Monthly MAIFI";#N/A,#N/A,FALSE,"Yearly MAIFI";#N/A,#N/A,FALSE,"Monthly Cust &gt;=4 Int"}</definedName>
    <definedName name="dskdlss" localSheetId="24" hidden="1">{#N/A,#N/A,FALSE,"Monthly SAIFI";#N/A,#N/A,FALSE,"Yearly SAIFI";#N/A,#N/A,FALSE,"Monthly CAIDI";#N/A,#N/A,FALSE,"Yearly CAIDI";#N/A,#N/A,FALSE,"Monthly SAIDI";#N/A,#N/A,FALSE,"Yearly SAIDI";#N/A,#N/A,FALSE,"Monthly MAIFI";#N/A,#N/A,FALSE,"Yearly MAIFI";#N/A,#N/A,FALSE,"Monthly Cust &gt;=4 Int"}</definedName>
    <definedName name="dskdlss" localSheetId="3" hidden="1">{#N/A,#N/A,FALSE,"Monthly SAIFI";#N/A,#N/A,FALSE,"Yearly SAIFI";#N/A,#N/A,FALSE,"Monthly CAIDI";#N/A,#N/A,FALSE,"Yearly CAIDI";#N/A,#N/A,FALSE,"Monthly SAIDI";#N/A,#N/A,FALSE,"Yearly SAIDI";#N/A,#N/A,FALSE,"Monthly MAIFI";#N/A,#N/A,FALSE,"Yearly MAIFI";#N/A,#N/A,FALSE,"Monthly Cust &gt;=4 Int"}</definedName>
    <definedName name="dskdlss" localSheetId="14" hidden="1">{#N/A,#N/A,FALSE,"Monthly SAIFI";#N/A,#N/A,FALSE,"Yearly SAIFI";#N/A,#N/A,FALSE,"Monthly CAIDI";#N/A,#N/A,FALSE,"Yearly CAIDI";#N/A,#N/A,FALSE,"Monthly SAIDI";#N/A,#N/A,FALSE,"Yearly SAIDI";#N/A,#N/A,FALSE,"Monthly MAIFI";#N/A,#N/A,FALSE,"Yearly MAIFI";#N/A,#N/A,FALSE,"Monthly Cust &gt;=4 Int"}</definedName>
    <definedName name="dskdlss" localSheetId="15" hidden="1">{#N/A,#N/A,FALSE,"Monthly SAIFI";#N/A,#N/A,FALSE,"Yearly SAIFI";#N/A,#N/A,FALSE,"Monthly CAIDI";#N/A,#N/A,FALSE,"Yearly CAIDI";#N/A,#N/A,FALSE,"Monthly SAIDI";#N/A,#N/A,FALSE,"Yearly SAIDI";#N/A,#N/A,FALSE,"Monthly MAIFI";#N/A,#N/A,FALSE,"Yearly MAIFI";#N/A,#N/A,FALSE,"Monthly Cust &gt;=4 Int"}</definedName>
    <definedName name="dskdlss" localSheetId="16"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SM_Rate">#REF!</definedName>
    <definedName name="DTAfedAMERICAS">#REF!</definedName>
    <definedName name="DTAfedCROP">#REF!</definedName>
    <definedName name="DTAfedFINANCE">#REF!</definedName>
    <definedName name="DTAfedGARSTSEEDS">#REF!</definedName>
    <definedName name="DTAfedGBBC">#REF!</definedName>
    <definedName name="DTAfedINVESTMENT">#REF!</definedName>
    <definedName name="DTAfedSANDOZ">#REF!</definedName>
    <definedName name="DTAfedSBI">#REF!</definedName>
    <definedName name="DTAfedSCORP">#REF!</definedName>
    <definedName name="DTAfedSEEDS">#REF!</definedName>
    <definedName name="DTAfedTMRI">#REF!</definedName>
    <definedName name="DTAfedWILMINGTON">#REF!</definedName>
    <definedName name="DTAfedZAPH">#REF!</definedName>
    <definedName name="DTAstAMERICAS">#REF!</definedName>
    <definedName name="DTAstCROP">#REF!</definedName>
    <definedName name="DTAstFINANCE">#REF!</definedName>
    <definedName name="DTAstGBBC">#REF!</definedName>
    <definedName name="DTAstINVESTMENT">#REF!</definedName>
    <definedName name="DTAstSANDOZ">#REF!</definedName>
    <definedName name="DTAstSBI">#REF!</definedName>
    <definedName name="DTAstSCORP">#REF!</definedName>
    <definedName name="DTAstSEEDS">#REF!</definedName>
    <definedName name="DTAstTMRI">#REF!</definedName>
    <definedName name="DTAstWILMINGTON">#REF!</definedName>
    <definedName name="DTAstZAPH">#REF!</definedName>
    <definedName name="DTE_CONSOL">#REF!</definedName>
    <definedName name="DTE_Corporate_Allocation">#REF!</definedName>
    <definedName name="DTE_Eliminations">#REF!</definedName>
    <definedName name="DTE_Eliminations_YR_2005">#REF!</definedName>
    <definedName name="DTE_Eliminations_YR_2006">#REF!</definedName>
    <definedName name="DTE_Eliminations_YR_2007">#REF!</definedName>
    <definedName name="DTE_Eliminations_YR_2008">#REF!</definedName>
    <definedName name="DTE_Enterprises_Corporate" localSheetId="3">#REF!</definedName>
    <definedName name="DTE_Enterprises_Corporate">#REF!</definedName>
    <definedName name="DTE_Enterprises_Corporate_YR_2005">#REF!</definedName>
    <definedName name="DTE_Enterprises_Corporate_YR_2006">#REF!</definedName>
    <definedName name="DTE_Enterprises_Corporate_YR_2007">#REF!</definedName>
    <definedName name="DTE_Enterprises_Corporate_YR_2008">#REF!</definedName>
    <definedName name="DTE_Holding_Co." localSheetId="3">#REF!</definedName>
    <definedName name="DTE_Holding_Co.">#REF!</definedName>
    <definedName name="DTE_Holding_Co._YR_2005">#REF!</definedName>
    <definedName name="DTE_Holding_Co._YR_2006">#REF!</definedName>
    <definedName name="DTE_Holding_Co._YR_2007">#REF!</definedName>
    <definedName name="DTE_Holding_Co._YR_2008">#REF!</definedName>
    <definedName name="DTE_HOLDING_CO___ELIMS" localSheetId="3">#REF!</definedName>
    <definedName name="DTE_HOLDING_CO___ELIMS">#REF!</definedName>
    <definedName name="DTech2003" localSheetId="3">#REF!</definedName>
    <definedName name="DTech2003">#REF!</definedName>
    <definedName name="DTech2004" localSheetId="3">#REF!</definedName>
    <definedName name="DTech2004">#REF!</definedName>
    <definedName name="DTech2005">#REF!</definedName>
    <definedName name="DTech2006">#REF!</definedName>
    <definedName name="DTech2007">#REF!</definedName>
    <definedName name="DTech2008">#REF!</definedName>
    <definedName name="dy">#REF!</definedName>
    <definedName name="dyCR">#REF!</definedName>
    <definedName name="dyqre100" localSheetId="3">#REF!</definedName>
    <definedName name="dyqre100">#REF!</definedName>
    <definedName name="dyqre101" localSheetId="3">#REF!</definedName>
    <definedName name="dyqre101">#REF!</definedName>
    <definedName name="dyqre102" localSheetId="3">#REF!</definedName>
    <definedName name="dyqre102">#REF!</definedName>
    <definedName name="dyqre103">#REF!</definedName>
    <definedName name="dyqre90">#REF!</definedName>
    <definedName name="dyqre91">#REF!</definedName>
    <definedName name="dyqre92">#REF!</definedName>
    <definedName name="dyqre93">#REF!</definedName>
    <definedName name="dyqre94">#REF!</definedName>
    <definedName name="dyqre95">#REF!</definedName>
    <definedName name="dyqre96">#REF!</definedName>
    <definedName name="dyqre97">#REF!</definedName>
    <definedName name="dyqre98">#REF!</definedName>
    <definedName name="dyqre99">#REF!</definedName>
    <definedName name="dyQW">#REF!</definedName>
    <definedName name="dyS">#REF!</definedName>
    <definedName name="e_sam1" localSheetId="3">#REF!</definedName>
    <definedName name="e_sam1">#REF!</definedName>
    <definedName name="ED_NON_REGULATED">#REF!</definedName>
    <definedName name="ED_NON_REGULATED_YR_2005">#REF!</definedName>
    <definedName name="ED_NON_REGULATED_YR_2006">#REF!</definedName>
    <definedName name="ED_NON_REGULATED_YR_2007">#REF!</definedName>
    <definedName name="ED_NON_REGULATED_YR_2008">#REF!</definedName>
    <definedName name="ED8_BIOFLORA_Print" localSheetId="3">#REF!</definedName>
    <definedName name="ED8_BIOFLORA_Print">#REF!</definedName>
    <definedName name="Edison_Development" localSheetId="3">#REF!</definedName>
    <definedName name="Edison_Development">#REF!</definedName>
    <definedName name="Edison_Development_YR_2005" localSheetId="3">#REF!</definedName>
    <definedName name="Edison_Development_YR_2005">#REF!</definedName>
    <definedName name="Edison_Development_YR_2006" localSheetId="3">#REF!</definedName>
    <definedName name="Edison_Development_YR_2006">#REF!</definedName>
    <definedName name="Edison_Development_YR_2007">#REF!</definedName>
    <definedName name="Edison_Development_YR_2008">#REF!</definedName>
    <definedName name="edred" localSheetId="21" hidden="1">{#N/A,#N/A,FALSE,"Monthly SAIFI";#N/A,#N/A,FALSE,"Yearly SAIFI";#N/A,#N/A,FALSE,"Monthly CAIDI";#N/A,#N/A,FALSE,"Yearly CAIDI";#N/A,#N/A,FALSE,"Monthly SAIDI";#N/A,#N/A,FALSE,"Yearly SAIDI";#N/A,#N/A,FALSE,"Monthly MAIFI";#N/A,#N/A,FALSE,"Yearly MAIFI";#N/A,#N/A,FALSE,"Monthly Cust &gt;=4 Int"}</definedName>
    <definedName name="edred" localSheetId="24" hidden="1">{#N/A,#N/A,FALSE,"Monthly SAIFI";#N/A,#N/A,FALSE,"Yearly SAIFI";#N/A,#N/A,FALSE,"Monthly CAIDI";#N/A,#N/A,FALSE,"Yearly CAIDI";#N/A,#N/A,FALSE,"Monthly SAIDI";#N/A,#N/A,FALSE,"Yearly SAIDI";#N/A,#N/A,FALSE,"Monthly MAIFI";#N/A,#N/A,FALSE,"Yearly MAIFI";#N/A,#N/A,FALSE,"Monthly Cust &gt;=4 Int"}</definedName>
    <definedName name="edred" localSheetId="3" hidden="1">{#N/A,#N/A,FALSE,"Monthly SAIFI";#N/A,#N/A,FALSE,"Yearly SAIFI";#N/A,#N/A,FALSE,"Monthly CAIDI";#N/A,#N/A,FALSE,"Yearly CAIDI";#N/A,#N/A,FALSE,"Monthly SAIDI";#N/A,#N/A,FALSE,"Yearly SAIDI";#N/A,#N/A,FALSE,"Monthly MAIFI";#N/A,#N/A,FALSE,"Yearly MAIFI";#N/A,#N/A,FALSE,"Monthly Cust &gt;=4 Int"}</definedName>
    <definedName name="edred" localSheetId="14" hidden="1">{#N/A,#N/A,FALSE,"Monthly SAIFI";#N/A,#N/A,FALSE,"Yearly SAIFI";#N/A,#N/A,FALSE,"Monthly CAIDI";#N/A,#N/A,FALSE,"Yearly CAIDI";#N/A,#N/A,FALSE,"Monthly SAIDI";#N/A,#N/A,FALSE,"Yearly SAIDI";#N/A,#N/A,FALSE,"Monthly MAIFI";#N/A,#N/A,FALSE,"Yearly MAIFI";#N/A,#N/A,FALSE,"Monthly Cust &gt;=4 Int"}</definedName>
    <definedName name="edred" localSheetId="15" hidden="1">{#N/A,#N/A,FALSE,"Monthly SAIFI";#N/A,#N/A,FALSE,"Yearly SAIFI";#N/A,#N/A,FALSE,"Monthly CAIDI";#N/A,#N/A,FALSE,"Yearly CAIDI";#N/A,#N/A,FALSE,"Monthly SAIDI";#N/A,#N/A,FALSE,"Yearly SAIDI";#N/A,#N/A,FALSE,"Monthly MAIFI";#N/A,#N/A,FALSE,"Yearly MAIFI";#N/A,#N/A,FALSE,"Monthly Cust &gt;=4 Int"}</definedName>
    <definedName name="edred" localSheetId="16"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e">"V2001-12-31"</definedName>
    <definedName name="eeee" localSheetId="21" hidden="1">{#N/A,#N/A,FALSE,"O&amp;M by processes";#N/A,#N/A,FALSE,"Elec Act vs Bud";#N/A,#N/A,FALSE,"G&amp;A";#N/A,#N/A,FALSE,"BGS";#N/A,#N/A,FALSE,"Res Cost"}</definedName>
    <definedName name="eeee" localSheetId="24" hidden="1">{#N/A,#N/A,FALSE,"O&amp;M by processes";#N/A,#N/A,FALSE,"Elec Act vs Bud";#N/A,#N/A,FALSE,"G&amp;A";#N/A,#N/A,FALSE,"BGS";#N/A,#N/A,FALSE,"Res Cost"}</definedName>
    <definedName name="eeee" localSheetId="3" hidden="1">{#N/A,#N/A,FALSE,"O&amp;M by processes";#N/A,#N/A,FALSE,"Elec Act vs Bud";#N/A,#N/A,FALSE,"G&amp;A";#N/A,#N/A,FALSE,"BGS";#N/A,#N/A,FALSE,"Res Cost"}</definedName>
    <definedName name="eeee" localSheetId="14" hidden="1">{#N/A,#N/A,FALSE,"O&amp;M by processes";#N/A,#N/A,FALSE,"Elec Act vs Bud";#N/A,#N/A,FALSE,"G&amp;A";#N/A,#N/A,FALSE,"BGS";#N/A,#N/A,FALSE,"Res Cost"}</definedName>
    <definedName name="eeee" localSheetId="15" hidden="1">{#N/A,#N/A,FALSE,"O&amp;M by processes";#N/A,#N/A,FALSE,"Elec Act vs Bud";#N/A,#N/A,FALSE,"G&amp;A";#N/A,#N/A,FALSE,"BGS";#N/A,#N/A,FALSE,"Res Cost"}</definedName>
    <definedName name="eeee" localSheetId="16" hidden="1">{#N/A,#N/A,FALSE,"O&amp;M by processes";#N/A,#N/A,FALSE,"Elec Act vs Bud";#N/A,#N/A,FALSE,"G&amp;A";#N/A,#N/A,FALSE,"BGS";#N/A,#N/A,FALSE,"Res Cost"}</definedName>
    <definedName name="eeee" localSheetId="19" hidden="1">{#N/A,#N/A,FALSE,"O&amp;M by processes";#N/A,#N/A,FALSE,"Elec Act vs Bud";#N/A,#N/A,FALSE,"G&amp;A";#N/A,#N/A,FALSE,"BGS";#N/A,#N/A,FALSE,"Res Cost"}</definedName>
    <definedName name="eeee" localSheetId="20" hidden="1">{#N/A,#N/A,FALSE,"O&amp;M by processes";#N/A,#N/A,FALSE,"Elec Act vs Bud";#N/A,#N/A,FALSE,"G&amp;A";#N/A,#N/A,FALSE,"BGS";#N/A,#N/A,FALSE,"Res Cost"}</definedName>
    <definedName name="eeee" hidden="1">{#N/A,#N/A,FALSE,"O&amp;M by processes";#N/A,#N/A,FALSE,"Elec Act vs Bud";#N/A,#N/A,FALSE,"G&amp;A";#N/A,#N/A,FALSE,"BGS";#N/A,#N/A,FALSE,"Res Cost"}</definedName>
    <definedName name="EEI">#REF!</definedName>
    <definedName name="EFF_DATE">#REF!</definedName>
    <definedName name="EG_NON_REGULATED">#REF!</definedName>
    <definedName name="EG_Non_Regulated_Growth_YR_2005">#REF!</definedName>
    <definedName name="EG_Non_Regulated_Growth_YR_2006">#REF!</definedName>
    <definedName name="EG_Non_Regulated_Growth_YR_2007">#REF!</definedName>
    <definedName name="EG_Non_Regulated_Growth_YR_2008">#REF!</definedName>
    <definedName name="EG_REGULATED" localSheetId="3">#REF!</definedName>
    <definedName name="EG_REGULATED">#REF!</definedName>
    <definedName name="EG_Regulated_Growth_YR_2003" localSheetId="3">#REF!</definedName>
    <definedName name="EG_Regulated_Growth_YR_2003">#REF!</definedName>
    <definedName name="EG_Regulated_Growth_YR_2004" localSheetId="3">#REF!</definedName>
    <definedName name="EG_Regulated_Growth_YR_2004">#REF!</definedName>
    <definedName name="EG_Regulated_Growth_YR_2005">#REF!</definedName>
    <definedName name="EG_Regulated_Growth_YR_2006">#REF!</definedName>
    <definedName name="EG_Regulated_Growth_YR_2007">#REF!</definedName>
    <definedName name="EG_Regulated_Growth_YR_2008">#REF!</definedName>
    <definedName name="EGR">#N/A</definedName>
    <definedName name="EGR1X">#REF!</definedName>
    <definedName name="EHPA2003">#REF!</definedName>
    <definedName name="EHPA2004">#REF!</definedName>
    <definedName name="EHPA2005">#REF!</definedName>
    <definedName name="EHPA2006">#REF!</definedName>
    <definedName name="EHPA2007">#REF!</definedName>
    <definedName name="EHPA2008">#REF!</definedName>
    <definedName name="EIGHT">#N/A</definedName>
    <definedName name="elec">#REF!</definedName>
    <definedName name="elec06">#REF!</definedName>
    <definedName name="elec2">#REF!</definedName>
    <definedName name="ELECTACT">#REF!</definedName>
    <definedName name="Electric_Power">#REF!</definedName>
    <definedName name="Electric_Power_YR_2005">#REF!</definedName>
    <definedName name="Electric_Power_YR_2006">#REF!</definedName>
    <definedName name="Electric_Power_YR_2007">#REF!</definedName>
    <definedName name="Electric_Power_YR_2008">#REF!</definedName>
    <definedName name="ELEVEN">#N/A</definedName>
    <definedName name="Elim">#REF!</definedName>
    <definedName name="Elim_Yates_Center">#REF!</definedName>
    <definedName name="En_Svcs_Base_Overlay_YR_2005">#REF!</definedName>
    <definedName name="En_Svcs_Base_Overlay_YR_2006">#REF!</definedName>
    <definedName name="En_Svcs_Base_Overlay_YR_2007">#REF!</definedName>
    <definedName name="En_Svcs_Base_Overlay_YR_2008">#REF!</definedName>
    <definedName name="END" localSheetId="3">#REF!</definedName>
    <definedName name="END">#REF!</definedName>
    <definedName name="end_coal">#REF!</definedName>
    <definedName name="end_CWIP">#REF!</definedName>
    <definedName name="ENERGY" localSheetId="3">#REF!</definedName>
    <definedName name="ENERGY">#REF!</definedName>
    <definedName name="ENERGY_GAS_GROWTH_YR_2005">#REF!</definedName>
    <definedName name="ENERGY_GAS_GROWTH_YR_2006">#REF!</definedName>
    <definedName name="ENERGY_GAS_GROWTH_YR_2007">#REF!</definedName>
    <definedName name="ENERGY_GAS_GROWTH_YR_2008">#REF!</definedName>
    <definedName name="ENERGY_GAS_NON_REGULATED_YR_2003">#REF!</definedName>
    <definedName name="ENERGY_GAS_NON_REGULATED_YR_2004">#REF!</definedName>
    <definedName name="ENERGY_GAS_NON_REGULATED_YR_2005">#REF!</definedName>
    <definedName name="ENERGY_GAS_NON_REGULATED_YR_2006">#REF!</definedName>
    <definedName name="ENERGY_GAS_NON_REGULATED_YR_2007">#REF!</definedName>
    <definedName name="ENERGY_GAS_NON_REGULATED_YR_2008">#REF!</definedName>
    <definedName name="Energy_Holdings_Purch_Acct" localSheetId="3">#REF!</definedName>
    <definedName name="Energy_Holdings_Purch_Acct">#REF!</definedName>
    <definedName name="Energy_Holdings_Purch_Acct_YR_2005">#REF!</definedName>
    <definedName name="Energy_Holdings_Purch_Acct_YR_2006">#REF!</definedName>
    <definedName name="Energy_Holdings_Purch_Acct_YR_2007">#REF!</definedName>
    <definedName name="Energy_Holdings_Purch_Acct_YR_2008">#REF!</definedName>
    <definedName name="Energy_Marketing" localSheetId="3">#REF!</definedName>
    <definedName name="Energy_Marketing">#REF!</definedName>
    <definedName name="Energy_Marketing_YR_2005">#REF!</definedName>
    <definedName name="Energy_Marketing_YR_2006">#REF!</definedName>
    <definedName name="Energy_Marketing_YR_2007">#REF!</definedName>
    <definedName name="Energy_Marketing_YR_2008">#REF!</definedName>
    <definedName name="Energy_Res_Inc." localSheetId="3">#REF!</definedName>
    <definedName name="Energy_Res_Inc.">#REF!</definedName>
    <definedName name="Energy_Res_Inc._YR_2005">#REF!</definedName>
    <definedName name="Energy_Res_Inc._YR_2006">#REF!</definedName>
    <definedName name="Energy_Res_Inc._YR_2007">#REF!</definedName>
    <definedName name="Energy_Res_Inc._YR_2008">#REF!</definedName>
    <definedName name="Energy_Resources__DEENE__Total" localSheetId="3">#REF!</definedName>
    <definedName name="Energy_Resources__DEENE__Total">#REF!</definedName>
    <definedName name="Energy_Services" localSheetId="3">#REF!</definedName>
    <definedName name="Energy_Services">#REF!</definedName>
    <definedName name="Energy_Services_Growth_YR_2003" localSheetId="3">#REF!</definedName>
    <definedName name="Energy_Services_Growth_YR_2003">#REF!</definedName>
    <definedName name="Energy_Services_Growth_YR_2004">#REF!</definedName>
    <definedName name="Energy_Services_Growth_YR_2005">#REF!</definedName>
    <definedName name="Energy_Services_Growth_YR_2006">#REF!</definedName>
    <definedName name="Energy_Services_Growth_YR_2007">#REF!</definedName>
    <definedName name="Energy_Services_Growth_YR_2008">#REF!</definedName>
    <definedName name="Energy_Services_YR_2005">#REF!</definedName>
    <definedName name="Energy_Services_YR_2006">#REF!</definedName>
    <definedName name="Energy_Services_YR_2007">#REF!</definedName>
    <definedName name="Energy_Services_YR_2008">#REF!</definedName>
    <definedName name="ENERGY_SUP">#REF!</definedName>
    <definedName name="Energy_Trading" localSheetId="3">#REF!</definedName>
    <definedName name="Energy_Trading">#REF!</definedName>
    <definedName name="Energy_Trading_YR_2005">#REF!</definedName>
    <definedName name="Energy_Trading_YR_2006">#REF!</definedName>
    <definedName name="Energy_Trading_YR_2007">#REF!</definedName>
    <definedName name="Energy_Trading_YR_2008">#REF!</definedName>
    <definedName name="ENERGY1">#N/A</definedName>
    <definedName name="eng_design">#REF!</definedName>
    <definedName name="Entities">#REF!</definedName>
    <definedName name="ENTITY">#REF!</definedName>
    <definedName name="ENVIRONMENTAL" localSheetId="3">#REF!</definedName>
    <definedName name="ENVIRONMENTAL">#REF!</definedName>
    <definedName name="EPRI">#REF!</definedName>
    <definedName name="Equity__Earnings__Losses_of_Consol_Subs" localSheetId="3">#REF!</definedName>
    <definedName name="Equity__Earnings__Losses_of_Consol_Subs">#REF!</definedName>
    <definedName name="Equity__Earnings__Losses_of_Unconsol_Subs" localSheetId="3">#REF!</definedName>
    <definedName name="Equity__Earnings__Losses_of_Unconsol_Subs">#REF!</definedName>
    <definedName name="Equity_Earnings_CPM" localSheetId="3">#REF!</definedName>
    <definedName name="Equity_Earnings_CPM">#REF!</definedName>
    <definedName name="Equity_in_Earnings_of_Subs">#REF!</definedName>
    <definedName name="Equity_Infusion__Dividend____Automatic_Calc">#REF!</definedName>
    <definedName name="Equity_Infusion__Dividend____Manual_Input">#REF!</definedName>
    <definedName name="Equity_Issue__Dividend_Retained_Earnings">#REF!</definedName>
    <definedName name="Equity_Issue_CPM">#REF!</definedName>
    <definedName name="Equity_Linked_Debt_Securities">#REF!</definedName>
    <definedName name="Equity_Linked_Financing_CPM">#REF!</definedName>
    <definedName name="Equity_Linked_Securities_CPM">#REF!</definedName>
    <definedName name="ER_Eliminations">#REF!</definedName>
    <definedName name="ER_Eliminations_YR_2005">#REF!</definedName>
    <definedName name="ER_Eliminations_YR_2006">#REF!</definedName>
    <definedName name="ER_Eliminations_YR_2007">#REF!</definedName>
    <definedName name="ER_Eliminations_YR_2008">#REF!</definedName>
    <definedName name="ER_NON_REGULATED" localSheetId="3">#REF!</definedName>
    <definedName name="ER_NON_REGULATED">#REF!</definedName>
    <definedName name="ER_Non_Regulated_Growth_YR_2005">#REF!</definedName>
    <definedName name="ER_Non_Regulated_Growth_YR_2006">#REF!</definedName>
    <definedName name="ER_Non_Regulated_Growth_YR_2007">#REF!</definedName>
    <definedName name="ER_Non_Regulated_Growth_YR_2008">#REF!</definedName>
    <definedName name="ER_Non_Regulated_Support" localSheetId="3">#REF!</definedName>
    <definedName name="ER_Non_Regulated_Support">#REF!</definedName>
    <definedName name="ER_Non_Regulated_Support_YR_2005">#REF!</definedName>
    <definedName name="ER_Non_Regulated_Support_YR_2006">#REF!</definedName>
    <definedName name="ER_Non_Regulated_Support_YR_2007">#REF!</definedName>
    <definedName name="ER_Non_Regulated_Support_YR_2008">#REF!</definedName>
    <definedName name="ER_Non_Regulated_YR_2005">#REF!</definedName>
    <definedName name="ER_Non_Regulated_YR_2006">#REF!</definedName>
    <definedName name="ER_Non_Regulated_YR_2007">#REF!</definedName>
    <definedName name="ER_Non_Regulated_YR_2008">#REF!</definedName>
    <definedName name="EROA">#REF!</definedName>
    <definedName name="ERROR" localSheetId="3">#REF!</definedName>
    <definedName name="ERROR">#REF!</definedName>
    <definedName name="ESPYMT" localSheetId="3">#REF!</definedName>
    <definedName name="ESPYMT">#REF!</definedName>
    <definedName name="EssOptions">"1100000000130100_11-          00"</definedName>
    <definedName name="EST_2005">#REF!</definedName>
    <definedName name="EST_BY_ACCT">#REF!</definedName>
    <definedName name="ETR">#REF!</definedName>
    <definedName name="EV__LASTREFTIME__" localSheetId="21" hidden="1">39826.8319444444</definedName>
    <definedName name="EV__LASTREFTIME__" localSheetId="14" hidden="1">39826.8319444444</definedName>
    <definedName name="EV__LASTREFTIME__" localSheetId="15" hidden="1">39826.8319444444</definedName>
    <definedName name="EV__LASTREFTIME__" localSheetId="19" hidden="1">39826.8319444444</definedName>
    <definedName name="EV__LASTREFTIME__" localSheetId="20" hidden="1">39826.8319444444</definedName>
    <definedName name="EV__LASTREFTIME__">39773.6430324074</definedName>
    <definedName name="exclude_cap">#REF!</definedName>
    <definedName name="Expl___Prod_Growth_YR_2003" localSheetId="3">#REF!</definedName>
    <definedName name="Expl___Prod_Growth_YR_2003">#REF!</definedName>
    <definedName name="Expl___Prod_Growth_YR_2004" localSheetId="3">#REF!</definedName>
    <definedName name="Expl___Prod_Growth_YR_2004">#REF!</definedName>
    <definedName name="Expl___Prod_Growth_YR_2005" localSheetId="3">#REF!</definedName>
    <definedName name="Expl___Prod_Growth_YR_2005">#REF!</definedName>
    <definedName name="Expl___Prod_Growth_YR_2006">#REF!</definedName>
    <definedName name="Expl___Prod_Growth_YR_2007">#REF!</definedName>
    <definedName name="Expl___Prod_Growth_YR_2008">#REF!</definedName>
    <definedName name="External_Customer__less_doubtful_accts">#REF!</definedName>
    <definedName name="External_Interest_Expense">#REF!</definedName>
    <definedName name="f" localSheetId="21" hidden="1">{#N/A,#N/A,FALSE,"Monthly SAIFI";#N/A,#N/A,FALSE,"Yearly SAIFI";#N/A,#N/A,FALSE,"Monthly CAIDI";#N/A,#N/A,FALSE,"Yearly CAIDI";#N/A,#N/A,FALSE,"Monthly SAIDI";#N/A,#N/A,FALSE,"Yearly SAIDI";#N/A,#N/A,FALSE,"Monthly MAIFI";#N/A,#N/A,FALSE,"Yearly MAIFI";#N/A,#N/A,FALSE,"Monthly Cust &gt;=4 Int"}</definedName>
    <definedName name="f" localSheetId="24" hidden="1">{#N/A,#N/A,FALSE,"Monthly SAIFI";#N/A,#N/A,FALSE,"Yearly SAIFI";#N/A,#N/A,FALSE,"Monthly CAIDI";#N/A,#N/A,FALSE,"Yearly CAIDI";#N/A,#N/A,FALSE,"Monthly SAIDI";#N/A,#N/A,FALSE,"Yearly SAIDI";#N/A,#N/A,FALSE,"Monthly MAIFI";#N/A,#N/A,FALSE,"Yearly MAIFI";#N/A,#N/A,FALSE,"Monthly Cust &gt;=4 Int"}</definedName>
    <definedName name="f" localSheetId="3" hidden="1">{#N/A,#N/A,FALSE,"Monthly SAIFI";#N/A,#N/A,FALSE,"Yearly SAIFI";#N/A,#N/A,FALSE,"Monthly CAIDI";#N/A,#N/A,FALSE,"Yearly CAIDI";#N/A,#N/A,FALSE,"Monthly SAIDI";#N/A,#N/A,FALSE,"Yearly SAIDI";#N/A,#N/A,FALSE,"Monthly MAIFI";#N/A,#N/A,FALSE,"Yearly MAIFI";#N/A,#N/A,FALSE,"Monthly Cust &gt;=4 Int"}</definedName>
    <definedName name="f" localSheetId="14" hidden="1">{#N/A,#N/A,FALSE,"Monthly SAIFI";#N/A,#N/A,FALSE,"Yearly SAIFI";#N/A,#N/A,FALSE,"Monthly CAIDI";#N/A,#N/A,FALSE,"Yearly CAIDI";#N/A,#N/A,FALSE,"Monthly SAIDI";#N/A,#N/A,FALSE,"Yearly SAIDI";#N/A,#N/A,FALSE,"Monthly MAIFI";#N/A,#N/A,FALSE,"Yearly MAIFI";#N/A,#N/A,FALSE,"Monthly Cust &gt;=4 Int"}</definedName>
    <definedName name="f" localSheetId="15" hidden="1">{#N/A,#N/A,FALSE,"Monthly SAIFI";#N/A,#N/A,FALSE,"Yearly SAIFI";#N/A,#N/A,FALSE,"Monthly CAIDI";#N/A,#N/A,FALSE,"Yearly CAIDI";#N/A,#N/A,FALSE,"Monthly SAIDI";#N/A,#N/A,FALSE,"Yearly SAIDI";#N/A,#N/A,FALSE,"Monthly MAIFI";#N/A,#N/A,FALSE,"Yearly MAIFI";#N/A,#N/A,FALSE,"Monthly Cust &gt;=4 Int"}</definedName>
    <definedName name="f" localSheetId="16"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1_respondent_id">#REF!</definedName>
    <definedName name="FACE">#REF!</definedName>
    <definedName name="Facilities">1700</definedName>
    <definedName name="FACTOR_.75">#REF!</definedName>
    <definedName name="FACTOR_.80">#REF!</definedName>
    <definedName name="FACTOR_.85">#REF!</definedName>
    <definedName name="FACTOR_.90">#REF!</definedName>
    <definedName name="FACTOR_.95">#REF!</definedName>
    <definedName name="FACTOR_1">#REF!</definedName>
    <definedName name="FACTOR_1.05">#REF!</definedName>
    <definedName name="FACTOR_1.1">#REF!</definedName>
    <definedName name="FACTOR_1.15">#REF!</definedName>
    <definedName name="FACTOR_1.2">#REF!</definedName>
    <definedName name="FACTOR_1.25">#REF!</definedName>
    <definedName name="FACTOR_NAME">#REF!</definedName>
    <definedName name="FACTOR_TABLE">#REF!</definedName>
    <definedName name="FACTOR_VALUE">#REF!</definedName>
    <definedName name="FACTORS" localSheetId="3">#REF!</definedName>
    <definedName name="FACTORS">#REF!</definedName>
    <definedName name="FACTRS" localSheetId="3">#REF!</definedName>
    <definedName name="FACTRS">#REF!</definedName>
    <definedName name="FAS109YTD" localSheetId="3">#REF!</definedName>
    <definedName name="FAS109YTD">#REF!</definedName>
    <definedName name="FB_CUSTOMERS" localSheetId="3">#REF!</definedName>
    <definedName name="FB_CUSTOMERS">#REF!</definedName>
    <definedName name="FB_LINES" localSheetId="3">#REF!</definedName>
    <definedName name="FB_LINES">#REF!</definedName>
    <definedName name="fbp100d" localSheetId="3">#REF!</definedName>
    <definedName name="fbp100d">#REF!</definedName>
    <definedName name="fbp100n">#REF!</definedName>
    <definedName name="fbp101d">#REF!</definedName>
    <definedName name="fbp101n">#REF!</definedName>
    <definedName name="fbp102d">#REF!</definedName>
    <definedName name="fbp102n">#REF!</definedName>
    <definedName name="fbp103d">#REF!</definedName>
    <definedName name="fbp103n">#REF!</definedName>
    <definedName name="fbp94d">#REF!</definedName>
    <definedName name="fbp94n">#REF!</definedName>
    <definedName name="fbp95d">#REF!</definedName>
    <definedName name="fbp95n">#REF!</definedName>
    <definedName name="fbp96d">#REF!</definedName>
    <definedName name="fbp96n">#REF!</definedName>
    <definedName name="fbp97d">#REF!</definedName>
    <definedName name="fbp97n">#REF!</definedName>
    <definedName name="fbp98d">#REF!</definedName>
    <definedName name="fbp98n">#REF!</definedName>
    <definedName name="fbp99d">#REF!</definedName>
    <definedName name="fbp99n">#REF!</definedName>
    <definedName name="FDSDFSF" localSheetId="21" hidden="1">{#N/A,#N/A,FALSE,"Monthly SAIFI";#N/A,#N/A,FALSE,"Yearly SAIFI";#N/A,#N/A,FALSE,"Monthly CAIDI";#N/A,#N/A,FALSE,"Yearly CAIDI";#N/A,#N/A,FALSE,"Monthly SAIDI";#N/A,#N/A,FALSE,"Yearly SAIDI";#N/A,#N/A,FALSE,"Monthly MAIFI";#N/A,#N/A,FALSE,"Yearly MAIFI";#N/A,#N/A,FALSE,"Monthly Cust &gt;=4 Int"}</definedName>
    <definedName name="FDSDFSF" localSheetId="24" hidden="1">{#N/A,#N/A,FALSE,"Monthly SAIFI";#N/A,#N/A,FALSE,"Yearly SAIFI";#N/A,#N/A,FALSE,"Monthly CAIDI";#N/A,#N/A,FALSE,"Yearly CAIDI";#N/A,#N/A,FALSE,"Monthly SAIDI";#N/A,#N/A,FALSE,"Yearly SAIDI";#N/A,#N/A,FALSE,"Monthly MAIFI";#N/A,#N/A,FALSE,"Yearly MAIFI";#N/A,#N/A,FALSE,"Monthly Cust &gt;=4 Int"}</definedName>
    <definedName name="FDSDFSF" localSheetId="3" hidden="1">{#N/A,#N/A,FALSE,"Monthly SAIFI";#N/A,#N/A,FALSE,"Yearly SAIFI";#N/A,#N/A,FALSE,"Monthly CAIDI";#N/A,#N/A,FALSE,"Yearly CAIDI";#N/A,#N/A,FALSE,"Monthly SAIDI";#N/A,#N/A,FALSE,"Yearly SAIDI";#N/A,#N/A,FALSE,"Monthly MAIFI";#N/A,#N/A,FALSE,"Yearly MAIFI";#N/A,#N/A,FALSE,"Monthly Cust &gt;=4 Int"}</definedName>
    <definedName name="FDSDFSF" localSheetId="14" hidden="1">{#N/A,#N/A,FALSE,"Monthly SAIFI";#N/A,#N/A,FALSE,"Yearly SAIFI";#N/A,#N/A,FALSE,"Monthly CAIDI";#N/A,#N/A,FALSE,"Yearly CAIDI";#N/A,#N/A,FALSE,"Monthly SAIDI";#N/A,#N/A,FALSE,"Yearly SAIDI";#N/A,#N/A,FALSE,"Monthly MAIFI";#N/A,#N/A,FALSE,"Yearly MAIFI";#N/A,#N/A,FALSE,"Monthly Cust &gt;=4 Int"}</definedName>
    <definedName name="FDSDFSF" localSheetId="15" hidden="1">{#N/A,#N/A,FALSE,"Monthly SAIFI";#N/A,#N/A,FALSE,"Yearly SAIFI";#N/A,#N/A,FALSE,"Monthly CAIDI";#N/A,#N/A,FALSE,"Yearly CAIDI";#N/A,#N/A,FALSE,"Monthly SAIDI";#N/A,#N/A,FALSE,"Yearly SAIDI";#N/A,#N/A,FALSE,"Monthly MAIFI";#N/A,#N/A,FALSE,"Yearly MAIFI";#N/A,#N/A,FALSE,"Monthly Cust &gt;=4 Int"}</definedName>
    <definedName name="FDSDFSF" localSheetId="16"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#REF!</definedName>
    <definedName name="FEB00" localSheetId="21" hidden="1">{#N/A,#N/A,FALSE,"ARREC"}</definedName>
    <definedName name="FEB00" localSheetId="24" hidden="1">{#N/A,#N/A,FALSE,"ARREC"}</definedName>
    <definedName name="FEB00" localSheetId="3" hidden="1">{#N/A,#N/A,FALSE,"ARREC"}</definedName>
    <definedName name="FEB00" localSheetId="14" hidden="1">{#N/A,#N/A,FALSE,"ARREC"}</definedName>
    <definedName name="FEB00" localSheetId="15" hidden="1">{#N/A,#N/A,FALSE,"ARREC"}</definedName>
    <definedName name="FEB00" localSheetId="16" hidden="1">{#N/A,#N/A,FALSE,"ARREC"}</definedName>
    <definedName name="FEB00" hidden="1">{#N/A,#N/A,FALSE,"ARREC"}</definedName>
    <definedName name="FED">#REF!</definedName>
    <definedName name="fed_inc_tax">#REF!</definedName>
    <definedName name="FEDCUME">#REF!</definedName>
    <definedName name="FEDCURR">#REF!</definedName>
    <definedName name="FEDDEFERREDTAX">#REF!</definedName>
    <definedName name="Federal___Other_Inc_Tax_CPM">#REF!</definedName>
    <definedName name="FEDLIFE">#REF!</definedName>
    <definedName name="FEDMETH">#REF!</definedName>
    <definedName name="FEDNO">#REF!</definedName>
    <definedName name="FEDRATE">#REF!</definedName>
    <definedName name="FEDYR">#REF!</definedName>
    <definedName name="FEDYRNO">#REF!</definedName>
    <definedName name="ff" localSheetId="21" hidden="1">{#N/A,#N/A,FALSE,"Monthly SAIFI";#N/A,#N/A,FALSE,"Yearly SAIFI";#N/A,#N/A,FALSE,"Monthly CAIDI";#N/A,#N/A,FALSE,"Yearly CAIDI";#N/A,#N/A,FALSE,"Monthly SAIDI";#N/A,#N/A,FALSE,"Yearly SAIDI";#N/A,#N/A,FALSE,"Monthly MAIFI";#N/A,#N/A,FALSE,"Yearly MAIFI";#N/A,#N/A,FALSE,"Monthly Cust &gt;=4 Int"}</definedName>
    <definedName name="ff" localSheetId="24" hidden="1">{#N/A,#N/A,FALSE,"Monthly SAIFI";#N/A,#N/A,FALSE,"Yearly SAIFI";#N/A,#N/A,FALSE,"Monthly CAIDI";#N/A,#N/A,FALSE,"Yearly CAIDI";#N/A,#N/A,FALSE,"Monthly SAIDI";#N/A,#N/A,FALSE,"Yearly SAIDI";#N/A,#N/A,FALSE,"Monthly MAIFI";#N/A,#N/A,FALSE,"Yearly MAIFI";#N/A,#N/A,FALSE,"Monthly Cust &gt;=4 Int"}</definedName>
    <definedName name="ff" localSheetId="3" hidden="1">{#N/A,#N/A,FALSE,"Monthly SAIFI";#N/A,#N/A,FALSE,"Yearly SAIFI";#N/A,#N/A,FALSE,"Monthly CAIDI";#N/A,#N/A,FALSE,"Yearly CAIDI";#N/A,#N/A,FALSE,"Monthly SAIDI";#N/A,#N/A,FALSE,"Yearly SAIDI";#N/A,#N/A,FALSE,"Monthly MAIFI";#N/A,#N/A,FALSE,"Yearly MAIFI";#N/A,#N/A,FALSE,"Monthly Cust &gt;=4 Int"}</definedName>
    <definedName name="ff" localSheetId="14" hidden="1">{#N/A,#N/A,FALSE,"Monthly SAIFI";#N/A,#N/A,FALSE,"Yearly SAIFI";#N/A,#N/A,FALSE,"Monthly CAIDI";#N/A,#N/A,FALSE,"Yearly CAIDI";#N/A,#N/A,FALSE,"Monthly SAIDI";#N/A,#N/A,FALSE,"Yearly SAIDI";#N/A,#N/A,FALSE,"Monthly MAIFI";#N/A,#N/A,FALSE,"Yearly MAIFI";#N/A,#N/A,FALSE,"Monthly Cust &gt;=4 Int"}</definedName>
    <definedName name="ff" localSheetId="15" hidden="1">{#N/A,#N/A,FALSE,"Monthly SAIFI";#N/A,#N/A,FALSE,"Yearly SAIFI";#N/A,#N/A,FALSE,"Monthly CAIDI";#N/A,#N/A,FALSE,"Yearly CAIDI";#N/A,#N/A,FALSE,"Monthly SAIDI";#N/A,#N/A,FALSE,"Yearly SAIDI";#N/A,#N/A,FALSE,"Monthly MAIFI";#N/A,#N/A,FALSE,"Yearly MAIFI";#N/A,#N/A,FALSE,"Monthly Cust &gt;=4 Int"}</definedName>
    <definedName name="ff" localSheetId="16"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1_INPUT">#REF!</definedName>
    <definedName name="FF1_INPUT_columns">#REF!</definedName>
    <definedName name="fff" localSheetId="21" hidden="1">{#N/A,#N/A,FALSE,"Monthly SAIFI";#N/A,#N/A,FALSE,"Yearly SAIFI";#N/A,#N/A,FALSE,"Monthly CAIDI";#N/A,#N/A,FALSE,"Yearly CAIDI";#N/A,#N/A,FALSE,"Monthly SAIDI";#N/A,#N/A,FALSE,"Yearly SAIDI";#N/A,#N/A,FALSE,"Monthly MAIFI";#N/A,#N/A,FALSE,"Yearly MAIFI";#N/A,#N/A,FALSE,"Monthly Cust &gt;=4 Int"}</definedName>
    <definedName name="fff" localSheetId="24" hidden="1">{#N/A,#N/A,FALSE,"Monthly SAIFI";#N/A,#N/A,FALSE,"Yearly SAIFI";#N/A,#N/A,FALSE,"Monthly CAIDI";#N/A,#N/A,FALSE,"Yearly CAIDI";#N/A,#N/A,FALSE,"Monthly SAIDI";#N/A,#N/A,FALSE,"Yearly SAIDI";#N/A,#N/A,FALSE,"Monthly MAIFI";#N/A,#N/A,FALSE,"Yearly MAIFI";#N/A,#N/A,FALSE,"Monthly Cust &gt;=4 Int"}</definedName>
    <definedName name="fff" localSheetId="3" hidden="1">{#N/A,#N/A,FALSE,"Monthly SAIFI";#N/A,#N/A,FALSE,"Yearly SAIFI";#N/A,#N/A,FALSE,"Monthly CAIDI";#N/A,#N/A,FALSE,"Yearly CAIDI";#N/A,#N/A,FALSE,"Monthly SAIDI";#N/A,#N/A,FALSE,"Yearly SAIDI";#N/A,#N/A,FALSE,"Monthly MAIFI";#N/A,#N/A,FALSE,"Yearly MAIFI";#N/A,#N/A,FALSE,"Monthly Cust &gt;=4 Int"}</definedName>
    <definedName name="fff" localSheetId="14" hidden="1">{#N/A,#N/A,FALSE,"Monthly SAIFI";#N/A,#N/A,FALSE,"Yearly SAIFI";#N/A,#N/A,FALSE,"Monthly CAIDI";#N/A,#N/A,FALSE,"Yearly CAIDI";#N/A,#N/A,FALSE,"Monthly SAIDI";#N/A,#N/A,FALSE,"Yearly SAIDI";#N/A,#N/A,FALSE,"Monthly MAIFI";#N/A,#N/A,FALSE,"Yearly MAIFI";#N/A,#N/A,FALSE,"Monthly Cust &gt;=4 Int"}</definedName>
    <definedName name="fff" localSheetId="15" hidden="1">{#N/A,#N/A,FALSE,"Monthly SAIFI";#N/A,#N/A,FALSE,"Yearly SAIFI";#N/A,#N/A,FALSE,"Monthly CAIDI";#N/A,#N/A,FALSE,"Yearly CAIDI";#N/A,#N/A,FALSE,"Monthly SAIDI";#N/A,#N/A,FALSE,"Yearly SAIDI";#N/A,#N/A,FALSE,"Monthly MAIFI";#N/A,#N/A,FALSE,"Yearly MAIFI";#N/A,#N/A,FALSE,"Monthly Cust &gt;=4 Int"}</definedName>
    <definedName name="fff" localSheetId="16"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jghjfgjf" localSheetId="21" hidden="1">{#N/A,#N/A,FALSE,"Monthly SAIFI";#N/A,#N/A,FALSE,"Yearly SAIFI";#N/A,#N/A,FALSE,"Monthly CAIDI";#N/A,#N/A,FALSE,"Yearly CAIDI";#N/A,#N/A,FALSE,"Monthly SAIDI";#N/A,#N/A,FALSE,"Yearly SAIDI";#N/A,#N/A,FALSE,"Monthly MAIFI";#N/A,#N/A,FALSE,"Yearly MAIFI";#N/A,#N/A,FALSE,"Monthly Cust &gt;=4 Int"}</definedName>
    <definedName name="fghjghjfgjf" localSheetId="24" hidden="1">{#N/A,#N/A,FALSE,"Monthly SAIFI";#N/A,#N/A,FALSE,"Yearly SAIFI";#N/A,#N/A,FALSE,"Monthly CAIDI";#N/A,#N/A,FALSE,"Yearly CAIDI";#N/A,#N/A,FALSE,"Monthly SAIDI";#N/A,#N/A,FALSE,"Yearly SAIDI";#N/A,#N/A,FALSE,"Monthly MAIFI";#N/A,#N/A,FALSE,"Yearly MAIFI";#N/A,#N/A,FALSE,"Monthly Cust &gt;=4 Int"}</definedName>
    <definedName name="fghjghjfgjf" localSheetId="3" hidden="1">{#N/A,#N/A,FALSE,"Monthly SAIFI";#N/A,#N/A,FALSE,"Yearly SAIFI";#N/A,#N/A,FALSE,"Monthly CAIDI";#N/A,#N/A,FALSE,"Yearly CAIDI";#N/A,#N/A,FALSE,"Monthly SAIDI";#N/A,#N/A,FALSE,"Yearly SAIDI";#N/A,#N/A,FALSE,"Monthly MAIFI";#N/A,#N/A,FALSE,"Yearly MAIFI";#N/A,#N/A,FALSE,"Monthly Cust &gt;=4 Int"}</definedName>
    <definedName name="fghjghjfgjf" localSheetId="14" hidden="1">{#N/A,#N/A,FALSE,"Monthly SAIFI";#N/A,#N/A,FALSE,"Yearly SAIFI";#N/A,#N/A,FALSE,"Monthly CAIDI";#N/A,#N/A,FALSE,"Yearly CAIDI";#N/A,#N/A,FALSE,"Monthly SAIDI";#N/A,#N/A,FALSE,"Yearly SAIDI";#N/A,#N/A,FALSE,"Monthly MAIFI";#N/A,#N/A,FALSE,"Yearly MAIFI";#N/A,#N/A,FALSE,"Monthly Cust &gt;=4 Int"}</definedName>
    <definedName name="fghjghjfgjf" localSheetId="15" hidden="1">{#N/A,#N/A,FALSE,"Monthly SAIFI";#N/A,#N/A,FALSE,"Yearly SAIFI";#N/A,#N/A,FALSE,"Monthly CAIDI";#N/A,#N/A,FALSE,"Yearly CAIDI";#N/A,#N/A,FALSE,"Monthly SAIDI";#N/A,#N/A,FALSE,"Yearly SAIDI";#N/A,#N/A,FALSE,"Monthly MAIFI";#N/A,#N/A,FALSE,"Yearly MAIFI";#N/A,#N/A,FALSE,"Monthly Cust &gt;=4 Int"}</definedName>
    <definedName name="fghjghjfgjf" localSheetId="16"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ieldNo">#REF!</definedName>
    <definedName name="fieldProd">#REF!</definedName>
    <definedName name="fieldSalary">#REF!</definedName>
    <definedName name="FIN" localSheetId="3">#REF!</definedName>
    <definedName name="FIN">#REF!</definedName>
    <definedName name="Final_Consolidation" localSheetId="3">#REF!</definedName>
    <definedName name="Final_Consolidation">#REF!</definedName>
    <definedName name="Financing_Sources__Uses__CPM" localSheetId="3">#REF!</definedName>
    <definedName name="Financing_Sources__Uses__CPM">#REF!</definedName>
    <definedName name="FINAWOFF">#REF!</definedName>
    <definedName name="FIT">#REF!</definedName>
    <definedName name="FIVE">#N/A</definedName>
    <definedName name="fleet_cap">#REF!</definedName>
    <definedName name="fleet_total">#REF!</definedName>
    <definedName name="FORM" localSheetId="3">#REF!</definedName>
    <definedName name="FORM">#REF!</definedName>
    <definedName name="Format" localSheetId="3">#REF!</definedName>
    <definedName name="Format">#REF!</definedName>
    <definedName name="Forms" localSheetId="3">#REF!</definedName>
    <definedName name="Forms">#REF!</definedName>
    <definedName name="Fossil_BGS">#REF!</definedName>
    <definedName name="Fossil_Secur_Date">#REF!</definedName>
    <definedName name="FOUR">#N/A</definedName>
    <definedName name="fp">#REF!</definedName>
    <definedName name="Free_Cash_Flow_CPM">#REF!</definedName>
    <definedName name="FREV">#REF!</definedName>
    <definedName name="fsdafasf" localSheetId="21" hidden="1">{#N/A,#N/A,FALSE,"Monthly SAIFI";#N/A,#N/A,FALSE,"Yearly SAIFI";#N/A,#N/A,FALSE,"Monthly CAIDI";#N/A,#N/A,FALSE,"Yearly CAIDI";#N/A,#N/A,FALSE,"Monthly SAIDI";#N/A,#N/A,FALSE,"Yearly SAIDI";#N/A,#N/A,FALSE,"Monthly MAIFI";#N/A,#N/A,FALSE,"Yearly MAIFI";#N/A,#N/A,FALSE,"Monthly Cust &gt;=4 Int"}</definedName>
    <definedName name="fsdafasf" localSheetId="24" hidden="1">{#N/A,#N/A,FALSE,"Monthly SAIFI";#N/A,#N/A,FALSE,"Yearly SAIFI";#N/A,#N/A,FALSE,"Monthly CAIDI";#N/A,#N/A,FALSE,"Yearly CAIDI";#N/A,#N/A,FALSE,"Monthly SAIDI";#N/A,#N/A,FALSE,"Yearly SAIDI";#N/A,#N/A,FALSE,"Monthly MAIFI";#N/A,#N/A,FALSE,"Yearly MAIFI";#N/A,#N/A,FALSE,"Monthly Cust &gt;=4 Int"}</definedName>
    <definedName name="fsdafasf" localSheetId="3" hidden="1">{#N/A,#N/A,FALSE,"Monthly SAIFI";#N/A,#N/A,FALSE,"Yearly SAIFI";#N/A,#N/A,FALSE,"Monthly CAIDI";#N/A,#N/A,FALSE,"Yearly CAIDI";#N/A,#N/A,FALSE,"Monthly SAIDI";#N/A,#N/A,FALSE,"Yearly SAIDI";#N/A,#N/A,FALSE,"Monthly MAIFI";#N/A,#N/A,FALSE,"Yearly MAIFI";#N/A,#N/A,FALSE,"Monthly Cust &gt;=4 Int"}</definedName>
    <definedName name="fsdafasf" localSheetId="14" hidden="1">{#N/A,#N/A,FALSE,"Monthly SAIFI";#N/A,#N/A,FALSE,"Yearly SAIFI";#N/A,#N/A,FALSE,"Monthly CAIDI";#N/A,#N/A,FALSE,"Yearly CAIDI";#N/A,#N/A,FALSE,"Monthly SAIDI";#N/A,#N/A,FALSE,"Yearly SAIDI";#N/A,#N/A,FALSE,"Monthly MAIFI";#N/A,#N/A,FALSE,"Yearly MAIFI";#N/A,#N/A,FALSE,"Monthly Cust &gt;=4 Int"}</definedName>
    <definedName name="fsdafasf" localSheetId="15" hidden="1">{#N/A,#N/A,FALSE,"Monthly SAIFI";#N/A,#N/A,FALSE,"Yearly SAIFI";#N/A,#N/A,FALSE,"Monthly CAIDI";#N/A,#N/A,FALSE,"Yearly CAIDI";#N/A,#N/A,FALSE,"Monthly SAIDI";#N/A,#N/A,FALSE,"Yearly SAIDI";#N/A,#N/A,FALSE,"Monthly MAIFI";#N/A,#N/A,FALSE,"Yearly MAIFI";#N/A,#N/A,FALSE,"Monthly Cust &gt;=4 Int"}</definedName>
    <definedName name="fsdafasf" localSheetId="16"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21" hidden="1">{#N/A,#N/A,FALSE,"Monthly SAIFI";#N/A,#N/A,FALSE,"Yearly SAIFI";#N/A,#N/A,FALSE,"Monthly CAIDI";#N/A,#N/A,FALSE,"Yearly CAIDI";#N/A,#N/A,FALSE,"Monthly SAIDI";#N/A,#N/A,FALSE,"Yearly SAIDI";#N/A,#N/A,FALSE,"Monthly MAIFI";#N/A,#N/A,FALSE,"Yearly MAIFI";#N/A,#N/A,FALSE,"Monthly Cust &gt;=4 Int"}</definedName>
    <definedName name="fsdfsfs" localSheetId="24" hidden="1">{#N/A,#N/A,FALSE,"Monthly SAIFI";#N/A,#N/A,FALSE,"Yearly SAIFI";#N/A,#N/A,FALSE,"Monthly CAIDI";#N/A,#N/A,FALSE,"Yearly CAIDI";#N/A,#N/A,FALSE,"Monthly SAIDI";#N/A,#N/A,FALSE,"Yearly SAIDI";#N/A,#N/A,FALSE,"Monthly MAIFI";#N/A,#N/A,FALSE,"Yearly MAIFI";#N/A,#N/A,FALSE,"Monthly Cust &gt;=4 Int"}</definedName>
    <definedName name="fsdfsfs" localSheetId="3" hidden="1">{#N/A,#N/A,FALSE,"Monthly SAIFI";#N/A,#N/A,FALSE,"Yearly SAIFI";#N/A,#N/A,FALSE,"Monthly CAIDI";#N/A,#N/A,FALSE,"Yearly CAIDI";#N/A,#N/A,FALSE,"Monthly SAIDI";#N/A,#N/A,FALSE,"Yearly SAIDI";#N/A,#N/A,FALSE,"Monthly MAIFI";#N/A,#N/A,FALSE,"Yearly MAIFI";#N/A,#N/A,FALSE,"Monthly Cust &gt;=4 Int"}</definedName>
    <definedName name="fsdfsfs" localSheetId="14" hidden="1">{#N/A,#N/A,FALSE,"Monthly SAIFI";#N/A,#N/A,FALSE,"Yearly SAIFI";#N/A,#N/A,FALSE,"Monthly CAIDI";#N/A,#N/A,FALSE,"Yearly CAIDI";#N/A,#N/A,FALSE,"Monthly SAIDI";#N/A,#N/A,FALSE,"Yearly SAIDI";#N/A,#N/A,FALSE,"Monthly MAIFI";#N/A,#N/A,FALSE,"Yearly MAIFI";#N/A,#N/A,FALSE,"Monthly Cust &gt;=4 Int"}</definedName>
    <definedName name="fsdfsfs" localSheetId="15" hidden="1">{#N/A,#N/A,FALSE,"Monthly SAIFI";#N/A,#N/A,FALSE,"Yearly SAIFI";#N/A,#N/A,FALSE,"Monthly CAIDI";#N/A,#N/A,FALSE,"Yearly CAIDI";#N/A,#N/A,FALSE,"Monthly SAIDI";#N/A,#N/A,FALSE,"Yearly SAIDI";#N/A,#N/A,FALSE,"Monthly MAIFI";#N/A,#N/A,FALSE,"Yearly MAIFI";#N/A,#N/A,FALSE,"Monthly Cust &gt;=4 Int"}</definedName>
    <definedName name="fsdfsfs" localSheetId="16"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21" hidden="1">{#N/A,#N/A,FALSE,"Monthly SAIFI";#N/A,#N/A,FALSE,"Yearly SAIFI";#N/A,#N/A,FALSE,"Monthly CAIDI";#N/A,#N/A,FALSE,"Yearly CAIDI";#N/A,#N/A,FALSE,"Monthly SAIDI";#N/A,#N/A,FALSE,"Yearly SAIDI";#N/A,#N/A,FALSE,"Monthly MAIFI";#N/A,#N/A,FALSE,"Yearly MAIFI";#N/A,#N/A,FALSE,"Monthly Cust &gt;=4 Int"}</definedName>
    <definedName name="fsdfsfsdfasfa" localSheetId="24" hidden="1">{#N/A,#N/A,FALSE,"Monthly SAIFI";#N/A,#N/A,FALSE,"Yearly SAIFI";#N/A,#N/A,FALSE,"Monthly CAIDI";#N/A,#N/A,FALSE,"Yearly CAIDI";#N/A,#N/A,FALSE,"Monthly SAIDI";#N/A,#N/A,FALSE,"Yearly SAIDI";#N/A,#N/A,FALSE,"Monthly MAIFI";#N/A,#N/A,FALSE,"Yearly MAIFI";#N/A,#N/A,FALSE,"Monthly Cust &gt;=4 Int"}</definedName>
    <definedName name="fsdfsfsdfasfa" localSheetId="3" hidden="1">{#N/A,#N/A,FALSE,"Monthly SAIFI";#N/A,#N/A,FALSE,"Yearly SAIFI";#N/A,#N/A,FALSE,"Monthly CAIDI";#N/A,#N/A,FALSE,"Yearly CAIDI";#N/A,#N/A,FALSE,"Monthly SAIDI";#N/A,#N/A,FALSE,"Yearly SAIDI";#N/A,#N/A,FALSE,"Monthly MAIFI";#N/A,#N/A,FALSE,"Yearly MAIFI";#N/A,#N/A,FALSE,"Monthly Cust &gt;=4 Int"}</definedName>
    <definedName name="fsdfsfsdfasfa" localSheetId="14" hidden="1">{#N/A,#N/A,FALSE,"Monthly SAIFI";#N/A,#N/A,FALSE,"Yearly SAIFI";#N/A,#N/A,FALSE,"Monthly CAIDI";#N/A,#N/A,FALSE,"Yearly CAIDI";#N/A,#N/A,FALSE,"Monthly SAIDI";#N/A,#N/A,FALSE,"Yearly SAIDI";#N/A,#N/A,FALSE,"Monthly MAIFI";#N/A,#N/A,FALSE,"Yearly MAIFI";#N/A,#N/A,FALSE,"Monthly Cust &gt;=4 Int"}</definedName>
    <definedName name="fsdfsfsdfasfa" localSheetId="15" hidden="1">{#N/A,#N/A,FALSE,"Monthly SAIFI";#N/A,#N/A,FALSE,"Yearly SAIFI";#N/A,#N/A,FALSE,"Monthly CAIDI";#N/A,#N/A,FALSE,"Yearly CAIDI";#N/A,#N/A,FALSE,"Monthly SAIDI";#N/A,#N/A,FALSE,"Yearly SAIDI";#N/A,#N/A,FALSE,"Monthly MAIFI";#N/A,#N/A,FALSE,"Yearly MAIFI";#N/A,#N/A,FALSE,"Monthly Cust &gt;=4 Int"}</definedName>
    <definedName name="fsdfsfsdfasfa" localSheetId="16"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sfsafasf" localSheetId="21" hidden="1">{#N/A,#N/A,FALSE,"Monthly SAIFI";#N/A,#N/A,FALSE,"Yearly SAIFI";#N/A,#N/A,FALSE,"Monthly CAIDI";#N/A,#N/A,FALSE,"Yearly CAIDI";#N/A,#N/A,FALSE,"Monthly SAIDI";#N/A,#N/A,FALSE,"Yearly SAIDI";#N/A,#N/A,FALSE,"Monthly MAIFI";#N/A,#N/A,FALSE,"Yearly MAIFI";#N/A,#N/A,FALSE,"Monthly Cust &gt;=4 Int"}</definedName>
    <definedName name="fsfsfsafasf" localSheetId="24" hidden="1">{#N/A,#N/A,FALSE,"Monthly SAIFI";#N/A,#N/A,FALSE,"Yearly SAIFI";#N/A,#N/A,FALSE,"Monthly CAIDI";#N/A,#N/A,FALSE,"Yearly CAIDI";#N/A,#N/A,FALSE,"Monthly SAIDI";#N/A,#N/A,FALSE,"Yearly SAIDI";#N/A,#N/A,FALSE,"Monthly MAIFI";#N/A,#N/A,FALSE,"Yearly MAIFI";#N/A,#N/A,FALSE,"Monthly Cust &gt;=4 Int"}</definedName>
    <definedName name="fsfsfsafasf" localSheetId="3" hidden="1">{#N/A,#N/A,FALSE,"Monthly SAIFI";#N/A,#N/A,FALSE,"Yearly SAIFI";#N/A,#N/A,FALSE,"Monthly CAIDI";#N/A,#N/A,FALSE,"Yearly CAIDI";#N/A,#N/A,FALSE,"Monthly SAIDI";#N/A,#N/A,FALSE,"Yearly SAIDI";#N/A,#N/A,FALSE,"Monthly MAIFI";#N/A,#N/A,FALSE,"Yearly MAIFI";#N/A,#N/A,FALSE,"Monthly Cust &gt;=4 Int"}</definedName>
    <definedName name="fsfsfsafasf" localSheetId="14" hidden="1">{#N/A,#N/A,FALSE,"Monthly SAIFI";#N/A,#N/A,FALSE,"Yearly SAIFI";#N/A,#N/A,FALSE,"Monthly CAIDI";#N/A,#N/A,FALSE,"Yearly CAIDI";#N/A,#N/A,FALSE,"Monthly SAIDI";#N/A,#N/A,FALSE,"Yearly SAIDI";#N/A,#N/A,FALSE,"Monthly MAIFI";#N/A,#N/A,FALSE,"Yearly MAIFI";#N/A,#N/A,FALSE,"Monthly Cust &gt;=4 Int"}</definedName>
    <definedName name="fsfsfsafasf" localSheetId="15" hidden="1">{#N/A,#N/A,FALSE,"Monthly SAIFI";#N/A,#N/A,FALSE,"Yearly SAIFI";#N/A,#N/A,FALSE,"Monthly CAIDI";#N/A,#N/A,FALSE,"Yearly CAIDI";#N/A,#N/A,FALSE,"Monthly SAIDI";#N/A,#N/A,FALSE,"Yearly SAIDI";#N/A,#N/A,FALSE,"Monthly MAIFI";#N/A,#N/A,FALSE,"Yearly MAIFI";#N/A,#N/A,FALSE,"Monthly Cust &gt;=4 Int"}</definedName>
    <definedName name="fsfsfsafasf" localSheetId="16"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uel">#REF!</definedName>
    <definedName name="Fuel___PP_Cost_of_Gas">#REF!</definedName>
    <definedName name="Fuel___PP_Cost_of_Gas_CPM">#REF!</definedName>
    <definedName name="Fuel_and_Purchased_Power___Affiliate">#REF!</definedName>
    <definedName name="Fuel_and_Purchased_Power___External">#REF!</definedName>
    <definedName name="Fuel_Gas">#REF!</definedName>
    <definedName name="full_credit">#REF!</definedName>
    <definedName name="fullyrcredit100" localSheetId="3">#REF!</definedName>
    <definedName name="fullyrcredit100">#REF!</definedName>
    <definedName name="fullyrcredit101" localSheetId="3">#REF!</definedName>
    <definedName name="fullyrcredit101">#REF!</definedName>
    <definedName name="fullyrcredit102" localSheetId="3">#REF!</definedName>
    <definedName name="fullyrcredit102">#REF!</definedName>
    <definedName name="fullyrcredit103">#REF!</definedName>
    <definedName name="fullyrcredit99">#REF!</definedName>
    <definedName name="fwrwerwerwerwer" localSheetId="21" hidden="1">{#N/A,#N/A,FALSE,"Monthly SAIFI";#N/A,#N/A,FALSE,"Yearly SAIFI";#N/A,#N/A,FALSE,"Monthly CAIDI";#N/A,#N/A,FALSE,"Yearly CAIDI";#N/A,#N/A,FALSE,"Monthly SAIDI";#N/A,#N/A,FALSE,"Yearly SAIDI";#N/A,#N/A,FALSE,"Monthly MAIFI";#N/A,#N/A,FALSE,"Yearly MAIFI";#N/A,#N/A,FALSE,"Monthly Cust &gt;=4 Int"}</definedName>
    <definedName name="fwrwerwerwerwer" localSheetId="24" hidden="1">{#N/A,#N/A,FALSE,"Monthly SAIFI";#N/A,#N/A,FALSE,"Yearly SAIFI";#N/A,#N/A,FALSE,"Monthly CAIDI";#N/A,#N/A,FALSE,"Yearly CAIDI";#N/A,#N/A,FALSE,"Monthly SAIDI";#N/A,#N/A,FALSE,"Yearly SAIDI";#N/A,#N/A,FALSE,"Monthly MAIFI";#N/A,#N/A,FALSE,"Yearly MAIFI";#N/A,#N/A,FALSE,"Monthly Cust &gt;=4 Int"}</definedName>
    <definedName name="fwrwerwerwerwer" localSheetId="3" hidden="1">{#N/A,#N/A,FALSE,"Monthly SAIFI";#N/A,#N/A,FALSE,"Yearly SAIFI";#N/A,#N/A,FALSE,"Monthly CAIDI";#N/A,#N/A,FALSE,"Yearly CAIDI";#N/A,#N/A,FALSE,"Monthly SAIDI";#N/A,#N/A,FALSE,"Yearly SAIDI";#N/A,#N/A,FALSE,"Monthly MAIFI";#N/A,#N/A,FALSE,"Yearly MAIFI";#N/A,#N/A,FALSE,"Monthly Cust &gt;=4 Int"}</definedName>
    <definedName name="fwrwerwerwerwer" localSheetId="14" hidden="1">{#N/A,#N/A,FALSE,"Monthly SAIFI";#N/A,#N/A,FALSE,"Yearly SAIFI";#N/A,#N/A,FALSE,"Monthly CAIDI";#N/A,#N/A,FALSE,"Yearly CAIDI";#N/A,#N/A,FALSE,"Monthly SAIDI";#N/A,#N/A,FALSE,"Yearly SAIDI";#N/A,#N/A,FALSE,"Monthly MAIFI";#N/A,#N/A,FALSE,"Yearly MAIFI";#N/A,#N/A,FALSE,"Monthly Cust &gt;=4 Int"}</definedName>
    <definedName name="fwrwerwerwerwer" localSheetId="15" hidden="1">{#N/A,#N/A,FALSE,"Monthly SAIFI";#N/A,#N/A,FALSE,"Yearly SAIFI";#N/A,#N/A,FALSE,"Monthly CAIDI";#N/A,#N/A,FALSE,"Yearly CAIDI";#N/A,#N/A,FALSE,"Monthly SAIDI";#N/A,#N/A,FALSE,"Yearly SAIDI";#N/A,#N/A,FALSE,"Monthly MAIFI";#N/A,#N/A,FALSE,"Yearly MAIFI";#N/A,#N/A,FALSE,"Monthly Cust &gt;=4 Int"}</definedName>
    <definedName name="fwrwerwerwerwer" localSheetId="16"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FY1999_AU_ACTY_ACCT">#REF!</definedName>
    <definedName name="FYE">#REF!</definedName>
    <definedName name="FYR">#REF!</definedName>
    <definedName name="FYY" localSheetId="3">#REF!</definedName>
    <definedName name="FYY">#REF!</definedName>
    <definedName name="FYYYY" localSheetId="3">#REF!</definedName>
    <definedName name="FYYYY">#REF!</definedName>
    <definedName name="Gain__Loss_on_Sale_of_Joint_Ventures" localSheetId="3">#REF!</definedName>
    <definedName name="Gain__Loss_on_Sale_of_Joint_Ventures">#REF!</definedName>
    <definedName name="Gas">#REF!</definedName>
    <definedName name="Gas_Dist_Purch_Acct">#REF!</definedName>
    <definedName name="Gas_Dist_Purch_Acct_YR_2005">#REF!</definedName>
    <definedName name="Gas_Dist_Purch_Acct_YR_2006">#REF!</definedName>
    <definedName name="Gas_Dist_Purch_Acct_YR_2007">#REF!</definedName>
    <definedName name="Gas_Dist_Purch_Acct_YR_2008">#REF!</definedName>
    <definedName name="Gas_Marketing_Purch_Acct" localSheetId="3">#REF!</definedName>
    <definedName name="Gas_Marketing_Purch_Acct">#REF!</definedName>
    <definedName name="Gas_Marketing_Purch_Acct_YR_2005">#REF!</definedName>
    <definedName name="Gas_Marketing_Purch_Acct_YR_2006">#REF!</definedName>
    <definedName name="Gas_Marketing_Purch_Acct_YR_2007">#REF!</definedName>
    <definedName name="Gas_Marketing_Purch_Acct_YR_2008">#REF!</definedName>
    <definedName name="Gas_Purchases___Affiliate" localSheetId="3">#REF!</definedName>
    <definedName name="Gas_Purchases___Affiliate">#REF!</definedName>
    <definedName name="Gas_Purchases___External" localSheetId="3">#REF!</definedName>
    <definedName name="Gas_Purchases___External">#REF!</definedName>
    <definedName name="Gas_Resources_Growth_YR_2003" localSheetId="3">#REF!</definedName>
    <definedName name="Gas_Resources_Growth_YR_2003">#REF!</definedName>
    <definedName name="Gas_Resources_Growth_YR_2004">#REF!</definedName>
    <definedName name="Gas_Resources_Growth_YR_2005">#REF!</definedName>
    <definedName name="Gas_Resources_Growth_YR_2006">#REF!</definedName>
    <definedName name="Gas_Resources_Growth_YR_2007">#REF!</definedName>
    <definedName name="Gas_Resources_Growth_YR_2008">#REF!</definedName>
    <definedName name="Gas_Storage">#REF!</definedName>
    <definedName name="Gas_Storage_YR_2005">#REF!</definedName>
    <definedName name="Gas_Storage_YR_2006">#REF!</definedName>
    <definedName name="Gas_Storage_YR_2007">#REF!</definedName>
    <definedName name="Gas_Storage_YR_2008">#REF!</definedName>
    <definedName name="GASACT">#REF!</definedName>
    <definedName name="GASPA2003">#REF!</definedName>
    <definedName name="GASPA2004">#REF!</definedName>
    <definedName name="GASPA2005">#REF!</definedName>
    <definedName name="GASPA2006">#REF!</definedName>
    <definedName name="GASPA2007">#REF!</definedName>
    <definedName name="GASPA2008">#REF!</definedName>
    <definedName name="GasRes2003">#REF!</definedName>
    <definedName name="GasRes2004">#REF!</definedName>
    <definedName name="GasRes2005">#REF!</definedName>
    <definedName name="GasRes2006">#REF!</definedName>
    <definedName name="GasRes2007">#REF!</definedName>
    <definedName name="GasRes2008">#REF!</definedName>
    <definedName name="GBBCDEFTAXBAL">#REF!</definedName>
    <definedName name="GDR">#REF!</definedName>
    <definedName name="GDX">#REF!</definedName>
    <definedName name="GDX_TD">#REF!</definedName>
    <definedName name="GENERAL_HELP" localSheetId="3">#REF!</definedName>
    <definedName name="GENERAL_HELP">#REF!</definedName>
    <definedName name="General_Taxes" localSheetId="3">#REF!</definedName>
    <definedName name="General_Taxes">#REF!</definedName>
    <definedName name="General_Taxes_Payable" localSheetId="3">#REF!</definedName>
    <definedName name="General_Taxes_Payable">#REF!</definedName>
    <definedName name="Generation">#REF!</definedName>
    <definedName name="Generation_YR_2005">#REF!</definedName>
    <definedName name="Generation_YR_2006">#REF!</definedName>
    <definedName name="Generation_YR_2007">#REF!</definedName>
    <definedName name="Generation_YR_2008">#REF!</definedName>
    <definedName name="GenLedger">#REF!</definedName>
    <definedName name="ghjgfj" localSheetId="21" hidden="1">{#N/A,#N/A,FALSE,"Monthly SAIFI";#N/A,#N/A,FALSE,"Yearly SAIFI";#N/A,#N/A,FALSE,"Monthly CAIDI";#N/A,#N/A,FALSE,"Yearly CAIDI";#N/A,#N/A,FALSE,"Monthly SAIDI";#N/A,#N/A,FALSE,"Yearly SAIDI";#N/A,#N/A,FALSE,"Monthly MAIFI";#N/A,#N/A,FALSE,"Yearly MAIFI";#N/A,#N/A,FALSE,"Monthly Cust &gt;=4 Int"}</definedName>
    <definedName name="ghjgfj" localSheetId="24" hidden="1">{#N/A,#N/A,FALSE,"Monthly SAIFI";#N/A,#N/A,FALSE,"Yearly SAIFI";#N/A,#N/A,FALSE,"Monthly CAIDI";#N/A,#N/A,FALSE,"Yearly CAIDI";#N/A,#N/A,FALSE,"Monthly SAIDI";#N/A,#N/A,FALSE,"Yearly SAIDI";#N/A,#N/A,FALSE,"Monthly MAIFI";#N/A,#N/A,FALSE,"Yearly MAIFI";#N/A,#N/A,FALSE,"Monthly Cust &gt;=4 Int"}</definedName>
    <definedName name="ghjgfj" localSheetId="3" hidden="1">{#N/A,#N/A,FALSE,"Monthly SAIFI";#N/A,#N/A,FALSE,"Yearly SAIFI";#N/A,#N/A,FALSE,"Monthly CAIDI";#N/A,#N/A,FALSE,"Yearly CAIDI";#N/A,#N/A,FALSE,"Monthly SAIDI";#N/A,#N/A,FALSE,"Yearly SAIDI";#N/A,#N/A,FALSE,"Monthly MAIFI";#N/A,#N/A,FALSE,"Yearly MAIFI";#N/A,#N/A,FALSE,"Monthly Cust &gt;=4 Int"}</definedName>
    <definedName name="ghjgfj" localSheetId="14" hidden="1">{#N/A,#N/A,FALSE,"Monthly SAIFI";#N/A,#N/A,FALSE,"Yearly SAIFI";#N/A,#N/A,FALSE,"Monthly CAIDI";#N/A,#N/A,FALSE,"Yearly CAIDI";#N/A,#N/A,FALSE,"Monthly SAIDI";#N/A,#N/A,FALSE,"Yearly SAIDI";#N/A,#N/A,FALSE,"Monthly MAIFI";#N/A,#N/A,FALSE,"Yearly MAIFI";#N/A,#N/A,FALSE,"Monthly Cust &gt;=4 Int"}</definedName>
    <definedName name="ghjgfj" localSheetId="15" hidden="1">{#N/A,#N/A,FALSE,"Monthly SAIFI";#N/A,#N/A,FALSE,"Yearly SAIFI";#N/A,#N/A,FALSE,"Monthly CAIDI";#N/A,#N/A,FALSE,"Yearly CAIDI";#N/A,#N/A,FALSE,"Monthly SAIDI";#N/A,#N/A,FALSE,"Yearly SAIDI";#N/A,#N/A,FALSE,"Monthly MAIFI";#N/A,#N/A,FALSE,"Yearly MAIFI";#N/A,#N/A,FALSE,"Monthly Cust &gt;=4 Int"}</definedName>
    <definedName name="ghjgfj" localSheetId="16"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21" hidden="1">{#N/A,#N/A,FALSE,"Monthly SAIFI";#N/A,#N/A,FALSE,"Yearly SAIFI";#N/A,#N/A,FALSE,"Monthly CAIDI";#N/A,#N/A,FALSE,"Yearly CAIDI";#N/A,#N/A,FALSE,"Monthly SAIDI";#N/A,#N/A,FALSE,"Yearly SAIDI";#N/A,#N/A,FALSE,"Monthly MAIFI";#N/A,#N/A,FALSE,"Yearly MAIFI";#N/A,#N/A,FALSE,"Monthly Cust &gt;=4 Int"}</definedName>
    <definedName name="ghjgfjfj" localSheetId="24" hidden="1">{#N/A,#N/A,FALSE,"Monthly SAIFI";#N/A,#N/A,FALSE,"Yearly SAIFI";#N/A,#N/A,FALSE,"Monthly CAIDI";#N/A,#N/A,FALSE,"Yearly CAIDI";#N/A,#N/A,FALSE,"Monthly SAIDI";#N/A,#N/A,FALSE,"Yearly SAIDI";#N/A,#N/A,FALSE,"Monthly MAIFI";#N/A,#N/A,FALSE,"Yearly MAIFI";#N/A,#N/A,FALSE,"Monthly Cust &gt;=4 Int"}</definedName>
    <definedName name="ghjgfjfj" localSheetId="3" hidden="1">{#N/A,#N/A,FALSE,"Monthly SAIFI";#N/A,#N/A,FALSE,"Yearly SAIFI";#N/A,#N/A,FALSE,"Monthly CAIDI";#N/A,#N/A,FALSE,"Yearly CAIDI";#N/A,#N/A,FALSE,"Monthly SAIDI";#N/A,#N/A,FALSE,"Yearly SAIDI";#N/A,#N/A,FALSE,"Monthly MAIFI";#N/A,#N/A,FALSE,"Yearly MAIFI";#N/A,#N/A,FALSE,"Monthly Cust &gt;=4 Int"}</definedName>
    <definedName name="ghjgfjfj" localSheetId="14" hidden="1">{#N/A,#N/A,FALSE,"Monthly SAIFI";#N/A,#N/A,FALSE,"Yearly SAIFI";#N/A,#N/A,FALSE,"Monthly CAIDI";#N/A,#N/A,FALSE,"Yearly CAIDI";#N/A,#N/A,FALSE,"Monthly SAIDI";#N/A,#N/A,FALSE,"Yearly SAIDI";#N/A,#N/A,FALSE,"Monthly MAIFI";#N/A,#N/A,FALSE,"Yearly MAIFI";#N/A,#N/A,FALSE,"Monthly Cust &gt;=4 Int"}</definedName>
    <definedName name="ghjgfjfj" localSheetId="15" hidden="1">{#N/A,#N/A,FALSE,"Monthly SAIFI";#N/A,#N/A,FALSE,"Yearly SAIFI";#N/A,#N/A,FALSE,"Monthly CAIDI";#N/A,#N/A,FALSE,"Yearly CAIDI";#N/A,#N/A,FALSE,"Monthly SAIDI";#N/A,#N/A,FALSE,"Yearly SAIDI";#N/A,#N/A,FALSE,"Monthly MAIFI";#N/A,#N/A,FALSE,"Yearly MAIFI";#N/A,#N/A,FALSE,"Monthly Cust &gt;=4 Int"}</definedName>
    <definedName name="ghjgfjfj" localSheetId="16"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21" hidden="1">{#N/A,#N/A,FALSE,"Monthly SAIFI";#N/A,#N/A,FALSE,"Yearly SAIFI";#N/A,#N/A,FALSE,"Monthly CAIDI";#N/A,#N/A,FALSE,"Yearly CAIDI";#N/A,#N/A,FALSE,"Monthly SAIDI";#N/A,#N/A,FALSE,"Yearly SAIDI";#N/A,#N/A,FALSE,"Monthly MAIFI";#N/A,#N/A,FALSE,"Yearly MAIFI";#N/A,#N/A,FALSE,"Monthly Cust &gt;=4 Int"}</definedName>
    <definedName name="ghjgfjg" localSheetId="24" hidden="1">{#N/A,#N/A,FALSE,"Monthly SAIFI";#N/A,#N/A,FALSE,"Yearly SAIFI";#N/A,#N/A,FALSE,"Monthly CAIDI";#N/A,#N/A,FALSE,"Yearly CAIDI";#N/A,#N/A,FALSE,"Monthly SAIDI";#N/A,#N/A,FALSE,"Yearly SAIDI";#N/A,#N/A,FALSE,"Monthly MAIFI";#N/A,#N/A,FALSE,"Yearly MAIFI";#N/A,#N/A,FALSE,"Monthly Cust &gt;=4 Int"}</definedName>
    <definedName name="ghjgfjg" localSheetId="3" hidden="1">{#N/A,#N/A,FALSE,"Monthly SAIFI";#N/A,#N/A,FALSE,"Yearly SAIFI";#N/A,#N/A,FALSE,"Monthly CAIDI";#N/A,#N/A,FALSE,"Yearly CAIDI";#N/A,#N/A,FALSE,"Monthly SAIDI";#N/A,#N/A,FALSE,"Yearly SAIDI";#N/A,#N/A,FALSE,"Monthly MAIFI";#N/A,#N/A,FALSE,"Yearly MAIFI";#N/A,#N/A,FALSE,"Monthly Cust &gt;=4 Int"}</definedName>
    <definedName name="ghjgfjg" localSheetId="14" hidden="1">{#N/A,#N/A,FALSE,"Monthly SAIFI";#N/A,#N/A,FALSE,"Yearly SAIFI";#N/A,#N/A,FALSE,"Monthly CAIDI";#N/A,#N/A,FALSE,"Yearly CAIDI";#N/A,#N/A,FALSE,"Monthly SAIDI";#N/A,#N/A,FALSE,"Yearly SAIDI";#N/A,#N/A,FALSE,"Monthly MAIFI";#N/A,#N/A,FALSE,"Yearly MAIFI";#N/A,#N/A,FALSE,"Monthly Cust &gt;=4 Int"}</definedName>
    <definedName name="ghjgfjg" localSheetId="15" hidden="1">{#N/A,#N/A,FALSE,"Monthly SAIFI";#N/A,#N/A,FALSE,"Yearly SAIFI";#N/A,#N/A,FALSE,"Monthly CAIDI";#N/A,#N/A,FALSE,"Yearly CAIDI";#N/A,#N/A,FALSE,"Monthly SAIDI";#N/A,#N/A,FALSE,"Yearly SAIDI";#N/A,#N/A,FALSE,"Monthly MAIFI";#N/A,#N/A,FALSE,"Yearly MAIFI";#N/A,#N/A,FALSE,"Monthly Cust &gt;=4 Int"}</definedName>
    <definedName name="ghjgfjg" localSheetId="16"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21" hidden="1">{#N/A,#N/A,FALSE,"Monthly SAIFI";#N/A,#N/A,FALSE,"Yearly SAIFI";#N/A,#N/A,FALSE,"Monthly CAIDI";#N/A,#N/A,FALSE,"Yearly CAIDI";#N/A,#N/A,FALSE,"Monthly SAIDI";#N/A,#N/A,FALSE,"Yearly SAIDI";#N/A,#N/A,FALSE,"Monthly MAIFI";#N/A,#N/A,FALSE,"Yearly MAIFI";#N/A,#N/A,FALSE,"Monthly Cust &gt;=4 Int"}</definedName>
    <definedName name="ghjgjgfjf" localSheetId="24" hidden="1">{#N/A,#N/A,FALSE,"Monthly SAIFI";#N/A,#N/A,FALSE,"Yearly SAIFI";#N/A,#N/A,FALSE,"Monthly CAIDI";#N/A,#N/A,FALSE,"Yearly CAIDI";#N/A,#N/A,FALSE,"Monthly SAIDI";#N/A,#N/A,FALSE,"Yearly SAIDI";#N/A,#N/A,FALSE,"Monthly MAIFI";#N/A,#N/A,FALSE,"Yearly MAIFI";#N/A,#N/A,FALSE,"Monthly Cust &gt;=4 Int"}</definedName>
    <definedName name="ghjgjgfjf" localSheetId="3" hidden="1">{#N/A,#N/A,FALSE,"Monthly SAIFI";#N/A,#N/A,FALSE,"Yearly SAIFI";#N/A,#N/A,FALSE,"Monthly CAIDI";#N/A,#N/A,FALSE,"Yearly CAIDI";#N/A,#N/A,FALSE,"Monthly SAIDI";#N/A,#N/A,FALSE,"Yearly SAIDI";#N/A,#N/A,FALSE,"Monthly MAIFI";#N/A,#N/A,FALSE,"Yearly MAIFI";#N/A,#N/A,FALSE,"Monthly Cust &gt;=4 Int"}</definedName>
    <definedName name="ghjgjgfjf" localSheetId="14" hidden="1">{#N/A,#N/A,FALSE,"Monthly SAIFI";#N/A,#N/A,FALSE,"Yearly SAIFI";#N/A,#N/A,FALSE,"Monthly CAIDI";#N/A,#N/A,FALSE,"Yearly CAIDI";#N/A,#N/A,FALSE,"Monthly SAIDI";#N/A,#N/A,FALSE,"Yearly SAIDI";#N/A,#N/A,FALSE,"Monthly MAIFI";#N/A,#N/A,FALSE,"Yearly MAIFI";#N/A,#N/A,FALSE,"Monthly Cust &gt;=4 Int"}</definedName>
    <definedName name="ghjgjgfjf" localSheetId="15" hidden="1">{#N/A,#N/A,FALSE,"Monthly SAIFI";#N/A,#N/A,FALSE,"Yearly SAIFI";#N/A,#N/A,FALSE,"Monthly CAIDI";#N/A,#N/A,FALSE,"Yearly CAIDI";#N/A,#N/A,FALSE,"Monthly SAIDI";#N/A,#N/A,FALSE,"Yearly SAIDI";#N/A,#N/A,FALSE,"Monthly MAIFI";#N/A,#N/A,FALSE,"Yearly MAIFI";#N/A,#N/A,FALSE,"Monthly Cust &gt;=4 Int"}</definedName>
    <definedName name="ghjgjgfjf" localSheetId="16"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sBlank" localSheetId="24" hidden="1">ISBLANK(gIsRef)</definedName>
    <definedName name="gIsBlank" localSheetId="3" hidden="1">ISBLANK(gIsRef)</definedName>
    <definedName name="gIsBlank" hidden="1">ISBLANK(gIsRef)</definedName>
    <definedName name="gIsError" localSheetId="24" hidden="1">ISERROR(gIsRef)</definedName>
    <definedName name="gIsError" localSheetId="3" hidden="1">ISERROR(gIsRef)</definedName>
    <definedName name="gIsError" hidden="1">ISERROR(gIsRef)</definedName>
    <definedName name="gIsInPrintArea" localSheetId="24" hidden="1">NOT(ISERROR(gIsRef !Print_Area))</definedName>
    <definedName name="gIsInPrintArea" localSheetId="3" hidden="1">NOT(ISERROR(gIsRef !Print_Area))</definedName>
    <definedName name="gIsInPrintArea" hidden="1">NOT(ISERROR(gIsRef !Print_Area))</definedName>
    <definedName name="gIsInPrintTitles" localSheetId="24" hidden="1">NOT(ISERROR(gIsRef !Print_Titles))</definedName>
    <definedName name="gIsInPrintTitles" localSheetId="3" hidden="1">NOT(ISERROR(gIsRef !Print_Titles))</definedName>
    <definedName name="gIsInPrintTitles" hidden="1">NOT(ISERROR(gIsRef !Print_Titles))</definedName>
    <definedName name="gIsNumber" localSheetId="24" hidden="1">ISNUMBER(gIsRef)</definedName>
    <definedName name="gIsNumber" localSheetId="3" hidden="1">ISNUMBER(gIsRef)</definedName>
    <definedName name="gIsNumber" hidden="1">ISNUMBER(gIsRef)</definedName>
    <definedName name="gIsPreviousSheet" localSheetId="24" hidden="1">PrevShtCellValue(gIsRef)&lt;&gt;gIsRef</definedName>
    <definedName name="gIsPreviousSheet" localSheetId="3" hidden="1">PrevShtCellValue(gIsRef)&lt;&gt;gIsRef</definedName>
    <definedName name="gIsPreviousSheet" hidden="1">PrevShtCellValue(gIsRef)&lt;&gt;gIsRef</definedName>
    <definedName name="gIsRef" hidden="1">INDIRECT("rc",FALSE)</definedName>
    <definedName name="gIsText" localSheetId="24" hidden="1">ISTEXT(gIsRef)</definedName>
    <definedName name="gIsText" localSheetId="3" hidden="1">ISTEXT(gIsRef)</definedName>
    <definedName name="gIsText" hidden="1">ISTEXT(gIsRef)</definedName>
    <definedName name="gita" localSheetId="21" hidden="1">{#N/A,#N/A,FALSE,"O&amp;M by processes";#N/A,#N/A,FALSE,"Elec Act vs Bud";#N/A,#N/A,FALSE,"G&amp;A";#N/A,#N/A,FALSE,"BGS";#N/A,#N/A,FALSE,"Res Cost"}</definedName>
    <definedName name="gita" localSheetId="24" hidden="1">{#N/A,#N/A,FALSE,"O&amp;M by processes";#N/A,#N/A,FALSE,"Elec Act vs Bud";#N/A,#N/A,FALSE,"G&amp;A";#N/A,#N/A,FALSE,"BGS";#N/A,#N/A,FALSE,"Res Cost"}</definedName>
    <definedName name="gita" localSheetId="3" hidden="1">{#N/A,#N/A,FALSE,"O&amp;M by processes";#N/A,#N/A,FALSE,"Elec Act vs Bud";#N/A,#N/A,FALSE,"G&amp;A";#N/A,#N/A,FALSE,"BGS";#N/A,#N/A,FALSE,"Res Cost"}</definedName>
    <definedName name="gita" localSheetId="14" hidden="1">{#N/A,#N/A,FALSE,"O&amp;M by processes";#N/A,#N/A,FALSE,"Elec Act vs Bud";#N/A,#N/A,FALSE,"G&amp;A";#N/A,#N/A,FALSE,"BGS";#N/A,#N/A,FALSE,"Res Cost"}</definedName>
    <definedName name="gita" localSheetId="15" hidden="1">{#N/A,#N/A,FALSE,"O&amp;M by processes";#N/A,#N/A,FALSE,"Elec Act vs Bud";#N/A,#N/A,FALSE,"G&amp;A";#N/A,#N/A,FALSE,"BGS";#N/A,#N/A,FALSE,"Res Cost"}</definedName>
    <definedName name="gita" localSheetId="16" hidden="1">{#N/A,#N/A,FALSE,"O&amp;M by processes";#N/A,#N/A,FALSE,"Elec Act vs Bud";#N/A,#N/A,FALSE,"G&amp;A";#N/A,#N/A,FALSE,"BGS";#N/A,#N/A,FALSE,"Res Cost"}</definedName>
    <definedName name="gita" localSheetId="19" hidden="1">{#N/A,#N/A,FALSE,"O&amp;M by processes";#N/A,#N/A,FALSE,"Elec Act vs Bud";#N/A,#N/A,FALSE,"G&amp;A";#N/A,#N/A,FALSE,"BGS";#N/A,#N/A,FALSE,"Res Cost"}</definedName>
    <definedName name="gita" localSheetId="20"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21" hidden="1">{#N/A,#N/A,FALSE,"O&amp;M by processes";#N/A,#N/A,FALSE,"Elec Act vs Bud";#N/A,#N/A,FALSE,"G&amp;A";#N/A,#N/A,FALSE,"BGS";#N/A,#N/A,FALSE,"Res Cost"}</definedName>
    <definedName name="gitah" localSheetId="24" hidden="1">{#N/A,#N/A,FALSE,"O&amp;M by processes";#N/A,#N/A,FALSE,"Elec Act vs Bud";#N/A,#N/A,FALSE,"G&amp;A";#N/A,#N/A,FALSE,"BGS";#N/A,#N/A,FALSE,"Res Cost"}</definedName>
    <definedName name="gitah" localSheetId="3" hidden="1">{#N/A,#N/A,FALSE,"O&amp;M by processes";#N/A,#N/A,FALSE,"Elec Act vs Bud";#N/A,#N/A,FALSE,"G&amp;A";#N/A,#N/A,FALSE,"BGS";#N/A,#N/A,FALSE,"Res Cost"}</definedName>
    <definedName name="gitah" localSheetId="14" hidden="1">{#N/A,#N/A,FALSE,"O&amp;M by processes";#N/A,#N/A,FALSE,"Elec Act vs Bud";#N/A,#N/A,FALSE,"G&amp;A";#N/A,#N/A,FALSE,"BGS";#N/A,#N/A,FALSE,"Res Cost"}</definedName>
    <definedName name="gitah" localSheetId="15" hidden="1">{#N/A,#N/A,FALSE,"O&amp;M by processes";#N/A,#N/A,FALSE,"Elec Act vs Bud";#N/A,#N/A,FALSE,"G&amp;A";#N/A,#N/A,FALSE,"BGS";#N/A,#N/A,FALSE,"Res Cost"}</definedName>
    <definedName name="gitah" localSheetId="16" hidden="1">{#N/A,#N/A,FALSE,"O&amp;M by processes";#N/A,#N/A,FALSE,"Elec Act vs Bud";#N/A,#N/A,FALSE,"G&amp;A";#N/A,#N/A,FALSE,"BGS";#N/A,#N/A,FALSE,"Res Cost"}</definedName>
    <definedName name="gitah" localSheetId="19" hidden="1">{#N/A,#N/A,FALSE,"O&amp;M by processes";#N/A,#N/A,FALSE,"Elec Act vs Bud";#N/A,#N/A,FALSE,"G&amp;A";#N/A,#N/A,FALSE,"BGS";#N/A,#N/A,FALSE,"Res Cost"}</definedName>
    <definedName name="gitah" localSheetId="20" hidden="1">{#N/A,#N/A,FALSE,"O&amp;M by processes";#N/A,#N/A,FALSE,"Elec Act vs Bud";#N/A,#N/A,FALSE,"G&amp;A";#N/A,#N/A,FALSE,"BGS";#N/A,#N/A,FALSE,"Res Cost"}</definedName>
    <definedName name="gitah" hidden="1">{#N/A,#N/A,FALSE,"O&amp;M by processes";#N/A,#N/A,FALSE,"Elec Act vs Bud";#N/A,#N/A,FALSE,"G&amp;A";#N/A,#N/A,FALSE,"BGS";#N/A,#N/A,FALSE,"Res Cost"}</definedName>
    <definedName name="GJC_03">#REF!</definedName>
    <definedName name="GJC_04">#REF!</definedName>
    <definedName name="GJC_09">#REF!</definedName>
    <definedName name="Goodwill">#REF!</definedName>
    <definedName name="Goodwill_CPM">#REF!</definedName>
    <definedName name="GPLT">#REF!</definedName>
    <definedName name="GPURS" localSheetId="3">#REF!</definedName>
    <definedName name="GPURS">#REF!</definedName>
    <definedName name="GR" localSheetId="3">#REF!</definedName>
    <definedName name="GR">#REF!</definedName>
    <definedName name="GR_PRT_RANGE">#REF!</definedName>
    <definedName name="GRAND_TOTAL_CAPITAL_INVESTMENTS" localSheetId="3">#REF!</definedName>
    <definedName name="GRAND_TOTAL_CAPITAL_INVESTMENTS">#REF!</definedName>
    <definedName name="GRAPH_SELECT" localSheetId="3">#REF!</definedName>
    <definedName name="GRAPH_SELECT">#REF!</definedName>
    <definedName name="GRAPH_TABLE" localSheetId="3">#REF!</definedName>
    <definedName name="GRAPH_TABLE">#REF!</definedName>
    <definedName name="grec84100">#REF!</definedName>
    <definedName name="grec84101">#REF!</definedName>
    <definedName name="grec84102">#REF!</definedName>
    <definedName name="grec84103">#REF!</definedName>
    <definedName name="grec8490">#REF!</definedName>
    <definedName name="grec8491">#REF!</definedName>
    <definedName name="grec8492">#REF!</definedName>
    <definedName name="grec8493">#REF!</definedName>
    <definedName name="grec8494">#REF!</definedName>
    <definedName name="grec8495">#REF!</definedName>
    <definedName name="grec8496">#REF!</definedName>
    <definedName name="grec8497">#REF!</definedName>
    <definedName name="grec8498">#REF!</definedName>
    <definedName name="grec8499">#REF!</definedName>
    <definedName name="grec85100">#REF!</definedName>
    <definedName name="grec85101">#REF!</definedName>
    <definedName name="grec85102">#REF!</definedName>
    <definedName name="grec85103">#REF!</definedName>
    <definedName name="grec8590">#REF!</definedName>
    <definedName name="grec8591">#REF!</definedName>
    <definedName name="grec8592">#REF!</definedName>
    <definedName name="grec8593">#REF!</definedName>
    <definedName name="grec8594">#REF!</definedName>
    <definedName name="grec8595">#REF!</definedName>
    <definedName name="grec8596">#REF!</definedName>
    <definedName name="grec8597">#REF!</definedName>
    <definedName name="grec8598">#REF!</definedName>
    <definedName name="grec8599">#REF!</definedName>
    <definedName name="grec86100">#REF!</definedName>
    <definedName name="grec86101">#REF!</definedName>
    <definedName name="grec86102">#REF!</definedName>
    <definedName name="grec86103">#REF!</definedName>
    <definedName name="grec8690">#REF!</definedName>
    <definedName name="grec8691">#REF!</definedName>
    <definedName name="grec8692">#REF!</definedName>
    <definedName name="grec8693">#REF!</definedName>
    <definedName name="grec8694">#REF!</definedName>
    <definedName name="grec8695">#REF!</definedName>
    <definedName name="grec8696">#REF!</definedName>
    <definedName name="grec8697">#REF!</definedName>
    <definedName name="grec8698">#REF!</definedName>
    <definedName name="grec8699">#REF!</definedName>
    <definedName name="grec87100">#REF!</definedName>
    <definedName name="grec87101">#REF!</definedName>
    <definedName name="grec87102">#REF!</definedName>
    <definedName name="grec87103">#REF!</definedName>
    <definedName name="grec8790">#REF!</definedName>
    <definedName name="grec8791">#REF!</definedName>
    <definedName name="grec8792">#REF!</definedName>
    <definedName name="grec8793">#REF!</definedName>
    <definedName name="grec8794">#REF!</definedName>
    <definedName name="grec8795">#REF!</definedName>
    <definedName name="grec8796">#REF!</definedName>
    <definedName name="grec8797">#REF!</definedName>
    <definedName name="grec8798">#REF!</definedName>
    <definedName name="grec8799">#REF!</definedName>
    <definedName name="grec88100">#REF!</definedName>
    <definedName name="grec88101">#REF!</definedName>
    <definedName name="grec88102">#REF!</definedName>
    <definedName name="grec88103">#REF!</definedName>
    <definedName name="grec8890">#REF!</definedName>
    <definedName name="grec8891">#REF!</definedName>
    <definedName name="grec8892">#REF!</definedName>
    <definedName name="grec8893">#REF!</definedName>
    <definedName name="grec8894">#REF!</definedName>
    <definedName name="grec8895">#REF!</definedName>
    <definedName name="grec8896">#REF!</definedName>
    <definedName name="grec8897">#REF!</definedName>
    <definedName name="grec8898">#REF!</definedName>
    <definedName name="grec8899">#REF!</definedName>
    <definedName name="gross_rec_caution">#REF!</definedName>
    <definedName name="GROSS_RECEIPTS" localSheetId="3">#REF!</definedName>
    <definedName name="GROSS_RECEIPTS">#REF!</definedName>
    <definedName name="Growth_Contingency_YR_2005">#REF!</definedName>
    <definedName name="Growth_Contingency_YR_2006">#REF!</definedName>
    <definedName name="Growth_Contingency_YR_2007">#REF!</definedName>
    <definedName name="Growth_Contingency_YR_2008">#REF!</definedName>
    <definedName name="GRS">#REF!</definedName>
    <definedName name="GRT" localSheetId="3">#REF!</definedName>
    <definedName name="GRT">#REF!</definedName>
    <definedName name="grtm1">#REF!</definedName>
    <definedName name="grtm2">#REF!</definedName>
    <definedName name="grtm3">#REF!</definedName>
    <definedName name="grtm4">#REF!</definedName>
    <definedName name="GTDAMERICAS" localSheetId="3">#REF!</definedName>
    <definedName name="GTDAMERICAS">#REF!</definedName>
    <definedName name="GTDCROP" localSheetId="3">#REF!</definedName>
    <definedName name="GTDCROP">#REF!</definedName>
    <definedName name="GTDFINANCE" localSheetId="3">#REF!</definedName>
    <definedName name="GTDFINANCE">#REF!</definedName>
    <definedName name="GTDGARSTSEEDS">#REF!</definedName>
    <definedName name="GTDINVESTMENT">#REF!</definedName>
    <definedName name="GTDSANDOZ">#REF!</definedName>
    <definedName name="GTDSBI">#REF!</definedName>
    <definedName name="GTDSCORP">#REF!</definedName>
    <definedName name="GTDSEEDS">#REF!</definedName>
    <definedName name="GTDstGARSTSEEDS">#REF!</definedName>
    <definedName name="GTDTMRI">#REF!</definedName>
    <definedName name="GTDWILMINGTON">#REF!</definedName>
    <definedName name="GTDZAPH">#REF!</definedName>
    <definedName name="h" localSheetId="21" hidden="1">{#N/A,#N/A,FALSE,"Monthly SAIFI";#N/A,#N/A,FALSE,"Yearly SAIFI";#N/A,#N/A,FALSE,"Monthly CAIDI";#N/A,#N/A,FALSE,"Yearly CAIDI";#N/A,#N/A,FALSE,"Monthly SAIDI";#N/A,#N/A,FALSE,"Yearly SAIDI";#N/A,#N/A,FALSE,"Monthly MAIFI";#N/A,#N/A,FALSE,"Yearly MAIFI";#N/A,#N/A,FALSE,"Monthly Cust &gt;=4 Int"}</definedName>
    <definedName name="h" localSheetId="24" hidden="1">{#N/A,#N/A,FALSE,"Monthly SAIFI";#N/A,#N/A,FALSE,"Yearly SAIFI";#N/A,#N/A,FALSE,"Monthly CAIDI";#N/A,#N/A,FALSE,"Yearly CAIDI";#N/A,#N/A,FALSE,"Monthly SAIDI";#N/A,#N/A,FALSE,"Yearly SAIDI";#N/A,#N/A,FALSE,"Monthly MAIFI";#N/A,#N/A,FALSE,"Yearly MAIFI";#N/A,#N/A,FALSE,"Monthly Cust &gt;=4 Int"}</definedName>
    <definedName name="h" localSheetId="3" hidden="1">{#N/A,#N/A,FALSE,"Monthly SAIFI";#N/A,#N/A,FALSE,"Yearly SAIFI";#N/A,#N/A,FALSE,"Monthly CAIDI";#N/A,#N/A,FALSE,"Yearly CAIDI";#N/A,#N/A,FALSE,"Monthly SAIDI";#N/A,#N/A,FALSE,"Yearly SAIDI";#N/A,#N/A,FALSE,"Monthly MAIFI";#N/A,#N/A,FALSE,"Yearly MAIFI";#N/A,#N/A,FALSE,"Monthly Cust &gt;=4 Int"}</definedName>
    <definedName name="h" localSheetId="14" hidden="1">{#N/A,#N/A,FALSE,"Monthly SAIFI";#N/A,#N/A,FALSE,"Yearly SAIFI";#N/A,#N/A,FALSE,"Monthly CAIDI";#N/A,#N/A,FALSE,"Yearly CAIDI";#N/A,#N/A,FALSE,"Monthly SAIDI";#N/A,#N/A,FALSE,"Yearly SAIDI";#N/A,#N/A,FALSE,"Monthly MAIFI";#N/A,#N/A,FALSE,"Yearly MAIFI";#N/A,#N/A,FALSE,"Monthly Cust &gt;=4 Int"}</definedName>
    <definedName name="h" localSheetId="15" hidden="1">{#N/A,#N/A,FALSE,"Monthly SAIFI";#N/A,#N/A,FALSE,"Yearly SAIFI";#N/A,#N/A,FALSE,"Monthly CAIDI";#N/A,#N/A,FALSE,"Yearly CAIDI";#N/A,#N/A,FALSE,"Monthly SAIDI";#N/A,#N/A,FALSE,"Yearly SAIDI";#N/A,#N/A,FALSE,"Monthly MAIFI";#N/A,#N/A,FALSE,"Yearly MAIFI";#N/A,#N/A,FALSE,"Monthly Cust &gt;=4 Int"}</definedName>
    <definedName name="h" localSheetId="16"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CTextLen">#REF!</definedName>
    <definedName name="head">#REF!</definedName>
    <definedName name="HEAD1">#REF!</definedName>
    <definedName name="Headcount___DTE_Employees">#REF!</definedName>
    <definedName name="Header">#REF!</definedName>
    <definedName name="HELP_LOCATOR">#REF!</definedName>
    <definedName name="hh" localSheetId="21" hidden="1">{#N/A,#N/A,FALSE,"Monthly SAIFI";#N/A,#N/A,FALSE,"Yearly SAIFI";#N/A,#N/A,FALSE,"Monthly CAIDI";#N/A,#N/A,FALSE,"Yearly CAIDI";#N/A,#N/A,FALSE,"Monthly SAIDI";#N/A,#N/A,FALSE,"Yearly SAIDI";#N/A,#N/A,FALSE,"Monthly MAIFI";#N/A,#N/A,FALSE,"Yearly MAIFI";#N/A,#N/A,FALSE,"Monthly Cust &gt;=4 Int"}</definedName>
    <definedName name="hh" localSheetId="24" hidden="1">{#N/A,#N/A,FALSE,"Monthly SAIFI";#N/A,#N/A,FALSE,"Yearly SAIFI";#N/A,#N/A,FALSE,"Monthly CAIDI";#N/A,#N/A,FALSE,"Yearly CAIDI";#N/A,#N/A,FALSE,"Monthly SAIDI";#N/A,#N/A,FALSE,"Yearly SAIDI";#N/A,#N/A,FALSE,"Monthly MAIFI";#N/A,#N/A,FALSE,"Yearly MAIFI";#N/A,#N/A,FALSE,"Monthly Cust &gt;=4 Int"}</definedName>
    <definedName name="hh" localSheetId="3" hidden="1">{#N/A,#N/A,FALSE,"Monthly SAIFI";#N/A,#N/A,FALSE,"Yearly SAIFI";#N/A,#N/A,FALSE,"Monthly CAIDI";#N/A,#N/A,FALSE,"Yearly CAIDI";#N/A,#N/A,FALSE,"Monthly SAIDI";#N/A,#N/A,FALSE,"Yearly SAIDI";#N/A,#N/A,FALSE,"Monthly MAIFI";#N/A,#N/A,FALSE,"Yearly MAIFI";#N/A,#N/A,FALSE,"Monthly Cust &gt;=4 Int"}</definedName>
    <definedName name="hh" localSheetId="14" hidden="1">{#N/A,#N/A,FALSE,"Monthly SAIFI";#N/A,#N/A,FALSE,"Yearly SAIFI";#N/A,#N/A,FALSE,"Monthly CAIDI";#N/A,#N/A,FALSE,"Yearly CAIDI";#N/A,#N/A,FALSE,"Monthly SAIDI";#N/A,#N/A,FALSE,"Yearly SAIDI";#N/A,#N/A,FALSE,"Monthly MAIFI";#N/A,#N/A,FALSE,"Yearly MAIFI";#N/A,#N/A,FALSE,"Monthly Cust &gt;=4 Int"}</definedName>
    <definedName name="hh" localSheetId="15" hidden="1">{#N/A,#N/A,FALSE,"Monthly SAIFI";#N/A,#N/A,FALSE,"Yearly SAIFI";#N/A,#N/A,FALSE,"Monthly CAIDI";#N/A,#N/A,FALSE,"Yearly CAIDI";#N/A,#N/A,FALSE,"Monthly SAIDI";#N/A,#N/A,FALSE,"Yearly SAIDI";#N/A,#N/A,FALSE,"Monthly MAIFI";#N/A,#N/A,FALSE,"Yearly MAIFI";#N/A,#N/A,FALSE,"Monthly Cust &gt;=4 Int"}</definedName>
    <definedName name="hh" localSheetId="16"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igh_Level">#REF!</definedName>
    <definedName name="historiccents" localSheetId="3">#REF!</definedName>
    <definedName name="historiccents">#REF!</definedName>
    <definedName name="hjfjghjgfjgj" localSheetId="21" hidden="1">{#N/A,#N/A,FALSE,"Monthly SAIFI";#N/A,#N/A,FALSE,"Yearly SAIFI";#N/A,#N/A,FALSE,"Monthly CAIDI";#N/A,#N/A,FALSE,"Yearly CAIDI";#N/A,#N/A,FALSE,"Monthly SAIDI";#N/A,#N/A,FALSE,"Yearly SAIDI";#N/A,#N/A,FALSE,"Monthly MAIFI";#N/A,#N/A,FALSE,"Yearly MAIFI";#N/A,#N/A,FALSE,"Monthly Cust &gt;=4 Int"}</definedName>
    <definedName name="hjfjghjgfjgj" localSheetId="24" hidden="1">{#N/A,#N/A,FALSE,"Monthly SAIFI";#N/A,#N/A,FALSE,"Yearly SAIFI";#N/A,#N/A,FALSE,"Monthly CAIDI";#N/A,#N/A,FALSE,"Yearly CAIDI";#N/A,#N/A,FALSE,"Monthly SAIDI";#N/A,#N/A,FALSE,"Yearly SAIDI";#N/A,#N/A,FALSE,"Monthly MAIFI";#N/A,#N/A,FALSE,"Yearly MAIFI";#N/A,#N/A,FALSE,"Monthly Cust &gt;=4 Int"}</definedName>
    <definedName name="hjfjghjgfjgj" localSheetId="3" hidden="1">{#N/A,#N/A,FALSE,"Monthly SAIFI";#N/A,#N/A,FALSE,"Yearly SAIFI";#N/A,#N/A,FALSE,"Monthly CAIDI";#N/A,#N/A,FALSE,"Yearly CAIDI";#N/A,#N/A,FALSE,"Monthly SAIDI";#N/A,#N/A,FALSE,"Yearly SAIDI";#N/A,#N/A,FALSE,"Monthly MAIFI";#N/A,#N/A,FALSE,"Yearly MAIFI";#N/A,#N/A,FALSE,"Monthly Cust &gt;=4 Int"}</definedName>
    <definedName name="hjfjghjgfjgj" localSheetId="14" hidden="1">{#N/A,#N/A,FALSE,"Monthly SAIFI";#N/A,#N/A,FALSE,"Yearly SAIFI";#N/A,#N/A,FALSE,"Monthly CAIDI";#N/A,#N/A,FALSE,"Yearly CAIDI";#N/A,#N/A,FALSE,"Monthly SAIDI";#N/A,#N/A,FALSE,"Yearly SAIDI";#N/A,#N/A,FALSE,"Monthly MAIFI";#N/A,#N/A,FALSE,"Yearly MAIFI";#N/A,#N/A,FALSE,"Monthly Cust &gt;=4 Int"}</definedName>
    <definedName name="hjfjghjgfjgj" localSheetId="15" hidden="1">{#N/A,#N/A,FALSE,"Monthly SAIFI";#N/A,#N/A,FALSE,"Yearly SAIFI";#N/A,#N/A,FALSE,"Monthly CAIDI";#N/A,#N/A,FALSE,"Yearly CAIDI";#N/A,#N/A,FALSE,"Monthly SAIDI";#N/A,#N/A,FALSE,"Yearly SAIDI";#N/A,#N/A,FALSE,"Monthly MAIFI";#N/A,#N/A,FALSE,"Yearly MAIFI";#N/A,#N/A,FALSE,"Monthly Cust &gt;=4 Int"}</definedName>
    <definedName name="hjfjghjgfjgj" localSheetId="16"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21" hidden="1">{#N/A,#N/A,FALSE,"Monthly SAIFI";#N/A,#N/A,FALSE,"Yearly SAIFI";#N/A,#N/A,FALSE,"Monthly CAIDI";#N/A,#N/A,FALSE,"Yearly CAIDI";#N/A,#N/A,FALSE,"Monthly SAIDI";#N/A,#N/A,FALSE,"Yearly SAIDI";#N/A,#N/A,FALSE,"Monthly MAIFI";#N/A,#N/A,FALSE,"Yearly MAIFI";#N/A,#N/A,FALSE,"Monthly Cust &gt;=4 Int"}</definedName>
    <definedName name="hjghjgf" localSheetId="24" hidden="1">{#N/A,#N/A,FALSE,"Monthly SAIFI";#N/A,#N/A,FALSE,"Yearly SAIFI";#N/A,#N/A,FALSE,"Monthly CAIDI";#N/A,#N/A,FALSE,"Yearly CAIDI";#N/A,#N/A,FALSE,"Monthly SAIDI";#N/A,#N/A,FALSE,"Yearly SAIDI";#N/A,#N/A,FALSE,"Monthly MAIFI";#N/A,#N/A,FALSE,"Yearly MAIFI";#N/A,#N/A,FALSE,"Monthly Cust &gt;=4 Int"}</definedName>
    <definedName name="hjghjgf" localSheetId="3" hidden="1">{#N/A,#N/A,FALSE,"Monthly SAIFI";#N/A,#N/A,FALSE,"Yearly SAIFI";#N/A,#N/A,FALSE,"Monthly CAIDI";#N/A,#N/A,FALSE,"Yearly CAIDI";#N/A,#N/A,FALSE,"Monthly SAIDI";#N/A,#N/A,FALSE,"Yearly SAIDI";#N/A,#N/A,FALSE,"Monthly MAIFI";#N/A,#N/A,FALSE,"Yearly MAIFI";#N/A,#N/A,FALSE,"Monthly Cust &gt;=4 Int"}</definedName>
    <definedName name="hjghjgf" localSheetId="14" hidden="1">{#N/A,#N/A,FALSE,"Monthly SAIFI";#N/A,#N/A,FALSE,"Yearly SAIFI";#N/A,#N/A,FALSE,"Monthly CAIDI";#N/A,#N/A,FALSE,"Yearly CAIDI";#N/A,#N/A,FALSE,"Monthly SAIDI";#N/A,#N/A,FALSE,"Yearly SAIDI";#N/A,#N/A,FALSE,"Monthly MAIFI";#N/A,#N/A,FALSE,"Yearly MAIFI";#N/A,#N/A,FALSE,"Monthly Cust &gt;=4 Int"}</definedName>
    <definedName name="hjghjgf" localSheetId="15" hidden="1">{#N/A,#N/A,FALSE,"Monthly SAIFI";#N/A,#N/A,FALSE,"Yearly SAIFI";#N/A,#N/A,FALSE,"Monthly CAIDI";#N/A,#N/A,FALSE,"Yearly CAIDI";#N/A,#N/A,FALSE,"Monthly SAIDI";#N/A,#N/A,FALSE,"Yearly SAIDI";#N/A,#N/A,FALSE,"Monthly MAIFI";#N/A,#N/A,FALSE,"Yearly MAIFI";#N/A,#N/A,FALSE,"Monthly Cust &gt;=4 Int"}</definedName>
    <definedName name="hjghjgf" localSheetId="16"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OLDING_CO___OTHER_TOTAL">#REF!</definedName>
    <definedName name="HOLDING_CO___OTHER_TOTAL_YR_2005">#REF!</definedName>
    <definedName name="HOLDING_CO___OTHER_TOTAL_YR_2006">#REF!</definedName>
    <definedName name="HOLDING_CO___OTHER_TOTAL_YR_2007">#REF!</definedName>
    <definedName name="HOLDING_CO___OTHER_TOTAL_YR_2008">#REF!</definedName>
    <definedName name="homeNo">#REF!</definedName>
    <definedName name="homeProd">#REF!</definedName>
    <definedName name="homeSalary">#REF!</definedName>
    <definedName name="HONTSR">#REF!</definedName>
    <definedName name="HOURS" localSheetId="3">#REF!</definedName>
    <definedName name="HOURS">#REF!</definedName>
    <definedName name="howToChange" localSheetId="3">#REF!</definedName>
    <definedName name="howToChange">#REF!</definedName>
    <definedName name="howToCheck" localSheetId="3">#REF!</definedName>
    <definedName name="howToCheck">#REF!</definedName>
    <definedName name="HPNTSR">#REF!</definedName>
    <definedName name="HTML_CodePage">1252</definedName>
    <definedName name="HTML_Control" localSheetId="24">{"'Metretek HTML'!$A$7:$W$42"}</definedName>
    <definedName name="HTML_Control" localSheetId="3">{"'Metretek HTML'!$A$7:$W$42"}</definedName>
    <definedName name="HTML_Control" localSheetId="15">{"'Metretek HTML'!$A$7:$W$42"}</definedName>
    <definedName name="HTML_Control" localSheetId="16">{"'Metretek HTML'!$A$7:$W$42"}</definedName>
    <definedName name="HTML_Control">{"'Metretek HTML'!$A$7:$W$42"}</definedName>
    <definedName name="HTML_Description">"volumes shown are sendout = sales + line loss (KDths - wet)"</definedName>
    <definedName name="HTML_Email">""</definedName>
    <definedName name="HTML_Header">"Firm &amp; Interruptible Delivery Service &amp; Bundled Sales"</definedName>
    <definedName name="HTML_LastUpdate">"1/18/01"</definedName>
    <definedName name="HTML_LineAfter">FALSE</definedName>
    <definedName name="HTML_LineBefore">FALSE</definedName>
    <definedName name="HTML_Name">"Dispatch Operations  --  7-4371"</definedName>
    <definedName name="HTML_OBDlg2">TRUE</definedName>
    <definedName name="HTML_OBDlg4">TRUE</definedName>
    <definedName name="HTML_OS">0</definedName>
    <definedName name="HTML_PathFile">"I:\COMMON\DISPATCH\Daily Reports\HTML files FY 2000\metretekDec00.htm"</definedName>
    <definedName name="HTML_Title">"Metretek Readings - December 2000"</definedName>
    <definedName name="Hybrid_Securities_CPM">#REF!</definedName>
    <definedName name="IBMDirDoc">#REF!</definedName>
    <definedName name="IBMDirDollars">#REF!</definedName>
    <definedName name="IDN">#REF!</definedName>
    <definedName name="IFN">#REF!</definedName>
    <definedName name="IMAX1">#REF!</definedName>
    <definedName name="IMAX2">#REF!</definedName>
    <definedName name="IMAX3">#REF!</definedName>
    <definedName name="Inactive">#REF!</definedName>
    <definedName name="INC">#REF!</definedName>
    <definedName name="Inc__Dec__Accounts_Payable">#REF!</definedName>
    <definedName name="Inc__Dec__Accrued_Interest_Payable">#REF!</definedName>
    <definedName name="Inc__Dec__Accrued_Payroll">#REF!</definedName>
    <definedName name="Inc__Dec__Commercial_Paper_CPM">#REF!</definedName>
    <definedName name="Inc__Dec__Dividends_Payable">#REF!</definedName>
    <definedName name="Inc__Dec__General_Taxes">#REF!</definedName>
    <definedName name="Inc__Dec__Income_Taxes">#REF!</definedName>
    <definedName name="Inc__Dec__Intercompany_Loan_CPM">#REF!</definedName>
    <definedName name="Inc__Dec__Liability_from_Risk_Mgt_Activity">#REF!</definedName>
    <definedName name="Inc__Dec__Minority_Interest">#REF!</definedName>
    <definedName name="Inc__Dec__Other_Current_Liabilities">#REF!</definedName>
    <definedName name="Inc__Dec__Other_Deferred_Liabilities">#REF!</definedName>
    <definedName name="Inc__Dec__Regulatory_Liabilities">#REF!</definedName>
    <definedName name="Inc__Dec__Securitized_Debt_CPM">#REF!</definedName>
    <definedName name="Inc__Dec_Accts_Receivable">#REF!</definedName>
    <definedName name="Inc__Dec_Asset_from_Risk_Mgt_Activity">#REF!</definedName>
    <definedName name="Inc__Dec_Inventories">#REF!</definedName>
    <definedName name="Inc__Dec_Nuclear_Decomm_Trust_Funds">#REF!</definedName>
    <definedName name="Inc__Dec_Other_Current_Assets">#REF!</definedName>
    <definedName name="Inc__Dec_Other_Deferred_Assets">#REF!</definedName>
    <definedName name="Inc__Dec_Other_Receivables">#REF!</definedName>
    <definedName name="Inc__Dec_Prepaid_Pensions">#REF!</definedName>
    <definedName name="Inc__Dec_Regulatory_Assets">#REF!</definedName>
    <definedName name="Inc__Dec_Unbilled_Revenue">#REF!</definedName>
    <definedName name="Include_OTRA_Kwhrs">#REF!</definedName>
    <definedName name="Income_Taxes" localSheetId="3">#REF!</definedName>
    <definedName name="Income_Taxes">#REF!</definedName>
    <definedName name="Income_Taxes_CPM" localSheetId="3">#REF!</definedName>
    <definedName name="Income_Taxes_CPM">#REF!</definedName>
    <definedName name="Income_Taxes_Federal" localSheetId="3">#REF!</definedName>
    <definedName name="Income_Taxes_Federal">#REF!</definedName>
    <definedName name="Income_Taxes_Payable">#REF!</definedName>
    <definedName name="Income_Taxes_State__Local___Other">#REF!</definedName>
    <definedName name="IncomeStatement">#REF!</definedName>
    <definedName name="IncomeStatementDates">#REF!</definedName>
    <definedName name="INCP">#REF!</definedName>
    <definedName name="INCPBOD">#REF!</definedName>
    <definedName name="IND.MAX">#N/A</definedName>
    <definedName name="IND.MAX1">#N/A</definedName>
    <definedName name="INDEX">#REF!</definedName>
    <definedName name="InfoPane">#REF!</definedName>
    <definedName name="InformationPane">#REF!</definedName>
    <definedName name="INFOSYS">#REF!</definedName>
    <definedName name="InfpPane">#REF!</definedName>
    <definedName name="Infusion__Dividend__CPM">#REF!</definedName>
    <definedName name="INPUT">#REF!</definedName>
    <definedName name="INPUT_AREA">#REF!</definedName>
    <definedName name="INPUT_DATA">#REF!</definedName>
    <definedName name="Input_Range">#REF!,#REF!,#REF!,#REF!,#REF!,#REF!,#REF!,#REF!,#REF!,#REF!,#REF!,#REF!,#REF!,#REF!,#REF!,#REF!,#REF!,#REF!,#REF!,#REF!,#REF!,#REF!</definedName>
    <definedName name="Inputs_EndYrBal">#REF!</definedName>
    <definedName name="Inputs_EndYrBal_prior">#REF!</definedName>
    <definedName name="Inputs_FF1_Map">#REF!</definedName>
    <definedName name="INSERTRANGE" localSheetId="3">#REF!</definedName>
    <definedName name="INSERTRANGE">#REF!</definedName>
    <definedName name="int_rate" localSheetId="3">#REF!</definedName>
    <definedName name="int_rate">#REF!</definedName>
    <definedName name="intang_afudc910">#REF!</definedName>
    <definedName name="INTCUT" localSheetId="3">#REF!</definedName>
    <definedName name="INTCUT">#REF!</definedName>
    <definedName name="intedp2data" localSheetId="3">#REF!</definedName>
    <definedName name="intedp2data">#REF!</definedName>
    <definedName name="Intercompany_Loan" localSheetId="3">#REF!</definedName>
    <definedName name="Intercompany_Loan">#REF!</definedName>
    <definedName name="Intercompany_Loan_CPM">#REF!</definedName>
    <definedName name="Interest___Preferred_Total_CPM">#REF!</definedName>
    <definedName name="Interest_Capitalized_CPM">#REF!</definedName>
    <definedName name="Interest_Expense___DTE_CPM">#REF!</definedName>
    <definedName name="Interest_Expense___Other__Inc__Ded">#REF!</definedName>
    <definedName name="Interest_Expense___Other_CPM">#REF!</definedName>
    <definedName name="Interest_Expense_CPM">#REF!</definedName>
    <definedName name="International_Trans._Co.">#REF!</definedName>
    <definedName name="International_Trans._Co._YR_2005">#REF!</definedName>
    <definedName name="International_Trans._Co._YR_2006">#REF!</definedName>
    <definedName name="International_Trans._Co._YR_2007">#REF!</definedName>
    <definedName name="International_Trans._Co._YR_2008">#REF!</definedName>
    <definedName name="INTQ">#REF!</definedName>
    <definedName name="INTY">#REF!</definedName>
    <definedName name="Inv_JE" localSheetId="3">#REF!</definedName>
    <definedName name="Inv_JE">#REF!</definedName>
    <definedName name="Inv_wp" localSheetId="3">#REF!</definedName>
    <definedName name="Inv_wp">#REF!</definedName>
    <definedName name="Inventories" localSheetId="3">#REF!</definedName>
    <definedName name="Inventories">#REF!</definedName>
    <definedName name="Investment">#REF!</definedName>
    <definedName name="Investment_in_Goodwill">#REF!</definedName>
    <definedName name="Investment_in_Joint_Venture">#REF!</definedName>
    <definedName name="Investment_in_Other_Intangible_Assets">#REF!</definedName>
    <definedName name="Investments">#REF!</definedName>
    <definedName name="INVESTMENTS___PROPERTY">#REF!</definedName>
    <definedName name="IPP">#REF!</definedName>
    <definedName name="IPPINT">#REF!</definedName>
    <definedName name="IPPIRB">#REF!</definedName>
    <definedName name="IPPRB">#REF!</definedName>
    <definedName name="ITC">#REF!</definedName>
    <definedName name="ITCWO">#REF!</definedName>
    <definedName name="ITE">#REF!</definedName>
    <definedName name="itec">#REF!</definedName>
    <definedName name="JAN" localSheetId="3">#REF!</definedName>
    <definedName name="JAN">#REF!</definedName>
    <definedName name="JanCP" localSheetId="3">#REF!</definedName>
    <definedName name="JanCP">#REF!</definedName>
    <definedName name="JE" localSheetId="3">#REF!</definedName>
    <definedName name="JE">#REF!</definedName>
    <definedName name="JE33WP">#REF!</definedName>
    <definedName name="jeff" localSheetId="21" hidden="1">{#N/A,#N/A,FALSE,"Monthly SAIFI";#N/A,#N/A,FALSE,"Yearly SAIFI";#N/A,#N/A,FALSE,"Monthly CAIDI";#N/A,#N/A,FALSE,"Yearly CAIDI";#N/A,#N/A,FALSE,"Monthly SAIDI";#N/A,#N/A,FALSE,"Yearly SAIDI";#N/A,#N/A,FALSE,"Monthly MAIFI";#N/A,#N/A,FALSE,"Yearly MAIFI";#N/A,#N/A,FALSE,"Monthly Cust &gt;=4 Int"}</definedName>
    <definedName name="jeff" localSheetId="24" hidden="1">{#N/A,#N/A,FALSE,"Monthly SAIFI";#N/A,#N/A,FALSE,"Yearly SAIFI";#N/A,#N/A,FALSE,"Monthly CAIDI";#N/A,#N/A,FALSE,"Yearly CAIDI";#N/A,#N/A,FALSE,"Monthly SAIDI";#N/A,#N/A,FALSE,"Yearly SAIDI";#N/A,#N/A,FALSE,"Monthly MAIFI";#N/A,#N/A,FALSE,"Yearly MAIFI";#N/A,#N/A,FALSE,"Monthly Cust &gt;=4 Int"}</definedName>
    <definedName name="jeff" localSheetId="3" hidden="1">{#N/A,#N/A,FALSE,"Monthly SAIFI";#N/A,#N/A,FALSE,"Yearly SAIFI";#N/A,#N/A,FALSE,"Monthly CAIDI";#N/A,#N/A,FALSE,"Yearly CAIDI";#N/A,#N/A,FALSE,"Monthly SAIDI";#N/A,#N/A,FALSE,"Yearly SAIDI";#N/A,#N/A,FALSE,"Monthly MAIFI";#N/A,#N/A,FALSE,"Yearly MAIFI";#N/A,#N/A,FALSE,"Monthly Cust &gt;=4 Int"}</definedName>
    <definedName name="jeff" localSheetId="14" hidden="1">{#N/A,#N/A,FALSE,"Monthly SAIFI";#N/A,#N/A,FALSE,"Yearly SAIFI";#N/A,#N/A,FALSE,"Monthly CAIDI";#N/A,#N/A,FALSE,"Yearly CAIDI";#N/A,#N/A,FALSE,"Monthly SAIDI";#N/A,#N/A,FALSE,"Yearly SAIDI";#N/A,#N/A,FALSE,"Monthly MAIFI";#N/A,#N/A,FALSE,"Yearly MAIFI";#N/A,#N/A,FALSE,"Monthly Cust &gt;=4 Int"}</definedName>
    <definedName name="jeff" localSheetId="15" hidden="1">{#N/A,#N/A,FALSE,"Monthly SAIFI";#N/A,#N/A,FALSE,"Yearly SAIFI";#N/A,#N/A,FALSE,"Monthly CAIDI";#N/A,#N/A,FALSE,"Yearly CAIDI";#N/A,#N/A,FALSE,"Monthly SAIDI";#N/A,#N/A,FALSE,"Yearly SAIDI";#N/A,#N/A,FALSE,"Monthly MAIFI";#N/A,#N/A,FALSE,"Yearly MAIFI";#N/A,#N/A,FALSE,"Monthly Cust &gt;=4 Int"}</definedName>
    <definedName name="jeff" localSheetId="16"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21" hidden="1">{#N/A,#N/A,FALSE,"Monthly SAIFI";#N/A,#N/A,FALSE,"Yearly SAIFI";#N/A,#N/A,FALSE,"Monthly CAIDI";#N/A,#N/A,FALSE,"Yearly CAIDI";#N/A,#N/A,FALSE,"Monthly SAIDI";#N/A,#N/A,FALSE,"Yearly SAIDI";#N/A,#N/A,FALSE,"Monthly MAIFI";#N/A,#N/A,FALSE,"Yearly MAIFI";#N/A,#N/A,FALSE,"Monthly Cust &gt;=4 Int"}</definedName>
    <definedName name="jghjgjgfjgj" localSheetId="24" hidden="1">{#N/A,#N/A,FALSE,"Monthly SAIFI";#N/A,#N/A,FALSE,"Yearly SAIFI";#N/A,#N/A,FALSE,"Monthly CAIDI";#N/A,#N/A,FALSE,"Yearly CAIDI";#N/A,#N/A,FALSE,"Monthly SAIDI";#N/A,#N/A,FALSE,"Yearly SAIDI";#N/A,#N/A,FALSE,"Monthly MAIFI";#N/A,#N/A,FALSE,"Yearly MAIFI";#N/A,#N/A,FALSE,"Monthly Cust &gt;=4 Int"}</definedName>
    <definedName name="jghjgjgfjgj" localSheetId="3" hidden="1">{#N/A,#N/A,FALSE,"Monthly SAIFI";#N/A,#N/A,FALSE,"Yearly SAIFI";#N/A,#N/A,FALSE,"Monthly CAIDI";#N/A,#N/A,FALSE,"Yearly CAIDI";#N/A,#N/A,FALSE,"Monthly SAIDI";#N/A,#N/A,FALSE,"Yearly SAIDI";#N/A,#N/A,FALSE,"Monthly MAIFI";#N/A,#N/A,FALSE,"Yearly MAIFI";#N/A,#N/A,FALSE,"Monthly Cust &gt;=4 Int"}</definedName>
    <definedName name="jghjgjgfjgj" localSheetId="14" hidden="1">{#N/A,#N/A,FALSE,"Monthly SAIFI";#N/A,#N/A,FALSE,"Yearly SAIFI";#N/A,#N/A,FALSE,"Monthly CAIDI";#N/A,#N/A,FALSE,"Yearly CAIDI";#N/A,#N/A,FALSE,"Monthly SAIDI";#N/A,#N/A,FALSE,"Yearly SAIDI";#N/A,#N/A,FALSE,"Monthly MAIFI";#N/A,#N/A,FALSE,"Yearly MAIFI";#N/A,#N/A,FALSE,"Monthly Cust &gt;=4 Int"}</definedName>
    <definedName name="jghjgjgfjgj" localSheetId="15" hidden="1">{#N/A,#N/A,FALSE,"Monthly SAIFI";#N/A,#N/A,FALSE,"Yearly SAIFI";#N/A,#N/A,FALSE,"Monthly CAIDI";#N/A,#N/A,FALSE,"Yearly CAIDI";#N/A,#N/A,FALSE,"Monthly SAIDI";#N/A,#N/A,FALSE,"Yearly SAIDI";#N/A,#N/A,FALSE,"Monthly MAIFI";#N/A,#N/A,FALSE,"Yearly MAIFI";#N/A,#N/A,FALSE,"Monthly Cust &gt;=4 Int"}</definedName>
    <definedName name="jghjgjgfjgj" localSheetId="16"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B">#REF!</definedName>
    <definedName name="John" localSheetId="21" hidden="1">{#N/A,#N/A,FALSE,"Monthly SAIFI";#N/A,#N/A,FALSE,"Yearly SAIFI";#N/A,#N/A,FALSE,"Monthly CAIDI";#N/A,#N/A,FALSE,"Yearly CAIDI";#N/A,#N/A,FALSE,"Monthly SAIDI";#N/A,#N/A,FALSE,"Yearly SAIDI";#N/A,#N/A,FALSE,"Monthly MAIFI";#N/A,#N/A,FALSE,"Yearly MAIFI";#N/A,#N/A,FALSE,"Monthly Cust &gt;=4 Int"}</definedName>
    <definedName name="John" localSheetId="24" hidden="1">{#N/A,#N/A,FALSE,"Monthly SAIFI";#N/A,#N/A,FALSE,"Yearly SAIFI";#N/A,#N/A,FALSE,"Monthly CAIDI";#N/A,#N/A,FALSE,"Yearly CAIDI";#N/A,#N/A,FALSE,"Monthly SAIDI";#N/A,#N/A,FALSE,"Yearly SAIDI";#N/A,#N/A,FALSE,"Monthly MAIFI";#N/A,#N/A,FALSE,"Yearly MAIFI";#N/A,#N/A,FALSE,"Monthly Cust &gt;=4 Int"}</definedName>
    <definedName name="John" localSheetId="3" hidden="1">{#N/A,#N/A,FALSE,"Monthly SAIFI";#N/A,#N/A,FALSE,"Yearly SAIFI";#N/A,#N/A,FALSE,"Monthly CAIDI";#N/A,#N/A,FALSE,"Yearly CAIDI";#N/A,#N/A,FALSE,"Monthly SAIDI";#N/A,#N/A,FALSE,"Yearly SAIDI";#N/A,#N/A,FALSE,"Monthly MAIFI";#N/A,#N/A,FALSE,"Yearly MAIFI";#N/A,#N/A,FALSE,"Monthly Cust &gt;=4 Int"}</definedName>
    <definedName name="John" localSheetId="14" hidden="1">{#N/A,#N/A,FALSE,"Monthly SAIFI";#N/A,#N/A,FALSE,"Yearly SAIFI";#N/A,#N/A,FALSE,"Monthly CAIDI";#N/A,#N/A,FALSE,"Yearly CAIDI";#N/A,#N/A,FALSE,"Monthly SAIDI";#N/A,#N/A,FALSE,"Yearly SAIDI";#N/A,#N/A,FALSE,"Monthly MAIFI";#N/A,#N/A,FALSE,"Yearly MAIFI";#N/A,#N/A,FALSE,"Monthly Cust &gt;=4 Int"}</definedName>
    <definedName name="John" localSheetId="15" hidden="1">{#N/A,#N/A,FALSE,"Monthly SAIFI";#N/A,#N/A,FALSE,"Yearly SAIFI";#N/A,#N/A,FALSE,"Monthly CAIDI";#N/A,#N/A,FALSE,"Yearly CAIDI";#N/A,#N/A,FALSE,"Monthly SAIDI";#N/A,#N/A,FALSE,"Yearly SAIDI";#N/A,#N/A,FALSE,"Monthly MAIFI";#N/A,#N/A,FALSE,"Yearly MAIFI";#N/A,#N/A,FALSE,"Monthly Cust &gt;=4 Int"}</definedName>
    <definedName name="John" localSheetId="16"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oint_Venture_and_Other_Investments">#REF!</definedName>
    <definedName name="jor">#REF!</definedName>
    <definedName name="JOUR_ENTRY">#REF!</definedName>
    <definedName name="JUL">#REF!</definedName>
    <definedName name="JULY">#REF!</definedName>
    <definedName name="JUN">#REF!</definedName>
    <definedName name="JUNE">#REF!</definedName>
    <definedName name="JV_Book_Gain__Loss">#REF!</definedName>
    <definedName name="JV_Sold_Book_Basis">#REF!</definedName>
    <definedName name="JV_Sold_Gross_Proceeds">#REF!</definedName>
    <definedName name="JV_Sold_Tax_Basis">#REF!</definedName>
    <definedName name="JV_Tax_Gain__Loss">#REF!</definedName>
    <definedName name="k" localSheetId="21" hidden="1">{#N/A,#N/A,FALSE,"Monthly SAIFI";#N/A,#N/A,FALSE,"Yearly SAIFI";#N/A,#N/A,FALSE,"Monthly CAIDI";#N/A,#N/A,FALSE,"Yearly CAIDI";#N/A,#N/A,FALSE,"Monthly SAIDI";#N/A,#N/A,FALSE,"Yearly SAIDI";#N/A,#N/A,FALSE,"Monthly MAIFI";#N/A,#N/A,FALSE,"Yearly MAIFI";#N/A,#N/A,FALSE,"Monthly Cust &gt;=4 Int"}</definedName>
    <definedName name="k" localSheetId="24" hidden="1">{#N/A,#N/A,FALSE,"Monthly SAIFI";#N/A,#N/A,FALSE,"Yearly SAIFI";#N/A,#N/A,FALSE,"Monthly CAIDI";#N/A,#N/A,FALSE,"Yearly CAIDI";#N/A,#N/A,FALSE,"Monthly SAIDI";#N/A,#N/A,FALSE,"Yearly SAIDI";#N/A,#N/A,FALSE,"Monthly MAIFI";#N/A,#N/A,FALSE,"Yearly MAIFI";#N/A,#N/A,FALSE,"Monthly Cust &gt;=4 Int"}</definedName>
    <definedName name="k" localSheetId="3" hidden="1">{#N/A,#N/A,FALSE,"Monthly SAIFI";#N/A,#N/A,FALSE,"Yearly SAIFI";#N/A,#N/A,FALSE,"Monthly CAIDI";#N/A,#N/A,FALSE,"Yearly CAIDI";#N/A,#N/A,FALSE,"Monthly SAIDI";#N/A,#N/A,FALSE,"Yearly SAIDI";#N/A,#N/A,FALSE,"Monthly MAIFI";#N/A,#N/A,FALSE,"Yearly MAIFI";#N/A,#N/A,FALSE,"Monthly Cust &gt;=4 Int"}</definedName>
    <definedName name="k" localSheetId="14" hidden="1">{#N/A,#N/A,FALSE,"Monthly SAIFI";#N/A,#N/A,FALSE,"Yearly SAIFI";#N/A,#N/A,FALSE,"Monthly CAIDI";#N/A,#N/A,FALSE,"Yearly CAIDI";#N/A,#N/A,FALSE,"Monthly SAIDI";#N/A,#N/A,FALSE,"Yearly SAIDI";#N/A,#N/A,FALSE,"Monthly MAIFI";#N/A,#N/A,FALSE,"Yearly MAIFI";#N/A,#N/A,FALSE,"Monthly Cust &gt;=4 Int"}</definedName>
    <definedName name="k" localSheetId="15" hidden="1">{#N/A,#N/A,FALSE,"Monthly SAIFI";#N/A,#N/A,FALSE,"Yearly SAIFI";#N/A,#N/A,FALSE,"Monthly CAIDI";#N/A,#N/A,FALSE,"Yearly CAIDI";#N/A,#N/A,FALSE,"Monthly SAIDI";#N/A,#N/A,FALSE,"Yearly SAIDI";#N/A,#N/A,FALSE,"Monthly MAIFI";#N/A,#N/A,FALSE,"Yearly MAIFI";#N/A,#N/A,FALSE,"Monthly Cust &gt;=4 Int"}</definedName>
    <definedName name="k" localSheetId="16"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eep" localSheetId="24" hidden="1">{"PRINT",#N/A,TRUE,"APPA";"PRINT",#N/A,TRUE,"APS";"PRINT",#N/A,TRUE,"BHPL";"PRINT",#N/A,TRUE,"BHPL2";"PRINT",#N/A,TRUE,"CDWR";"PRINT",#N/A,TRUE,"EWEB";"PRINT",#N/A,TRUE,"LADWP";"PRINT",#N/A,TRUE,"NEVBASE"}</definedName>
    <definedName name="Keep" localSheetId="3" hidden="1">{"PRINT",#N/A,TRUE,"APPA";"PRINT",#N/A,TRUE,"APS";"PRINT",#N/A,TRUE,"BHPL";"PRINT",#N/A,TRUE,"BHPL2";"PRINT",#N/A,TRUE,"CDWR";"PRINT",#N/A,TRUE,"EWEB";"PRINT",#N/A,TRUE,"LADWP";"PRINT",#N/A,TRUE,"NEVBASE"}</definedName>
    <definedName name="Keep" hidden="1">{"PRINT",#N/A,TRUE,"APPA";"PRINT",#N/A,TRUE,"APS";"PRINT",#N/A,TRUE,"BHPL";"PRINT",#N/A,TRUE,"BHPL2";"PRINT",#N/A,TRUE,"CDWR";"PRINT",#N/A,TRUE,"EWEB";"PRINT",#N/A,TRUE,"LADWP";"PRINT",#N/A,TRUE,"NEVBASE"}</definedName>
    <definedName name="keep2" localSheetId="24" hidden="1">{"PRINT",#N/A,TRUE,"APPA";"PRINT",#N/A,TRUE,"APS";"PRINT",#N/A,TRUE,"BHPL";"PRINT",#N/A,TRUE,"BHPL2";"PRINT",#N/A,TRUE,"CDWR";"PRINT",#N/A,TRUE,"EWEB";"PRINT",#N/A,TRUE,"LADWP";"PRINT",#N/A,TRUE,"NEVBASE"}</definedName>
    <definedName name="keep2" localSheetId="3"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Key_Concept">#REF!</definedName>
    <definedName name="KeyCon_Close_Date">#REF!</definedName>
    <definedName name="kk" localSheetId="21" hidden="1">{#N/A,#N/A,FALSE,"Monthly SAIFI";#N/A,#N/A,FALSE,"Yearly SAIFI";#N/A,#N/A,FALSE,"Monthly CAIDI";#N/A,#N/A,FALSE,"Yearly CAIDI";#N/A,#N/A,FALSE,"Monthly SAIDI";#N/A,#N/A,FALSE,"Yearly SAIDI";#N/A,#N/A,FALSE,"Monthly MAIFI";#N/A,#N/A,FALSE,"Yearly MAIFI";#N/A,#N/A,FALSE,"Monthly Cust &gt;=4 Int"}</definedName>
    <definedName name="kk" localSheetId="24" hidden="1">{#N/A,#N/A,FALSE,"Monthly SAIFI";#N/A,#N/A,FALSE,"Yearly SAIFI";#N/A,#N/A,FALSE,"Monthly CAIDI";#N/A,#N/A,FALSE,"Yearly CAIDI";#N/A,#N/A,FALSE,"Monthly SAIDI";#N/A,#N/A,FALSE,"Yearly SAIDI";#N/A,#N/A,FALSE,"Monthly MAIFI";#N/A,#N/A,FALSE,"Yearly MAIFI";#N/A,#N/A,FALSE,"Monthly Cust &gt;=4 Int"}</definedName>
    <definedName name="kk" localSheetId="3" hidden="1">{#N/A,#N/A,FALSE,"Monthly SAIFI";#N/A,#N/A,FALSE,"Yearly SAIFI";#N/A,#N/A,FALSE,"Monthly CAIDI";#N/A,#N/A,FALSE,"Yearly CAIDI";#N/A,#N/A,FALSE,"Monthly SAIDI";#N/A,#N/A,FALSE,"Yearly SAIDI";#N/A,#N/A,FALSE,"Monthly MAIFI";#N/A,#N/A,FALSE,"Yearly MAIFI";#N/A,#N/A,FALSE,"Monthly Cust &gt;=4 Int"}</definedName>
    <definedName name="kk" localSheetId="14" hidden="1">{#N/A,#N/A,FALSE,"Monthly SAIFI";#N/A,#N/A,FALSE,"Yearly SAIFI";#N/A,#N/A,FALSE,"Monthly CAIDI";#N/A,#N/A,FALSE,"Yearly CAIDI";#N/A,#N/A,FALSE,"Monthly SAIDI";#N/A,#N/A,FALSE,"Yearly SAIDI";#N/A,#N/A,FALSE,"Monthly MAIFI";#N/A,#N/A,FALSE,"Yearly MAIFI";#N/A,#N/A,FALSE,"Monthly Cust &gt;=4 Int"}</definedName>
    <definedName name="kk" localSheetId="15" hidden="1">{#N/A,#N/A,FALSE,"Monthly SAIFI";#N/A,#N/A,FALSE,"Yearly SAIFI";#N/A,#N/A,FALSE,"Monthly CAIDI";#N/A,#N/A,FALSE,"Yearly CAIDI";#N/A,#N/A,FALSE,"Monthly SAIDI";#N/A,#N/A,FALSE,"Yearly SAIDI";#N/A,#N/A,FALSE,"Monthly MAIFI";#N/A,#N/A,FALSE,"Yearly MAIFI";#N/A,#N/A,FALSE,"Monthly Cust &gt;=4 Int"}</definedName>
    <definedName name="kk" localSheetId="16"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21" hidden="1">{#N/A,#N/A,FALSE,"Monthly SAIFI";#N/A,#N/A,FALSE,"Yearly SAIFI";#N/A,#N/A,FALSE,"Monthly CAIDI";#N/A,#N/A,FALSE,"Yearly CAIDI";#N/A,#N/A,FALSE,"Monthly SAIDI";#N/A,#N/A,FALSE,"Yearly SAIDI";#N/A,#N/A,FALSE,"Monthly MAIFI";#N/A,#N/A,FALSE,"Yearly MAIFI";#N/A,#N/A,FALSE,"Monthly Cust &gt;=4 Int"}</definedName>
    <definedName name="kkk" localSheetId="24" hidden="1">{#N/A,#N/A,FALSE,"Monthly SAIFI";#N/A,#N/A,FALSE,"Yearly SAIFI";#N/A,#N/A,FALSE,"Monthly CAIDI";#N/A,#N/A,FALSE,"Yearly CAIDI";#N/A,#N/A,FALSE,"Monthly SAIDI";#N/A,#N/A,FALSE,"Yearly SAIDI";#N/A,#N/A,FALSE,"Monthly MAIFI";#N/A,#N/A,FALSE,"Yearly MAIFI";#N/A,#N/A,FALSE,"Monthly Cust &gt;=4 Int"}</definedName>
    <definedName name="kkk" localSheetId="3" hidden="1">{#N/A,#N/A,FALSE,"Monthly SAIFI";#N/A,#N/A,FALSE,"Yearly SAIFI";#N/A,#N/A,FALSE,"Monthly CAIDI";#N/A,#N/A,FALSE,"Yearly CAIDI";#N/A,#N/A,FALSE,"Monthly SAIDI";#N/A,#N/A,FALSE,"Yearly SAIDI";#N/A,#N/A,FALSE,"Monthly MAIFI";#N/A,#N/A,FALSE,"Yearly MAIFI";#N/A,#N/A,FALSE,"Monthly Cust &gt;=4 Int"}</definedName>
    <definedName name="kkk" localSheetId="14" hidden="1">{#N/A,#N/A,FALSE,"Monthly SAIFI";#N/A,#N/A,FALSE,"Yearly SAIFI";#N/A,#N/A,FALSE,"Monthly CAIDI";#N/A,#N/A,FALSE,"Yearly CAIDI";#N/A,#N/A,FALSE,"Monthly SAIDI";#N/A,#N/A,FALSE,"Yearly SAIDI";#N/A,#N/A,FALSE,"Monthly MAIFI";#N/A,#N/A,FALSE,"Yearly MAIFI";#N/A,#N/A,FALSE,"Monthly Cust &gt;=4 Int"}</definedName>
    <definedName name="kkk" localSheetId="15" hidden="1">{#N/A,#N/A,FALSE,"Monthly SAIFI";#N/A,#N/A,FALSE,"Yearly SAIFI";#N/A,#N/A,FALSE,"Monthly CAIDI";#N/A,#N/A,FALSE,"Yearly CAIDI";#N/A,#N/A,FALSE,"Monthly SAIDI";#N/A,#N/A,FALSE,"Yearly SAIDI";#N/A,#N/A,FALSE,"Monthly MAIFI";#N/A,#N/A,FALSE,"Yearly MAIFI";#N/A,#N/A,FALSE,"Monthly Cust &gt;=4 Int"}</definedName>
    <definedName name="kkk" localSheetId="16"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 localSheetId="24">{"'Metretek HTML'!$A$7:$W$42"}</definedName>
    <definedName name="klio" localSheetId="3">{"'Metretek HTML'!$A$7:$W$42"}</definedName>
    <definedName name="klio" localSheetId="15">{"'Metretek HTML'!$A$7:$W$42"}</definedName>
    <definedName name="klio" localSheetId="16">{"'Metretek HTML'!$A$7:$W$42"}</definedName>
    <definedName name="klio">{"'Metretek HTML'!$A$7:$W$42"}</definedName>
    <definedName name="l">#REF!</definedName>
    <definedName name="L4_A">#REF!</definedName>
    <definedName name="L4_B">#REF!</definedName>
    <definedName name="LabHour" localSheetId="3">#REF!</definedName>
    <definedName name="LabHour">#REF!</definedName>
    <definedName name="Labor" localSheetId="3">#REF!</definedName>
    <definedName name="Labor">#REF!</definedName>
    <definedName name="Labor__excl._Cost_of_Sales_labor" localSheetId="3">#REF!</definedName>
    <definedName name="Labor__excl._Cost_of_Sales_labor">#REF!</definedName>
    <definedName name="Labor_Total">#REF!</definedName>
    <definedName name="lastrow">#REF!</definedName>
    <definedName name="LAYOUT">#REF!</definedName>
    <definedName name="LAYOUT_NAME">#REF!</definedName>
    <definedName name="left">OFFSET(!A1,0,-1)</definedName>
    <definedName name="Less_Accum_Depr__Depl___Amort" localSheetId="3">#REF!</definedName>
    <definedName name="Less_Accum_Depr__Depl___Amort">#REF!</definedName>
    <definedName name="Less_Accum_Depreciation___Amortization">#REF!</definedName>
    <definedName name="Less_Tax_Credits_Generated">#REF!</definedName>
    <definedName name="Levelized..FM1.ROR..print">#REF!</definedName>
    <definedName name="LFTSR">#REF!</definedName>
    <definedName name="Liab_from_Risk_Mgt___Trading" localSheetId="3">#REF!</definedName>
    <definedName name="Liab_from_Risk_Mgt___Trading">#REF!</definedName>
    <definedName name="Liab_from_Risk_Mgt___Trading___Current" localSheetId="3">#REF!</definedName>
    <definedName name="Liab_from_Risk_Mgt___Trading___Current">#REF!</definedName>
    <definedName name="Liabilities_from_Trans___Storage_Contracts" localSheetId="3">#REF!</definedName>
    <definedName name="Liabilities_from_Trans___Storage_Contracts">#REF!</definedName>
    <definedName name="Library" hidden="1">"a1"</definedName>
    <definedName name="LicenseCOS">0.01</definedName>
    <definedName name="LIFE">#REF!</definedName>
    <definedName name="limcount" hidden="1">1</definedName>
    <definedName name="LIST">#REF!</definedName>
    <definedName name="LK" localSheetId="24">{"'Metretek HTML'!$A$7:$W$42"}</definedName>
    <definedName name="LK" localSheetId="3">{"'Metretek HTML'!$A$7:$W$42"}</definedName>
    <definedName name="LK" localSheetId="15">{"'Metretek HTML'!$A$7:$W$42"}</definedName>
    <definedName name="LK" localSheetId="16">{"'Metretek HTML'!$A$7:$W$42"}</definedName>
    <definedName name="LK">{"'Metretek HTML'!$A$7:$W$42"}</definedName>
    <definedName name="ll" localSheetId="24" hidden="1">{#N/A,#N/A,FALSE,"EMPPAY"}</definedName>
    <definedName name="ll" localSheetId="3" hidden="1">{#N/A,#N/A,FALSE,"EMPPAY"}</definedName>
    <definedName name="ll" localSheetId="15" hidden="1">{#N/A,#N/A,FALSE,"EMPPAY"}</definedName>
    <definedName name="ll" localSheetId="16" hidden="1">{#N/A,#N/A,FALSE,"EMPPAY"}</definedName>
    <definedName name="ll" hidden="1">{#N/A,#N/A,FALSE,"EMPPAY"}</definedName>
    <definedName name="LOAD">#REF!</definedName>
    <definedName name="LOAD_4">#REF!</definedName>
    <definedName name="Loan_from_Affiliate" localSheetId="3">#REF!</definedName>
    <definedName name="Loan_from_Affiliate">#REF!</definedName>
    <definedName name="lob" localSheetId="3">#REF!</definedName>
    <definedName name="lob">#REF!</definedName>
    <definedName name="lobcolumn" localSheetId="3">#REF!</definedName>
    <definedName name="lobcolumn">#REF!</definedName>
    <definedName name="LOCATE3">#N/A</definedName>
    <definedName name="LOCTABLE">#REF!</definedName>
    <definedName name="LOCTextLen">#REF!</definedName>
    <definedName name="loilpuioopy" localSheetId="21" hidden="1">{#N/A,#N/A,FALSE,"Monthly SAIFI";#N/A,#N/A,FALSE,"Yearly SAIFI";#N/A,#N/A,FALSE,"Monthly CAIDI";#N/A,#N/A,FALSE,"Yearly CAIDI";#N/A,#N/A,FALSE,"Monthly SAIDI";#N/A,#N/A,FALSE,"Yearly SAIDI";#N/A,#N/A,FALSE,"Monthly MAIFI";#N/A,#N/A,FALSE,"Yearly MAIFI";#N/A,#N/A,FALSE,"Monthly Cust &gt;=4 Int"}</definedName>
    <definedName name="loilpuioopy" localSheetId="24" hidden="1">{#N/A,#N/A,FALSE,"Monthly SAIFI";#N/A,#N/A,FALSE,"Yearly SAIFI";#N/A,#N/A,FALSE,"Monthly CAIDI";#N/A,#N/A,FALSE,"Yearly CAIDI";#N/A,#N/A,FALSE,"Monthly SAIDI";#N/A,#N/A,FALSE,"Yearly SAIDI";#N/A,#N/A,FALSE,"Monthly MAIFI";#N/A,#N/A,FALSE,"Yearly MAIFI";#N/A,#N/A,FALSE,"Monthly Cust &gt;=4 Int"}</definedName>
    <definedName name="loilpuioopy" localSheetId="3" hidden="1">{#N/A,#N/A,FALSE,"Monthly SAIFI";#N/A,#N/A,FALSE,"Yearly SAIFI";#N/A,#N/A,FALSE,"Monthly CAIDI";#N/A,#N/A,FALSE,"Yearly CAIDI";#N/A,#N/A,FALSE,"Monthly SAIDI";#N/A,#N/A,FALSE,"Yearly SAIDI";#N/A,#N/A,FALSE,"Monthly MAIFI";#N/A,#N/A,FALSE,"Yearly MAIFI";#N/A,#N/A,FALSE,"Monthly Cust &gt;=4 Int"}</definedName>
    <definedName name="loilpuioopy" localSheetId="14" hidden="1">{#N/A,#N/A,FALSE,"Monthly SAIFI";#N/A,#N/A,FALSE,"Yearly SAIFI";#N/A,#N/A,FALSE,"Monthly CAIDI";#N/A,#N/A,FALSE,"Yearly CAIDI";#N/A,#N/A,FALSE,"Monthly SAIDI";#N/A,#N/A,FALSE,"Yearly SAIDI";#N/A,#N/A,FALSE,"Monthly MAIFI";#N/A,#N/A,FALSE,"Yearly MAIFI";#N/A,#N/A,FALSE,"Monthly Cust &gt;=4 Int"}</definedName>
    <definedName name="loilpuioopy" localSheetId="15" hidden="1">{#N/A,#N/A,FALSE,"Monthly SAIFI";#N/A,#N/A,FALSE,"Yearly SAIFI";#N/A,#N/A,FALSE,"Monthly CAIDI";#N/A,#N/A,FALSE,"Yearly CAIDI";#N/A,#N/A,FALSE,"Monthly SAIDI";#N/A,#N/A,FALSE,"Yearly SAIDI";#N/A,#N/A,FALSE,"Monthly MAIFI";#N/A,#N/A,FALSE,"Yearly MAIFI";#N/A,#N/A,FALSE,"Monthly Cust &gt;=4 Int"}</definedName>
    <definedName name="loilpuioopy" localSheetId="16"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OLD">1</definedName>
    <definedName name="LOLD_Capital">11</definedName>
    <definedName name="LOLD_Expense">11</definedName>
    <definedName name="LOLD_Table">10</definedName>
    <definedName name="Long_Term_Assets_from_Risk_Mgt_Activities">#REF!</definedName>
    <definedName name="Long_Term_Capital_Leases">#REF!</definedName>
    <definedName name="Long_Term_Capitalization">#REF!</definedName>
    <definedName name="Long_Term_Debt">#REF!</definedName>
    <definedName name="Long_Term_Debt_Issuance">#REF!</definedName>
    <definedName name="Long_Term_Debt_Issuance_CPM">#REF!</definedName>
    <definedName name="Long_Term_Debt_Redemption">#REF!</definedName>
    <definedName name="Long_Term_Debt_Redemption_CPM">#REF!</definedName>
    <definedName name="Long_Term_Financing">#REF!</definedName>
    <definedName name="Long_Term_Liabilities">#REF!</definedName>
    <definedName name="Long_Term_Liability_from_Risk_Mgt_Activities">#REF!</definedName>
    <definedName name="Long_Term_Notes_Receivable">#REF!</definedName>
    <definedName name="LOOP_1">#REF!</definedName>
    <definedName name="LOOP_2">#REF!</definedName>
    <definedName name="LOOP_3">#REF!</definedName>
    <definedName name="losses">#REF!</definedName>
    <definedName name="Lower_Level">#REF!</definedName>
    <definedName name="LRG_GE" localSheetId="3">#REF!</definedName>
    <definedName name="LRG_GE">#REF!</definedName>
    <definedName name="LRG_GJ" localSheetId="3">#REF!</definedName>
    <definedName name="LRG_GJ">#REF!</definedName>
    <definedName name="lsdfj" localSheetId="21" hidden="1">{#N/A,#N/A,FALSE,"Monthly SAIFI";#N/A,#N/A,FALSE,"Yearly SAIFI";#N/A,#N/A,FALSE,"Monthly CAIDI";#N/A,#N/A,FALSE,"Yearly CAIDI";#N/A,#N/A,FALSE,"Monthly SAIDI";#N/A,#N/A,FALSE,"Yearly SAIDI";#N/A,#N/A,FALSE,"Monthly MAIFI";#N/A,#N/A,FALSE,"Yearly MAIFI";#N/A,#N/A,FALSE,"Monthly Cust &gt;=4 Int"}</definedName>
    <definedName name="lsdfj" localSheetId="24" hidden="1">{#N/A,#N/A,FALSE,"Monthly SAIFI";#N/A,#N/A,FALSE,"Yearly SAIFI";#N/A,#N/A,FALSE,"Monthly CAIDI";#N/A,#N/A,FALSE,"Yearly CAIDI";#N/A,#N/A,FALSE,"Monthly SAIDI";#N/A,#N/A,FALSE,"Yearly SAIDI";#N/A,#N/A,FALSE,"Monthly MAIFI";#N/A,#N/A,FALSE,"Yearly MAIFI";#N/A,#N/A,FALSE,"Monthly Cust &gt;=4 Int"}</definedName>
    <definedName name="lsdfj" localSheetId="3" hidden="1">{#N/A,#N/A,FALSE,"Monthly SAIFI";#N/A,#N/A,FALSE,"Yearly SAIFI";#N/A,#N/A,FALSE,"Monthly CAIDI";#N/A,#N/A,FALSE,"Yearly CAIDI";#N/A,#N/A,FALSE,"Monthly SAIDI";#N/A,#N/A,FALSE,"Yearly SAIDI";#N/A,#N/A,FALSE,"Monthly MAIFI";#N/A,#N/A,FALSE,"Yearly MAIFI";#N/A,#N/A,FALSE,"Monthly Cust &gt;=4 Int"}</definedName>
    <definedName name="lsdfj" localSheetId="14" hidden="1">{#N/A,#N/A,FALSE,"Monthly SAIFI";#N/A,#N/A,FALSE,"Yearly SAIFI";#N/A,#N/A,FALSE,"Monthly CAIDI";#N/A,#N/A,FALSE,"Yearly CAIDI";#N/A,#N/A,FALSE,"Monthly SAIDI";#N/A,#N/A,FALSE,"Yearly SAIDI";#N/A,#N/A,FALSE,"Monthly MAIFI";#N/A,#N/A,FALSE,"Yearly MAIFI";#N/A,#N/A,FALSE,"Monthly Cust &gt;=4 Int"}</definedName>
    <definedName name="lsdfj" localSheetId="15" hidden="1">{#N/A,#N/A,FALSE,"Monthly SAIFI";#N/A,#N/A,FALSE,"Yearly SAIFI";#N/A,#N/A,FALSE,"Monthly CAIDI";#N/A,#N/A,FALSE,"Yearly CAIDI";#N/A,#N/A,FALSE,"Monthly SAIDI";#N/A,#N/A,FALSE,"Yearly SAIDI";#N/A,#N/A,FALSE,"Monthly MAIFI";#N/A,#N/A,FALSE,"Yearly MAIFI";#N/A,#N/A,FALSE,"Monthly Cust &gt;=4 Int"}</definedName>
    <definedName name="lsdfj" localSheetId="16"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21" hidden="1">{#N/A,#N/A,FALSE,"Monthly SAIFI";#N/A,#N/A,FALSE,"Yearly SAIFI";#N/A,#N/A,FALSE,"Monthly CAIDI";#N/A,#N/A,FALSE,"Yearly CAIDI";#N/A,#N/A,FALSE,"Monthly SAIDI";#N/A,#N/A,FALSE,"Yearly SAIDI";#N/A,#N/A,FALSE,"Monthly MAIFI";#N/A,#N/A,FALSE,"Yearly MAIFI";#N/A,#N/A,FALSE,"Monthly Cust &gt;=4 Int"}</definedName>
    <definedName name="lsdjf" localSheetId="24" hidden="1">{#N/A,#N/A,FALSE,"Monthly SAIFI";#N/A,#N/A,FALSE,"Yearly SAIFI";#N/A,#N/A,FALSE,"Monthly CAIDI";#N/A,#N/A,FALSE,"Yearly CAIDI";#N/A,#N/A,FALSE,"Monthly SAIDI";#N/A,#N/A,FALSE,"Yearly SAIDI";#N/A,#N/A,FALSE,"Monthly MAIFI";#N/A,#N/A,FALSE,"Yearly MAIFI";#N/A,#N/A,FALSE,"Monthly Cust &gt;=4 Int"}</definedName>
    <definedName name="lsdjf" localSheetId="3" hidden="1">{#N/A,#N/A,FALSE,"Monthly SAIFI";#N/A,#N/A,FALSE,"Yearly SAIFI";#N/A,#N/A,FALSE,"Monthly CAIDI";#N/A,#N/A,FALSE,"Yearly CAIDI";#N/A,#N/A,FALSE,"Monthly SAIDI";#N/A,#N/A,FALSE,"Yearly SAIDI";#N/A,#N/A,FALSE,"Monthly MAIFI";#N/A,#N/A,FALSE,"Yearly MAIFI";#N/A,#N/A,FALSE,"Monthly Cust &gt;=4 Int"}</definedName>
    <definedName name="lsdjf" localSheetId="14" hidden="1">{#N/A,#N/A,FALSE,"Monthly SAIFI";#N/A,#N/A,FALSE,"Yearly SAIFI";#N/A,#N/A,FALSE,"Monthly CAIDI";#N/A,#N/A,FALSE,"Yearly CAIDI";#N/A,#N/A,FALSE,"Monthly SAIDI";#N/A,#N/A,FALSE,"Yearly SAIDI";#N/A,#N/A,FALSE,"Monthly MAIFI";#N/A,#N/A,FALSE,"Yearly MAIFI";#N/A,#N/A,FALSE,"Monthly Cust &gt;=4 Int"}</definedName>
    <definedName name="lsdjf" localSheetId="15" hidden="1">{#N/A,#N/A,FALSE,"Monthly SAIFI";#N/A,#N/A,FALSE,"Yearly SAIFI";#N/A,#N/A,FALSE,"Monthly CAIDI";#N/A,#N/A,FALSE,"Yearly CAIDI";#N/A,#N/A,FALSE,"Monthly SAIDI";#N/A,#N/A,FALSE,"Yearly SAIDI";#N/A,#N/A,FALSE,"Monthly MAIFI";#N/A,#N/A,FALSE,"Yearly MAIFI";#N/A,#N/A,FALSE,"Monthly Cust &gt;=4 Int"}</definedName>
    <definedName name="lsdjf" localSheetId="16"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21" hidden="1">{#N/A,#N/A,FALSE,"Monthly SAIFI";#N/A,#N/A,FALSE,"Yearly SAIFI";#N/A,#N/A,FALSE,"Monthly CAIDI";#N/A,#N/A,FALSE,"Yearly CAIDI";#N/A,#N/A,FALSE,"Monthly SAIDI";#N/A,#N/A,FALSE,"Yearly SAIDI";#N/A,#N/A,FALSE,"Monthly MAIFI";#N/A,#N/A,FALSE,"Yearly MAIFI";#N/A,#N/A,FALSE,"Monthly Cust &gt;=4 Int"}</definedName>
    <definedName name="lsdjfl" localSheetId="24" hidden="1">{#N/A,#N/A,FALSE,"Monthly SAIFI";#N/A,#N/A,FALSE,"Yearly SAIFI";#N/A,#N/A,FALSE,"Monthly CAIDI";#N/A,#N/A,FALSE,"Yearly CAIDI";#N/A,#N/A,FALSE,"Monthly SAIDI";#N/A,#N/A,FALSE,"Yearly SAIDI";#N/A,#N/A,FALSE,"Monthly MAIFI";#N/A,#N/A,FALSE,"Yearly MAIFI";#N/A,#N/A,FALSE,"Monthly Cust &gt;=4 Int"}</definedName>
    <definedName name="lsdjfl" localSheetId="3" hidden="1">{#N/A,#N/A,FALSE,"Monthly SAIFI";#N/A,#N/A,FALSE,"Yearly SAIFI";#N/A,#N/A,FALSE,"Monthly CAIDI";#N/A,#N/A,FALSE,"Yearly CAIDI";#N/A,#N/A,FALSE,"Monthly SAIDI";#N/A,#N/A,FALSE,"Yearly SAIDI";#N/A,#N/A,FALSE,"Monthly MAIFI";#N/A,#N/A,FALSE,"Yearly MAIFI";#N/A,#N/A,FALSE,"Monthly Cust &gt;=4 Int"}</definedName>
    <definedName name="lsdjfl" localSheetId="14" hidden="1">{#N/A,#N/A,FALSE,"Monthly SAIFI";#N/A,#N/A,FALSE,"Yearly SAIFI";#N/A,#N/A,FALSE,"Monthly CAIDI";#N/A,#N/A,FALSE,"Yearly CAIDI";#N/A,#N/A,FALSE,"Monthly SAIDI";#N/A,#N/A,FALSE,"Yearly SAIDI";#N/A,#N/A,FALSE,"Monthly MAIFI";#N/A,#N/A,FALSE,"Yearly MAIFI";#N/A,#N/A,FALSE,"Monthly Cust &gt;=4 Int"}</definedName>
    <definedName name="lsdjfl" localSheetId="15" hidden="1">{#N/A,#N/A,FALSE,"Monthly SAIFI";#N/A,#N/A,FALSE,"Yearly SAIFI";#N/A,#N/A,FALSE,"Monthly CAIDI";#N/A,#N/A,FALSE,"Yearly CAIDI";#N/A,#N/A,FALSE,"Monthly SAIDI";#N/A,#N/A,FALSE,"Yearly SAIDI";#N/A,#N/A,FALSE,"Monthly MAIFI";#N/A,#N/A,FALSE,"Yearly MAIFI";#N/A,#N/A,FALSE,"Monthly Cust &gt;=4 Int"}</definedName>
    <definedName name="lsdjfl" localSheetId="16"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21" hidden="1">{#N/A,#N/A,FALSE,"Monthly SAIFI";#N/A,#N/A,FALSE,"Yearly SAIFI";#N/A,#N/A,FALSE,"Monthly CAIDI";#N/A,#N/A,FALSE,"Yearly CAIDI";#N/A,#N/A,FALSE,"Monthly SAIDI";#N/A,#N/A,FALSE,"Yearly SAIDI";#N/A,#N/A,FALSE,"Monthly MAIFI";#N/A,#N/A,FALSE,"Yearly MAIFI";#N/A,#N/A,FALSE,"Monthly Cust &gt;=4 Int"}</definedName>
    <definedName name="lsdjfls" localSheetId="24" hidden="1">{#N/A,#N/A,FALSE,"Monthly SAIFI";#N/A,#N/A,FALSE,"Yearly SAIFI";#N/A,#N/A,FALSE,"Monthly CAIDI";#N/A,#N/A,FALSE,"Yearly CAIDI";#N/A,#N/A,FALSE,"Monthly SAIDI";#N/A,#N/A,FALSE,"Yearly SAIDI";#N/A,#N/A,FALSE,"Monthly MAIFI";#N/A,#N/A,FALSE,"Yearly MAIFI";#N/A,#N/A,FALSE,"Monthly Cust &gt;=4 Int"}</definedName>
    <definedName name="lsdjfls" localSheetId="3" hidden="1">{#N/A,#N/A,FALSE,"Monthly SAIFI";#N/A,#N/A,FALSE,"Yearly SAIFI";#N/A,#N/A,FALSE,"Monthly CAIDI";#N/A,#N/A,FALSE,"Yearly CAIDI";#N/A,#N/A,FALSE,"Monthly SAIDI";#N/A,#N/A,FALSE,"Yearly SAIDI";#N/A,#N/A,FALSE,"Monthly MAIFI";#N/A,#N/A,FALSE,"Yearly MAIFI";#N/A,#N/A,FALSE,"Monthly Cust &gt;=4 Int"}</definedName>
    <definedName name="lsdjfls" localSheetId="14" hidden="1">{#N/A,#N/A,FALSE,"Monthly SAIFI";#N/A,#N/A,FALSE,"Yearly SAIFI";#N/A,#N/A,FALSE,"Monthly CAIDI";#N/A,#N/A,FALSE,"Yearly CAIDI";#N/A,#N/A,FALSE,"Monthly SAIDI";#N/A,#N/A,FALSE,"Yearly SAIDI";#N/A,#N/A,FALSE,"Monthly MAIFI";#N/A,#N/A,FALSE,"Yearly MAIFI";#N/A,#N/A,FALSE,"Monthly Cust &gt;=4 Int"}</definedName>
    <definedName name="lsdjfls" localSheetId="15" hidden="1">{#N/A,#N/A,FALSE,"Monthly SAIFI";#N/A,#N/A,FALSE,"Yearly SAIFI";#N/A,#N/A,FALSE,"Monthly CAIDI";#N/A,#N/A,FALSE,"Yearly CAIDI";#N/A,#N/A,FALSE,"Monthly SAIDI";#N/A,#N/A,FALSE,"Yearly SAIDI";#N/A,#N/A,FALSE,"Monthly MAIFI";#N/A,#N/A,FALSE,"Yearly MAIFI";#N/A,#N/A,FALSE,"Monthly Cust &gt;=4 Int"}</definedName>
    <definedName name="lsdjfls" localSheetId="16"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21" hidden="1">{#N/A,#N/A,FALSE,"Monthly SAIFI";#N/A,#N/A,FALSE,"Yearly SAIFI";#N/A,#N/A,FALSE,"Monthly CAIDI";#N/A,#N/A,FALSE,"Yearly CAIDI";#N/A,#N/A,FALSE,"Monthly SAIDI";#N/A,#N/A,FALSE,"Yearly SAIDI";#N/A,#N/A,FALSE,"Monthly MAIFI";#N/A,#N/A,FALSE,"Yearly MAIFI";#N/A,#N/A,FALSE,"Monthly Cust &gt;=4 Int"}</definedName>
    <definedName name="lsdjfsdl" localSheetId="24" hidden="1">{#N/A,#N/A,FALSE,"Monthly SAIFI";#N/A,#N/A,FALSE,"Yearly SAIFI";#N/A,#N/A,FALSE,"Monthly CAIDI";#N/A,#N/A,FALSE,"Yearly CAIDI";#N/A,#N/A,FALSE,"Monthly SAIDI";#N/A,#N/A,FALSE,"Yearly SAIDI";#N/A,#N/A,FALSE,"Monthly MAIFI";#N/A,#N/A,FALSE,"Yearly MAIFI";#N/A,#N/A,FALSE,"Monthly Cust &gt;=4 Int"}</definedName>
    <definedName name="lsdjfsdl" localSheetId="3" hidden="1">{#N/A,#N/A,FALSE,"Monthly SAIFI";#N/A,#N/A,FALSE,"Yearly SAIFI";#N/A,#N/A,FALSE,"Monthly CAIDI";#N/A,#N/A,FALSE,"Yearly CAIDI";#N/A,#N/A,FALSE,"Monthly SAIDI";#N/A,#N/A,FALSE,"Yearly SAIDI";#N/A,#N/A,FALSE,"Monthly MAIFI";#N/A,#N/A,FALSE,"Yearly MAIFI";#N/A,#N/A,FALSE,"Monthly Cust &gt;=4 Int"}</definedName>
    <definedName name="lsdjfsdl" localSheetId="14" hidden="1">{#N/A,#N/A,FALSE,"Monthly SAIFI";#N/A,#N/A,FALSE,"Yearly SAIFI";#N/A,#N/A,FALSE,"Monthly CAIDI";#N/A,#N/A,FALSE,"Yearly CAIDI";#N/A,#N/A,FALSE,"Monthly SAIDI";#N/A,#N/A,FALSE,"Yearly SAIDI";#N/A,#N/A,FALSE,"Monthly MAIFI";#N/A,#N/A,FALSE,"Yearly MAIFI";#N/A,#N/A,FALSE,"Monthly Cust &gt;=4 Int"}</definedName>
    <definedName name="lsdjfsdl" localSheetId="15" hidden="1">{#N/A,#N/A,FALSE,"Monthly SAIFI";#N/A,#N/A,FALSE,"Yearly SAIFI";#N/A,#N/A,FALSE,"Monthly CAIDI";#N/A,#N/A,FALSE,"Yearly CAIDI";#N/A,#N/A,FALSE,"Monthly SAIDI";#N/A,#N/A,FALSE,"Yearly SAIDI";#N/A,#N/A,FALSE,"Monthly MAIFI";#N/A,#N/A,FALSE,"Yearly MAIFI";#N/A,#N/A,FALSE,"Monthly Cust &gt;=4 Int"}</definedName>
    <definedName name="lsdjfsdl" localSheetId="16"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21" hidden="1">{#N/A,#N/A,FALSE,"Monthly SAIFI";#N/A,#N/A,FALSE,"Yearly SAIFI";#N/A,#N/A,FALSE,"Monthly CAIDI";#N/A,#N/A,FALSE,"Yearly CAIDI";#N/A,#N/A,FALSE,"Monthly SAIDI";#N/A,#N/A,FALSE,"Yearly SAIDI";#N/A,#N/A,FALSE,"Monthly MAIFI";#N/A,#N/A,FALSE,"Yearly MAIFI";#N/A,#N/A,FALSE,"Monthly Cust &gt;=4 Int"}</definedName>
    <definedName name="lsdjfsl" localSheetId="24" hidden="1">{#N/A,#N/A,FALSE,"Monthly SAIFI";#N/A,#N/A,FALSE,"Yearly SAIFI";#N/A,#N/A,FALSE,"Monthly CAIDI";#N/A,#N/A,FALSE,"Yearly CAIDI";#N/A,#N/A,FALSE,"Monthly SAIDI";#N/A,#N/A,FALSE,"Yearly SAIDI";#N/A,#N/A,FALSE,"Monthly MAIFI";#N/A,#N/A,FALSE,"Yearly MAIFI";#N/A,#N/A,FALSE,"Monthly Cust &gt;=4 Int"}</definedName>
    <definedName name="lsdjfsl" localSheetId="3" hidden="1">{#N/A,#N/A,FALSE,"Monthly SAIFI";#N/A,#N/A,FALSE,"Yearly SAIFI";#N/A,#N/A,FALSE,"Monthly CAIDI";#N/A,#N/A,FALSE,"Yearly CAIDI";#N/A,#N/A,FALSE,"Monthly SAIDI";#N/A,#N/A,FALSE,"Yearly SAIDI";#N/A,#N/A,FALSE,"Monthly MAIFI";#N/A,#N/A,FALSE,"Yearly MAIFI";#N/A,#N/A,FALSE,"Monthly Cust &gt;=4 Int"}</definedName>
    <definedName name="lsdjfsl" localSheetId="14" hidden="1">{#N/A,#N/A,FALSE,"Monthly SAIFI";#N/A,#N/A,FALSE,"Yearly SAIFI";#N/A,#N/A,FALSE,"Monthly CAIDI";#N/A,#N/A,FALSE,"Yearly CAIDI";#N/A,#N/A,FALSE,"Monthly SAIDI";#N/A,#N/A,FALSE,"Yearly SAIDI";#N/A,#N/A,FALSE,"Monthly MAIFI";#N/A,#N/A,FALSE,"Yearly MAIFI";#N/A,#N/A,FALSE,"Monthly Cust &gt;=4 Int"}</definedName>
    <definedName name="lsdjfsl" localSheetId="15" hidden="1">{#N/A,#N/A,FALSE,"Monthly SAIFI";#N/A,#N/A,FALSE,"Yearly SAIFI";#N/A,#N/A,FALSE,"Monthly CAIDI";#N/A,#N/A,FALSE,"Yearly CAIDI";#N/A,#N/A,FALSE,"Monthly SAIDI";#N/A,#N/A,FALSE,"Yearly SAIDI";#N/A,#N/A,FALSE,"Monthly MAIFI";#N/A,#N/A,FALSE,"Yearly MAIFI";#N/A,#N/A,FALSE,"Monthly Cust &gt;=4 Int"}</definedName>
    <definedName name="lsdjfsl" localSheetId="16"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21" hidden="1">{#N/A,#N/A,FALSE,"Monthly SAIFI";#N/A,#N/A,FALSE,"Yearly SAIFI";#N/A,#N/A,FALSE,"Monthly CAIDI";#N/A,#N/A,FALSE,"Yearly CAIDI";#N/A,#N/A,FALSE,"Monthly SAIDI";#N/A,#N/A,FALSE,"Yearly SAIDI";#N/A,#N/A,FALSE,"Monthly MAIFI";#N/A,#N/A,FALSE,"Yearly MAIFI";#N/A,#N/A,FALSE,"Monthly Cust &gt;=4 Int"}</definedName>
    <definedName name="lsjfls" localSheetId="24" hidden="1">{#N/A,#N/A,FALSE,"Monthly SAIFI";#N/A,#N/A,FALSE,"Yearly SAIFI";#N/A,#N/A,FALSE,"Monthly CAIDI";#N/A,#N/A,FALSE,"Yearly CAIDI";#N/A,#N/A,FALSE,"Monthly SAIDI";#N/A,#N/A,FALSE,"Yearly SAIDI";#N/A,#N/A,FALSE,"Monthly MAIFI";#N/A,#N/A,FALSE,"Yearly MAIFI";#N/A,#N/A,FALSE,"Monthly Cust &gt;=4 Int"}</definedName>
    <definedName name="lsjfls" localSheetId="3" hidden="1">{#N/A,#N/A,FALSE,"Monthly SAIFI";#N/A,#N/A,FALSE,"Yearly SAIFI";#N/A,#N/A,FALSE,"Monthly CAIDI";#N/A,#N/A,FALSE,"Yearly CAIDI";#N/A,#N/A,FALSE,"Monthly SAIDI";#N/A,#N/A,FALSE,"Yearly SAIDI";#N/A,#N/A,FALSE,"Monthly MAIFI";#N/A,#N/A,FALSE,"Yearly MAIFI";#N/A,#N/A,FALSE,"Monthly Cust &gt;=4 Int"}</definedName>
    <definedName name="lsjfls" localSheetId="14" hidden="1">{#N/A,#N/A,FALSE,"Monthly SAIFI";#N/A,#N/A,FALSE,"Yearly SAIFI";#N/A,#N/A,FALSE,"Monthly CAIDI";#N/A,#N/A,FALSE,"Yearly CAIDI";#N/A,#N/A,FALSE,"Monthly SAIDI";#N/A,#N/A,FALSE,"Yearly SAIDI";#N/A,#N/A,FALSE,"Monthly MAIFI";#N/A,#N/A,FALSE,"Yearly MAIFI";#N/A,#N/A,FALSE,"Monthly Cust &gt;=4 Int"}</definedName>
    <definedName name="lsjfls" localSheetId="15" hidden="1">{#N/A,#N/A,FALSE,"Monthly SAIFI";#N/A,#N/A,FALSE,"Yearly SAIFI";#N/A,#N/A,FALSE,"Monthly CAIDI";#N/A,#N/A,FALSE,"Yearly CAIDI";#N/A,#N/A,FALSE,"Monthly SAIDI";#N/A,#N/A,FALSE,"Yearly SAIDI";#N/A,#N/A,FALSE,"Monthly MAIFI";#N/A,#N/A,FALSE,"Yearly MAIFI";#N/A,#N/A,FALSE,"Monthly Cust &gt;=4 Int"}</definedName>
    <definedName name="lsjfls" localSheetId="16"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TD_incl._Curr._Cap._Lease_CPM">#REF!</definedName>
    <definedName name="LTR_A">#REF!</definedName>
    <definedName name="LTR_B">#REF!</definedName>
    <definedName name="LTR_C">#REF!</definedName>
    <definedName name="LTR_D">#REF!</definedName>
    <definedName name="LTR_E">#REF!</definedName>
    <definedName name="LTR_F">#REF!</definedName>
    <definedName name="LTR_G">#REF!</definedName>
    <definedName name="LTR_H">#REF!</definedName>
    <definedName name="LTR_I">#REF!</definedName>
    <definedName name="LTR_J">#REF!</definedName>
    <definedName name="LTR_K">#REF!</definedName>
    <definedName name="LYN">#REF!</definedName>
    <definedName name="M">#REF!</definedName>
    <definedName name="MACRO">#N/A</definedName>
    <definedName name="MACRO_1">#REF!</definedName>
    <definedName name="MACRO_2">#REF!</definedName>
    <definedName name="MACROS">#REF!</definedName>
    <definedName name="MACRS">#REF!</definedName>
    <definedName name="MAIN">#N/A</definedName>
    <definedName name="Maintenance">0.15</definedName>
    <definedName name="Management_Task_Detail_not_Available">#REF!</definedName>
    <definedName name="Management_Task_YR_2005">#REF!</definedName>
    <definedName name="Management_Task_YR_2006">#REF!</definedName>
    <definedName name="Management_Task_YR_2007">#REF!</definedName>
    <definedName name="Management_Task_YR_2008">#REF!</definedName>
    <definedName name="map.v1" localSheetId="3">#REF!</definedName>
    <definedName name="map.v1">#REF!</definedName>
    <definedName name="MAR" localSheetId="3">#REF!</definedName>
    <definedName name="MAR">#REF!</definedName>
    <definedName name="Margin" localSheetId="3">#REF!</definedName>
    <definedName name="Margin">#REF!</definedName>
    <definedName name="mark">#REF!</definedName>
    <definedName name="master">#REF!</definedName>
    <definedName name="Master_File_Tax_Results">#REF!</definedName>
    <definedName name="masterfile">#REF!</definedName>
    <definedName name="Masterfl">#REF!</definedName>
    <definedName name="masterii">#REF!</definedName>
    <definedName name="Material___Supplies">#REF!</definedName>
    <definedName name="Materials___Supplies">#REF!</definedName>
    <definedName name="MATRIX">#REF!</definedName>
    <definedName name="max_grid">#REF!</definedName>
    <definedName name="MAY" localSheetId="21" hidden="1">{#N/A,#N/A,FALSE,"EMPPAY"}</definedName>
    <definedName name="MAY" localSheetId="14" hidden="1">{#N/A,#N/A,FALSE,"EMPPAY"}</definedName>
    <definedName name="MAY" localSheetId="15" hidden="1">{#N/A,#N/A,FALSE,"EMPPAY"}</definedName>
    <definedName name="MAY" localSheetId="19" hidden="1">{#N/A,#N/A,FALSE,"EMPPAY"}</definedName>
    <definedName name="MAY" localSheetId="20" hidden="1">{#N/A,#N/A,FALSE,"EMPPAY"}</definedName>
    <definedName name="MAY">#REF!</definedName>
    <definedName name="MC">#REF!</definedName>
    <definedName name="MCDATA">#REF!</definedName>
    <definedName name="MCGC_Elims" localSheetId="3">#REF!</definedName>
    <definedName name="MCGC_Elims">#REF!</definedName>
    <definedName name="MCGC_Elims_YR_2005">#REF!</definedName>
    <definedName name="MCGC_Elims_YR_2006">#REF!</definedName>
    <definedName name="MCGC_Elims_YR_2007">#REF!</definedName>
    <definedName name="MCGC_Elims_YR_2008">#REF!</definedName>
    <definedName name="MCGC_Subsidiaries" localSheetId="3">#REF!</definedName>
    <definedName name="MCGC_Subsidiaries">#REF!</definedName>
    <definedName name="MCGC_Subsidiaries_YR_2005">#REF!</definedName>
    <definedName name="MCGC_Subsidiaries_YR_2006">#REF!</definedName>
    <definedName name="MCGC_Subsidiaries_YR_2007">#REF!</definedName>
    <definedName name="MCGC_Subsidiaries_YR_2008">#REF!</definedName>
    <definedName name="MCGC2003" localSheetId="3">#REF!</definedName>
    <definedName name="MCGC2003">#REF!</definedName>
    <definedName name="MCGC2004" localSheetId="3">#REF!</definedName>
    <definedName name="MCGC2004">#REF!</definedName>
    <definedName name="MCGC2005" localSheetId="3">#REF!</definedName>
    <definedName name="MCGC2005">#REF!</definedName>
    <definedName name="MCGC2006">#REF!</definedName>
    <definedName name="MCGC2007">#REF!</definedName>
    <definedName name="MCGC2008">#REF!</definedName>
    <definedName name="MCH_Consol_Grand_Total">#REF!</definedName>
    <definedName name="MCH_Corp___Elims">#REF!</definedName>
    <definedName name="MCH_Corp___Elims_YR_2005">#REF!</definedName>
    <definedName name="MCH_Corp___Elims_YR_2006">#REF!</definedName>
    <definedName name="MCH_Corp___Elims_YR_2007">#REF!</definedName>
    <definedName name="MCH_Corp___Elims_YR_2008">#REF!</definedName>
    <definedName name="MENU" localSheetId="3">#REF!</definedName>
    <definedName name="MENU">#REF!</definedName>
    <definedName name="MENUALL">#N/A</definedName>
    <definedName name="MENUALLOC">#N/A</definedName>
    <definedName name="MENUDBASE">#N/A</definedName>
    <definedName name="MENUDBS">#N/A</definedName>
    <definedName name="MENUPIC">#N/A</definedName>
    <definedName name="MENUPICK">#N/A</definedName>
    <definedName name="MENUPRNT">#N/A</definedName>
    <definedName name="MENUPRST">#N/A</definedName>
    <definedName name="METH">#REF!</definedName>
    <definedName name="MFTSR">#REF!</definedName>
    <definedName name="MI">#REF!</definedName>
    <definedName name="MichCon_Cons___Purch_Acct_Total" localSheetId="3">#REF!</definedName>
    <definedName name="MichCon_Cons___Purch_Acct_Total">#REF!</definedName>
    <definedName name="MichCon_Consol_Total" localSheetId="3">#REF!</definedName>
    <definedName name="MichCon_Consol_Total">#REF!</definedName>
    <definedName name="MichCon_Subs__Holdings___Elims" localSheetId="3">#REF!</definedName>
    <definedName name="MichCon_Subs__Holdings___Elims">#REF!</definedName>
    <definedName name="MichCon_Utility">#REF!</definedName>
    <definedName name="MichCon_Utility_YR_2003">#REF!</definedName>
    <definedName name="MichCon_Utility_YR_2004">#REF!</definedName>
    <definedName name="MichCon_Utility_YR_2005">#REF!</definedName>
    <definedName name="MichCon_Utility_YR_2006">#REF!</definedName>
    <definedName name="MichCon_Utility_YR_2007">#REF!</definedName>
    <definedName name="MichCon_Utility_YR_2008">#REF!</definedName>
    <definedName name="MidstPA2003">#REF!</definedName>
    <definedName name="MidstPA2004">#REF!</definedName>
    <definedName name="MidstPA2005">#REF!</definedName>
    <definedName name="MidstPA2006">#REF!</definedName>
    <definedName name="MidstPA2007">#REF!</definedName>
    <definedName name="MidstPA2008">#REF!</definedName>
    <definedName name="Midstream_Purch_Acct">#REF!</definedName>
    <definedName name="Midstream_Purch_Acct_YR_2005">#REF!</definedName>
    <definedName name="Midstream_Purch_Acct_YR_2006">#REF!</definedName>
    <definedName name="Midstream_Purch_Acct_YR_2007">#REF!</definedName>
    <definedName name="Midstream_Purch_Acct_YR_2008">#REF!</definedName>
    <definedName name="MILESTONES_1" localSheetId="3">#REF!</definedName>
    <definedName name="MILESTONES_1">#REF!</definedName>
    <definedName name="MILESTONES_2" localSheetId="3">#REF!</definedName>
    <definedName name="MILESTONES_2">#REF!</definedName>
    <definedName name="Millennium_Pipeline" localSheetId="3">#REF!</definedName>
    <definedName name="Millennium_Pipeline">#REF!</definedName>
    <definedName name="Millennium_Pipeline_YR_2005" localSheetId="3">#REF!</definedName>
    <definedName name="Millennium_Pipeline_YR_2005">#REF!</definedName>
    <definedName name="Millennium_Pipeline_YR_2006" localSheetId="3">#REF!</definedName>
    <definedName name="Millennium_Pipeline_YR_2006">#REF!</definedName>
    <definedName name="Millennium_Pipeline_YR_2007" localSheetId="3">#REF!</definedName>
    <definedName name="Millennium_Pipeline_YR_2007">#REF!</definedName>
    <definedName name="Millennium_Pipeline_YR_2008" localSheetId="3">#REF!</definedName>
    <definedName name="Millennium_Pipeline_YR_2008">#REF!</definedName>
    <definedName name="million">1000000</definedName>
    <definedName name="Minimum_Pension_Liability">#REF!</definedName>
    <definedName name="Minority_Interest">#REF!</definedName>
    <definedName name="Minority_Interest_Contra">#REF!</definedName>
    <definedName name="Minority_Interest_CPM">#REF!</definedName>
    <definedName name="Misc_Working_Capital_Adjustment">#REF!</definedName>
    <definedName name="mix_cap">#REF!</definedName>
    <definedName name="mix_total">#REF!</definedName>
    <definedName name="MO">#REF!</definedName>
    <definedName name="Mo_roll">#REF!</definedName>
    <definedName name="mode">#REF!</definedName>
    <definedName name="modelgrheader">#REF!</definedName>
    <definedName name="modelqreheader">#REF!</definedName>
    <definedName name="month">#REF!</definedName>
    <definedName name="MONTH_02" localSheetId="3">#REF!</definedName>
    <definedName name="MONTH_02">#REF!</definedName>
    <definedName name="MONTH_03" localSheetId="3">#REF!</definedName>
    <definedName name="MONTH_03">#REF!</definedName>
    <definedName name="MONTH_04" localSheetId="3">#REF!</definedName>
    <definedName name="MONTH_04">#REF!</definedName>
    <definedName name="MONTH_05">#REF!</definedName>
    <definedName name="MONTH_06">#REF!</definedName>
    <definedName name="MONTH_07">#REF!</definedName>
    <definedName name="MONTH_08">#REF!</definedName>
    <definedName name="MONTH_09">#REF!</definedName>
    <definedName name="MONTH_1">#REF!</definedName>
    <definedName name="MONTH_10">#REF!</definedName>
    <definedName name="MONTH_11">#REF!</definedName>
    <definedName name="MONTH_12">#REF!</definedName>
    <definedName name="MONTH_2">#REF!</definedName>
    <definedName name="MONTH_3">#REF!</definedName>
    <definedName name="MonthDate">#REF!</definedName>
    <definedName name="MONTHLY">#REF!</definedName>
    <definedName name="MONTHS">#N/A</definedName>
    <definedName name="Mortgage_Bonds__Notes___Other">#REF!</definedName>
    <definedName name="MOVE">#N/A</definedName>
    <definedName name="MREV">#REF!</definedName>
    <definedName name="MS">#REF!</definedName>
    <definedName name="MTC_Amortization">#REF!</definedName>
    <definedName name="MTC_Type" localSheetId="3">#REF!</definedName>
    <definedName name="MTC_Type">#REF!</definedName>
    <definedName name="MTH">#N/A</definedName>
    <definedName name="N_A">#REF!</definedName>
    <definedName name="NavPane" localSheetId="3">#REF!</definedName>
    <definedName name="NavPane">#REF!</definedName>
    <definedName name="NCP">#N/A</definedName>
    <definedName name="NCP_1">#N/A</definedName>
    <definedName name="NCPK1">#N/A</definedName>
    <definedName name="NCPK1X" localSheetId="3">#REF!</definedName>
    <definedName name="NCPK1X">#REF!</definedName>
    <definedName name="NCPK2" localSheetId="3">#REF!</definedName>
    <definedName name="NCPK2">#REF!</definedName>
    <definedName name="NCPK2X">#REF!</definedName>
    <definedName name="NCPK3">#REF!</definedName>
    <definedName name="Net_Cash_From__Used_for__Financing">#REF!</definedName>
    <definedName name="Net_Cash_From__Used_for__Investing">#REF!</definedName>
    <definedName name="Net_Cash_From__Used_for__Investing_CPM">#REF!</definedName>
    <definedName name="Net_Cash_From_Operating_Activities">#REF!</definedName>
    <definedName name="Net_Cash_from_Operations_CPM">#REF!</definedName>
    <definedName name="Net_Income__Loss">#REF!</definedName>
    <definedName name="Net_Income__Loss__per_Income_Statement">#REF!</definedName>
    <definedName name="Net_Income__Loss__per_Income_Statement_CPM">#REF!</definedName>
    <definedName name="NET_INCOME_BEFORE_TAXES_BY_BUSINESS_AREA">#REF!</definedName>
    <definedName name="Net_Income_CPM">#REF!</definedName>
    <definedName name="Net_Income_incl._Purchase_Accounting">#REF!</definedName>
    <definedName name="Net_Operating_Income_CPM">#REF!</definedName>
    <definedName name="Net_PP_E___Investments_CPM">#REF!</definedName>
    <definedName name="NET_TO_ZERO">#REF!</definedName>
    <definedName name="netcredit100">#REF!</definedName>
    <definedName name="netcredit101">#REF!</definedName>
    <definedName name="netcredit102">#REF!</definedName>
    <definedName name="netcredit103">#REF!</definedName>
    <definedName name="netcredit84">#REF!</definedName>
    <definedName name="netcredit85">#REF!</definedName>
    <definedName name="netcredit86">#REF!</definedName>
    <definedName name="netcredit87">#REF!</definedName>
    <definedName name="netcredit88">#REF!</definedName>
    <definedName name="netcredit89">#REF!</definedName>
    <definedName name="netcredit90">#REF!</definedName>
    <definedName name="netcredit91">#REF!</definedName>
    <definedName name="netcredit92">#REF!</definedName>
    <definedName name="netcredit93">#REF!</definedName>
    <definedName name="netcredit94">#REF!</definedName>
    <definedName name="netcredit95">#REF!</definedName>
    <definedName name="netcredit96">#REF!</definedName>
    <definedName name="netcredit97">#REF!</definedName>
    <definedName name="netcredit98">#REF!</definedName>
    <definedName name="netcredit99">#REF!</definedName>
    <definedName name="NETWK_TRANS_PK_RPT_Print_Area">#REF!</definedName>
    <definedName name="new" localSheetId="24" hidden="1">{#N/A,#N/A,FALSE,"O&amp;M by processes";#N/A,#N/A,FALSE,"Elec Act vs Bud";#N/A,#N/A,FALSE,"G&amp;A";#N/A,#N/A,FALSE,"BGS";#N/A,#N/A,FALSE,"Res Cost"}</definedName>
    <definedName name="new" localSheetId="3" hidden="1">{#N/A,#N/A,FALSE,"O&amp;M by processes";#N/A,#N/A,FALSE,"Elec Act vs Bud";#N/A,#N/A,FALSE,"G&amp;A";#N/A,#N/A,FALSE,"BGS";#N/A,#N/A,FALSE,"Res Cost"}</definedName>
    <definedName name="new" localSheetId="15" hidden="1">{#N/A,#N/A,FALSE,"O&amp;M by processes";#N/A,#N/A,FALSE,"Elec Act vs Bud";#N/A,#N/A,FALSE,"G&amp;A";#N/A,#N/A,FALSE,"BGS";#N/A,#N/A,FALSE,"Res Cost"}</definedName>
    <definedName name="new" localSheetId="16" hidden="1">{#N/A,#N/A,FALSE,"O&amp;M by processes";#N/A,#N/A,FALSE,"Elec Act vs Bud";#N/A,#N/A,FALSE,"G&amp;A";#N/A,#N/A,FALSE,"BGS";#N/A,#N/A,FALSE,"Res Cost"}</definedName>
    <definedName name="new" hidden="1">{#N/A,#N/A,FALSE,"O&amp;M by processes";#N/A,#N/A,FALSE,"Elec Act vs Bud";#N/A,#N/A,FALSE,"G&amp;A";#N/A,#N/A,FALSE,"BGS";#N/A,#N/A,FALSE,"Res Cost"}</definedName>
    <definedName name="New_99_IS">#REF!,#REF!,#REF!</definedName>
    <definedName name="New_Investments___Plant_Retirements" localSheetId="3">#REF!</definedName>
    <definedName name="New_Investments___Plant_Retirements">#REF!</definedName>
    <definedName name="NEW_YEAR" localSheetId="3">#REF!</definedName>
    <definedName name="NEW_YEAR">#REF!</definedName>
    <definedName name="NewHire">8500</definedName>
    <definedName name="NEXT_STEP">#REF!</definedName>
    <definedName name="NINE">#N/A</definedName>
    <definedName name="Node">#REF!</definedName>
    <definedName name="NoErrMsg" localSheetId="3">#REF!</definedName>
    <definedName name="NoErrMsg">#REF!</definedName>
    <definedName name="non_cap_int">#REF!</definedName>
    <definedName name="NON_PROCESS_DETAIL" localSheetId="3">#REF!</definedName>
    <definedName name="NON_PROCESS_DETAIL">#REF!</definedName>
    <definedName name="NON_PROCESS_PRESENTATION_PAGE" localSheetId="3">#REF!</definedName>
    <definedName name="NON_PROCESS_PRESENTATION_PAGE">#REF!</definedName>
    <definedName name="Non_Utility_Interest_Capitalized" localSheetId="3">#REF!</definedName>
    <definedName name="Non_Utility_Interest_Capitalized">#REF!</definedName>
    <definedName name="Non_Utility_Plant_Expenditures">#REF!</definedName>
    <definedName name="Non_Utility_Plant_Removal_Costs">#REF!</definedName>
    <definedName name="Non_Utility_Plant_Retirements__input">#REF!</definedName>
    <definedName name="NONONMAN">#REF!</definedName>
    <definedName name="NOPEOPLE">#REF!</definedName>
    <definedName name="NormErrMsg">#REF!</definedName>
    <definedName name="NOTE">#REF!</definedName>
    <definedName name="Note__Use_____signage_for_capital_inputs">#REF!</definedName>
    <definedName name="NOTE_A">#REF!</definedName>
    <definedName name="NOTE_B">#REF!</definedName>
    <definedName name="NOTE2">#REF!</definedName>
    <definedName name="Notes_Receivable">#REF!</definedName>
    <definedName name="Notes_Receivable___Current">#REF!</definedName>
    <definedName name="NOV">#REF!</definedName>
    <definedName name="November09" localSheetId="21" hidden="1">{#N/A,#N/A,FALSE,"Monthly SAIFI";#N/A,#N/A,FALSE,"Yearly SAIFI";#N/A,#N/A,FALSE,"Monthly CAIDI";#N/A,#N/A,FALSE,"Yearly CAIDI";#N/A,#N/A,FALSE,"Monthly SAIDI";#N/A,#N/A,FALSE,"Yearly SAIDI";#N/A,#N/A,FALSE,"Monthly MAIFI";#N/A,#N/A,FALSE,"Yearly MAIFI";#N/A,#N/A,FALSE,"Monthly Cust &gt;=4 Int"}</definedName>
    <definedName name="November09" localSheetId="24" hidden="1">{#N/A,#N/A,FALSE,"Monthly SAIFI";#N/A,#N/A,FALSE,"Yearly SAIFI";#N/A,#N/A,FALSE,"Monthly CAIDI";#N/A,#N/A,FALSE,"Yearly CAIDI";#N/A,#N/A,FALSE,"Monthly SAIDI";#N/A,#N/A,FALSE,"Yearly SAIDI";#N/A,#N/A,FALSE,"Monthly MAIFI";#N/A,#N/A,FALSE,"Yearly MAIFI";#N/A,#N/A,FALSE,"Monthly Cust &gt;=4 Int"}</definedName>
    <definedName name="November09" localSheetId="3" hidden="1">{#N/A,#N/A,FALSE,"Monthly SAIFI";#N/A,#N/A,FALSE,"Yearly SAIFI";#N/A,#N/A,FALSE,"Monthly CAIDI";#N/A,#N/A,FALSE,"Yearly CAIDI";#N/A,#N/A,FALSE,"Monthly SAIDI";#N/A,#N/A,FALSE,"Yearly SAIDI";#N/A,#N/A,FALSE,"Monthly MAIFI";#N/A,#N/A,FALSE,"Yearly MAIFI";#N/A,#N/A,FALSE,"Monthly Cust &gt;=4 Int"}</definedName>
    <definedName name="November09" localSheetId="14" hidden="1">{#N/A,#N/A,FALSE,"Monthly SAIFI";#N/A,#N/A,FALSE,"Yearly SAIFI";#N/A,#N/A,FALSE,"Monthly CAIDI";#N/A,#N/A,FALSE,"Yearly CAIDI";#N/A,#N/A,FALSE,"Monthly SAIDI";#N/A,#N/A,FALSE,"Yearly SAIDI";#N/A,#N/A,FALSE,"Monthly MAIFI";#N/A,#N/A,FALSE,"Yearly MAIFI";#N/A,#N/A,FALSE,"Monthly Cust &gt;=4 Int"}</definedName>
    <definedName name="November09" localSheetId="15" hidden="1">{#N/A,#N/A,FALSE,"Monthly SAIFI";#N/A,#N/A,FALSE,"Yearly SAIFI";#N/A,#N/A,FALSE,"Monthly CAIDI";#N/A,#N/A,FALSE,"Yearly CAIDI";#N/A,#N/A,FALSE,"Monthly SAIDI";#N/A,#N/A,FALSE,"Yearly SAIDI";#N/A,#N/A,FALSE,"Monthly MAIFI";#N/A,#N/A,FALSE,"Yearly MAIFI";#N/A,#N/A,FALSE,"Monthly Cust &gt;=4 Int"}</definedName>
    <definedName name="November09" localSheetId="16" hidden="1">{#N/A,#N/A,FALSE,"Monthly SAIFI";#N/A,#N/A,FALSE,"Yearly SAIFI";#N/A,#N/A,FALSE,"Monthly CAIDI";#N/A,#N/A,FALSE,"Yearly CAIDI";#N/A,#N/A,FALSE,"Monthly SAIDI";#N/A,#N/A,FALSE,"Yearly SAIDI";#N/A,#N/A,FALSE,"Monthly MAIFI";#N/A,#N/A,FALSE,"Yearly MAIFI";#N/A,#N/A,FALSE,"Monthly Cust &gt;=4 Int"}</definedName>
    <definedName name="November09" hidden="1">{#N/A,#N/A,FALSE,"Monthly SAIFI";#N/A,#N/A,FALSE,"Yearly SAIFI";#N/A,#N/A,FALSE,"Monthly CAIDI";#N/A,#N/A,FALSE,"Yearly CAIDI";#N/A,#N/A,FALSE,"Monthly SAIDI";#N/A,#N/A,FALSE,"Yearly SAIDI";#N/A,#N/A,FALSE,"Monthly MAIFI";#N/A,#N/A,FALSE,"Yearly MAIFI";#N/A,#N/A,FALSE,"Monthly Cust &gt;=4 Int"}</definedName>
    <definedName name="NPPBC">#REF!</definedName>
    <definedName name="NTDR">#REF!</definedName>
    <definedName name="NTPLT">#REF!</definedName>
    <definedName name="NTSRR">#REF!</definedName>
    <definedName name="Nuclear_Decommissioning" localSheetId="3">#REF!</definedName>
    <definedName name="Nuclear_Decommissioning">#REF!</definedName>
    <definedName name="Nuclear_Decommissioning_Trust_Funds" localSheetId="3">#REF!</definedName>
    <definedName name="Nuclear_Decommissioning_Trust_Funds">#REF!</definedName>
    <definedName name="Nuclear_Secur_Date">#REF!</definedName>
    <definedName name="NUTIL" localSheetId="3">#REF!</definedName>
    <definedName name="NUTIL">#REF!</definedName>
    <definedName name="NvsASD">"V2000-12-31"</definedName>
    <definedName name="NvsAutoDrillOk">"VN"</definedName>
    <definedName name="NvsElapsedTime">0.0000140046249725856</definedName>
    <definedName name="NvsEndTime">37081.606168287</definedName>
    <definedName name="NvsInstLang">"VENG"</definedName>
    <definedName name="NvsInstSpec">"%,LACT_LEDGER,SYTD,FBUSINESS_UNIT,TCONSOLID,NDECO_BUNDL,FACCOUNT,TACCT_SUMMARY,NAMRT_DF_DPR_DEF_RT_P"</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"%,XZF.ACCOUNT.PSDetail"</definedName>
    <definedName name="NvsPanelBusUnit">"V"</definedName>
    <definedName name="NvsPanelEffdt">"V1992-12-10"</definedName>
    <definedName name="NvsPanelSetid">"VNEWGN"</definedName>
    <definedName name="NvsParentRef">#REF!</definedName>
    <definedName name="NvsReqBU">"VDECO"</definedName>
    <definedName name="NvsReqBUOnly">"VY"</definedName>
    <definedName name="NvsTransLed">"VN"</definedName>
    <definedName name="NvsTreeASD">"V1997-01-01"</definedName>
    <definedName name="NvsValTbl.ACCOUNT">"GL_ACCOUNT_TBL"</definedName>
    <definedName name="NvsValTbl.ACCOUNTING_PERIOD">"CAL_DETP_TBL"</definedName>
    <definedName name="NvsValTbl.BUSINESS_UNIT">"BUS_UNIT_TBL_GL"</definedName>
    <definedName name="NvsValTbl.CURRENCY_CD">"CURRENCY_CD_TBL"</definedName>
    <definedName name="NvsValTbl.DEPTID">"DEPARTMENT_TBL"</definedName>
    <definedName name="NvsValTbl.E_LEGAL_ENTITY">"E_LE_TBL"</definedName>
    <definedName name="NvsValTbl.PROJECT_ID">"PROJECT_FS"</definedName>
    <definedName name="NYEAR_CONT">#REF!</definedName>
    <definedName name="O_M___Accounting_Adjustments">#REF!</definedName>
    <definedName name="O_M___Affiliate_Other">#REF!</definedName>
    <definedName name="O_M___External__include_payroll_tax">#REF!</definedName>
    <definedName name="O_M_Affiliate_CPM">#REF!</definedName>
    <definedName name="O_M_Alloc___Corp_Support___Merger_Int">#REF!</definedName>
    <definedName name="O_M_Alloc___Marketing___Cust_Service">#REF!</definedName>
    <definedName name="O_M_Subtotal_CPM">#REF!</definedName>
    <definedName name="OCT">#REF!</definedName>
    <definedName name="Oil___Gas_E_P">#REF!</definedName>
    <definedName name="Oil___Gas_E_P_YR_2005">#REF!</definedName>
    <definedName name="Oil___Gas_E_P_YR_2006">#REF!</definedName>
    <definedName name="Oil___Gas_E_P_YR_2007">#REF!</definedName>
    <definedName name="Oil___Gas_E_P_YR_2008">#REF!</definedName>
    <definedName name="ok">"46A77S0J3A6DMSOD9MQSK0ZYO"</definedName>
    <definedName name="OLDTOT">#REF!</definedName>
    <definedName name="one">1</definedName>
    <definedName name="Operating_Expenses_CPM">#REF!</definedName>
    <definedName name="Operating_Labor_in_Cost_of_Sales__Non_Reg">#REF!</definedName>
    <definedName name="Operating_Revenue_CPM">#REF!</definedName>
    <definedName name="Operation___Maintenance_CPM">#REF!</definedName>
    <definedName name="OPERATOR_ID">#REF!</definedName>
    <definedName name="OPR">#REF!</definedName>
    <definedName name="ORACLE_DEPRECIATION">#REF!</definedName>
    <definedName name="Other_Accounts_Receivable" localSheetId="3">#REF!</definedName>
    <definedName name="Other_Accounts_Receivable">#REF!</definedName>
    <definedName name="Other_Adjustment" localSheetId="3">#REF!</definedName>
    <definedName name="Other_Adjustment">#REF!</definedName>
    <definedName name="OTHER_ASSETS" localSheetId="3">#REF!</definedName>
    <definedName name="OTHER_ASSETS">#REF!</definedName>
    <definedName name="Other_Assets_and_Liabilities_CPM">#REF!</definedName>
    <definedName name="Other_Comp._Income_CPM">#REF!</definedName>
    <definedName name="Other_Cost_of_Goods_Sold___Affiliate">#REF!</definedName>
    <definedName name="Other_Cost_of_Goods_Sold___External">#REF!</definedName>
    <definedName name="Other_Current_Asset">#REF!</definedName>
    <definedName name="Other_Current_Assets">#REF!</definedName>
    <definedName name="Other_Current_Liabilities">#REF!</definedName>
    <definedName name="Other_Deferred_Asset">#REF!</definedName>
    <definedName name="Other_Deferred_Assets">#REF!</definedName>
    <definedName name="Other_Deferred_Assets_CPM">#REF!</definedName>
    <definedName name="Other_Deferred_Liabilities">#REF!</definedName>
    <definedName name="Other_EG_Reg__excl_MichCon_Util">#REF!</definedName>
    <definedName name="Other_EG_Reg__excl_MichCon_Util__YR_2003">#REF!</definedName>
    <definedName name="Other_EG_Reg__excl_MichCon_Util__YR_2004">#REF!</definedName>
    <definedName name="Other_EG_Reg__excl_MichCon_Util__YR_2005">#REF!</definedName>
    <definedName name="Other_EG_Reg__excl_MichCon_Util__YR_2006">#REF!</definedName>
    <definedName name="Other_EG_Reg__excl_MichCon_Util__YR_2007">#REF!</definedName>
    <definedName name="Other_EG_Reg__excl_MichCon_Util__YR_2008">#REF!</definedName>
    <definedName name="Other_Growth_YR_2003" localSheetId="3">#REF!</definedName>
    <definedName name="Other_Growth_YR_2003">#REF!</definedName>
    <definedName name="Other_Growth_YR_2004" localSheetId="3">#REF!</definedName>
    <definedName name="Other_Growth_YR_2004">#REF!</definedName>
    <definedName name="Other_Growth_YR_2005" localSheetId="3">#REF!</definedName>
    <definedName name="Other_Growth_YR_2005">#REF!</definedName>
    <definedName name="Other_Growth_YR_2006">#REF!</definedName>
    <definedName name="Other_Growth_YR_2007">#REF!</definedName>
    <definedName name="Other_Growth_YR_2008">#REF!</definedName>
    <definedName name="Other_Income_Deductions_CPM">#REF!</definedName>
    <definedName name="Other_Investing_Activity">#REF!</definedName>
    <definedName name="Other_Investing_Activity_CPM">#REF!</definedName>
    <definedName name="Other_Investment">#REF!</definedName>
    <definedName name="Other_Investments">#REF!</definedName>
    <definedName name="OTHER_LIABILITIES">#REF!</definedName>
    <definedName name="Other_Liabilities_CPM">#REF!</definedName>
    <definedName name="Other_Misc__Income__Deduction">#REF!</definedName>
    <definedName name="Other_Misc__Income__Loss">#REF!</definedName>
    <definedName name="other_mix_cap">#REF!</definedName>
    <definedName name="other_mix_total">#REF!</definedName>
    <definedName name="Other_OID_CPM" localSheetId="3">#REF!</definedName>
    <definedName name="Other_OID_CPM">#REF!</definedName>
    <definedName name="Other_Operating_Expenses" localSheetId="3">#REF!</definedName>
    <definedName name="Other_Operating_Expenses">#REF!</definedName>
    <definedName name="OTHER_PLANT_RELATED_ACTIVITY" localSheetId="3">#REF!</definedName>
    <definedName name="OTHER_PLANT_RELATED_ACTIVITY">#REF!</definedName>
    <definedName name="OTHER_REPORTED_ITEMS">#REF!</definedName>
    <definedName name="Other_Temporary_Differences_CPM">#REF!</definedName>
    <definedName name="OTR_TST">#REF!</definedName>
    <definedName name="Out_of_Balance_Condition" localSheetId="3">#REF!</definedName>
    <definedName name="Out_of_Balance_Condition">#REF!</definedName>
    <definedName name="OUT_OF_BALANCE_CONDITION___Account_Detail" localSheetId="3">#REF!</definedName>
    <definedName name="OUT_OF_BALANCE_CONDITION___Account_Detail">#REF!</definedName>
    <definedName name="Over_Recovery_of_Supply_Costs" localSheetId="3">#REF!</definedName>
    <definedName name="Over_Recovery_of_Supply_Costs">#REF!</definedName>
    <definedName name="p">#REF!</definedName>
    <definedName name="P_MACRO">#REF!</definedName>
    <definedName name="P_TYPE">#N/A</definedName>
    <definedName name="P1_STR1_S">#REF!</definedName>
    <definedName name="P2_Records">#REF!</definedName>
    <definedName name="P2_STR1_S">#REF!</definedName>
    <definedName name="PAGE">#REF!</definedName>
    <definedName name="PAGE.1">#REF!</definedName>
    <definedName name="PAGE.2">#REF!</definedName>
    <definedName name="PAGE.4">#REF!</definedName>
    <definedName name="PAGE.5">#REF!</definedName>
    <definedName name="PAGE.6">#REF!</definedName>
    <definedName name="PAGE.7">#REF!</definedName>
    <definedName name="PAGE_1">#REF!</definedName>
    <definedName name="PAGE_2A">#REF!</definedName>
    <definedName name="PAGE_3B">#REF!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6">#REF!</definedName>
    <definedName name="PAGE1A" localSheetId="3">#REF!</definedName>
    <definedName name="PAGE1A">#REF!</definedName>
    <definedName name="PAGE2" localSheetId="3">#REF!</definedName>
    <definedName name="PAGE2">#REF!</definedName>
    <definedName name="PAGE20" localSheetId="3">#REF!</definedName>
    <definedName name="PAGE20">#REF!</definedName>
    <definedName name="PAGE21">#REF!</definedName>
    <definedName name="PAGE3">#REF!</definedName>
    <definedName name="PAGE3A">#REF!</definedName>
    <definedName name="PAGE4">#REF!</definedName>
    <definedName name="PAGE4A">#REF!</definedName>
    <definedName name="PAGE5">#REF!</definedName>
    <definedName name="PAGE6">#REF!</definedName>
    <definedName name="PAGE7">#REF!</definedName>
    <definedName name="PAGE8">#REF!</definedName>
    <definedName name="PAGE9">#REF!</definedName>
    <definedName name="PageA">#REF!</definedName>
    <definedName name="PageB">#REF!</definedName>
    <definedName name="PageC">#REF!</definedName>
    <definedName name="PAYROLL">#REF!</definedName>
    <definedName name="pctHW">#REF!</definedName>
    <definedName name="pctSWExp">#REF!</definedName>
    <definedName name="pctTraining">#REF!</definedName>
    <definedName name="pe">#REF!</definedName>
    <definedName name="PEAK">#N/A</definedName>
    <definedName name="PED">#REF!</definedName>
    <definedName name="PEOPLE">#REF!</definedName>
    <definedName name="PER">#REF!</definedName>
    <definedName name="Permanent_Differences_CPM">#REF!</definedName>
    <definedName name="PF">#REF!</definedName>
    <definedName name="PF_EAI">#REF!</definedName>
    <definedName name="PF_EGSI">#REF!</definedName>
    <definedName name="PF_ELI">#REF!</definedName>
    <definedName name="PF_EMI">#REF!</definedName>
    <definedName name="PF_ENOI">#REF!</definedName>
    <definedName name="PG3A" localSheetId="3">#REF!</definedName>
    <definedName name="PG3A">#REF!</definedName>
    <definedName name="PGAUG" localSheetId="3">#REF!</definedName>
    <definedName name="PGAUG">#REF!</definedName>
    <definedName name="pgprct" localSheetId="3">#REF!</definedName>
    <definedName name="pgprct">#REF!</definedName>
    <definedName name="PGPSA" localSheetId="3">#REF!</definedName>
    <definedName name="PGPSA">#REF!</definedName>
    <definedName name="Phase">#REF!</definedName>
    <definedName name="PHASE_HELP" localSheetId="3">#REF!</definedName>
    <definedName name="PHASE_HELP">#REF!</definedName>
    <definedName name="Pipe___Proc_Growth_YR_2003" localSheetId="3">#REF!</definedName>
    <definedName name="Pipe___Proc_Growth_YR_2003">#REF!</definedName>
    <definedName name="Pipe___Proc_Growth_YR_2004" localSheetId="3">#REF!</definedName>
    <definedName name="Pipe___Proc_Growth_YR_2004">#REF!</definedName>
    <definedName name="Pipe___Proc_Growth_YR_2005">#REF!</definedName>
    <definedName name="Pipe___Proc_Growth_YR_2006">#REF!</definedName>
    <definedName name="Pipe___Proc_Growth_YR_2007">#REF!</definedName>
    <definedName name="Pipe___Proc_Growth_YR_2008">#REF!</definedName>
    <definedName name="Pipe2003">#REF!</definedName>
    <definedName name="Pipe2004">#REF!</definedName>
    <definedName name="Pipe2005">#REF!</definedName>
    <definedName name="Pipe2006">#REF!</definedName>
    <definedName name="Pipe2007">#REF!</definedName>
    <definedName name="Pipe2008">#REF!</definedName>
    <definedName name="Pipeline___Processing_Group">#REF!</definedName>
    <definedName name="Pipeline_Eliminations">#REF!</definedName>
    <definedName name="Pipeline_Eliminations_YR_2005">#REF!</definedName>
    <definedName name="Pipeline_Eliminations_YR_2006">#REF!</definedName>
    <definedName name="Pipeline_Eliminations_YR_2007">#REF!</definedName>
    <definedName name="Pipeline_Eliminations_YR_2008">#REF!</definedName>
    <definedName name="Pipeline_Parent" localSheetId="3">#REF!</definedName>
    <definedName name="Pipeline_Parent">#REF!</definedName>
    <definedName name="Pipeline_Parent_YR_2005">#REF!</definedName>
    <definedName name="Pipeline_Parent_YR_2006">#REF!</definedName>
    <definedName name="Pipeline_Parent_YR_2007">#REF!</definedName>
    <definedName name="Pipeline_Parent_YR_2008">#REF!</definedName>
    <definedName name="PK_1">#N/A</definedName>
    <definedName name="pla">#REF!</definedName>
    <definedName name="PLACE_HOLD">#REF!</definedName>
    <definedName name="Plant___Equipment_Expenditures">#REF!</definedName>
    <definedName name="PLTDEC00">#REF!</definedName>
    <definedName name="PLTDECTK">#REF!</definedName>
    <definedName name="Portland_Pipeline" localSheetId="3">#REF!</definedName>
    <definedName name="Portland_Pipeline">#REF!</definedName>
    <definedName name="Portland_Pipeline_YR_2005">#REF!</definedName>
    <definedName name="Portland_Pipeline_YR_2006">#REF!</definedName>
    <definedName name="Portland_Pipeline_YR_2007">#REF!</definedName>
    <definedName name="Portland_Pipeline_YR_2008">#REF!</definedName>
    <definedName name="post_fossil">#REF!</definedName>
    <definedName name="PP_E_Book_Gain__Loss" localSheetId="3">#REF!</definedName>
    <definedName name="PP_E_Book_Gain__Loss">#REF!</definedName>
    <definedName name="PP_E_Sold_Book_Basis" localSheetId="3">#REF!</definedName>
    <definedName name="PP_E_Sold_Book_Basis">#REF!</definedName>
    <definedName name="PP_E_Sold_Gross_Proceeds" localSheetId="3">#REF!</definedName>
    <definedName name="PP_E_Sold_Gross_Proceeds">#REF!</definedName>
    <definedName name="PP_E_Sold_Tax_Basis">#REF!</definedName>
    <definedName name="PP_E_Tax_Gain__Loss">#REF!</definedName>
    <definedName name="PPA">#REF!</definedName>
    <definedName name="PPLT">#REF!</definedName>
    <definedName name="PPT">#REF!</definedName>
    <definedName name="PR">#REF!</definedName>
    <definedName name="PRDSUM" localSheetId="3">#REF!</definedName>
    <definedName name="PRDSUM">#REF!</definedName>
    <definedName name="Preferred__QUIDS___Convertibles" localSheetId="3">#REF!</definedName>
    <definedName name="Preferred__QUIDS___Convertibles">#REF!</definedName>
    <definedName name="Preferred_Debt___Convertible_Equity" localSheetId="3">#REF!</definedName>
    <definedName name="Preferred_Debt___Convertible_Equity">#REF!</definedName>
    <definedName name="Preferred_Dividends_Payable">#REF!</definedName>
    <definedName name="Preferred_Equity">#REF!</definedName>
    <definedName name="Preferred_Expense">#REF!</definedName>
    <definedName name="Preferred_Expense_CPM">#REF!</definedName>
    <definedName name="Preferred_Financing_CPM">#REF!</definedName>
    <definedName name="Preferred_Securities">#REF!</definedName>
    <definedName name="Preferred_Securities_CPM">#REF!</definedName>
    <definedName name="Prepaid_Pension_Assets">#REF!</definedName>
    <definedName name="Prepaid_Pensions">#REF!</definedName>
    <definedName name="Prepaid_Property_Taxes">#REF!</definedName>
    <definedName name="presentation">#REF!</definedName>
    <definedName name="PRESENTATION_PG_1">#REF!</definedName>
    <definedName name="Pretax_Book__Gain__Loss_CPM">#REF!</definedName>
    <definedName name="Pretax_Income_CPM">#REF!</definedName>
    <definedName name="PreTaxDebt">#REF!</definedName>
    <definedName name="PRINT" localSheetId="3">#REF!</definedName>
    <definedName name="PRINT">#REF!</definedName>
    <definedName name="Print.selection.print" localSheetId="3">#REF!</definedName>
    <definedName name="Print.selection.print">#REF!</definedName>
    <definedName name="PRINT_1" localSheetId="3">#REF!</definedName>
    <definedName name="PRINT_1">#REF!</definedName>
    <definedName name="PRINT_2">#REF!</definedName>
    <definedName name="PRINT_3">#REF!</definedName>
    <definedName name="Print_99_IS">#REF!,#REF!,#REF!</definedName>
    <definedName name="_xlnm.Print_Area" localSheetId="21">'10 - Merger Costs'!$A$1:$G$98</definedName>
    <definedName name="_xlnm.Print_Area" localSheetId="22">'11A - O&amp;M'!$A$1:$G$37</definedName>
    <definedName name="_xlnm.Print_Area" localSheetId="23">'11B - A&amp;G'!$A$1:$J$34</definedName>
    <definedName name="_xlnm.Print_Area" localSheetId="24">'12 - Depreciation Rates'!$A$1:$C$68</definedName>
    <definedName name="_xlnm.Print_Area" localSheetId="1">'1A - ADIT Summary'!$A$1:$R$203</definedName>
    <definedName name="_xlnm.Print_Area" localSheetId="2">'1B - ADIT EOY'!$A$1:$K$300</definedName>
    <definedName name="_xlnm.Print_Area" localSheetId="3">'1C - ADIT BOY'!$A$1:$K$300</definedName>
    <definedName name="_xlnm.Print_Area" localSheetId="4">'1D - EDIT Rate Base Adjustment'!$A$1:$S$265</definedName>
    <definedName name="_xlnm.Print_Area" localSheetId="5">'1E - ADIT Amortization'!$A$1:$T$486</definedName>
    <definedName name="_xlnm.Print_Area" localSheetId="6">'1F - ADIT Remeasurement'!$A:$AI</definedName>
    <definedName name="_xlnm.Print_Area" localSheetId="7">'2 - Other Tax'!$A$1:$H$82</definedName>
    <definedName name="_xlnm.Print_Area" localSheetId="9">'3 - Revenue Credits'!$A$1:$H$45</definedName>
    <definedName name="_xlnm.Print_Area" localSheetId="11">'5 - Cost Support 1'!$A$1:$AE$393</definedName>
    <definedName name="_xlnm.Print_Area" localSheetId="12">'5a - Affiliate Allocations'!$A$1:$P$142</definedName>
    <definedName name="_xlnm.Print_Area" localSheetId="13">'5b - EBSC Affiliate Allocations'!$A$1:$P$60</definedName>
    <definedName name="_xlnm.Print_Area" localSheetId="14">'6 - Project Rev Req'!$A$2:$Q$90</definedName>
    <definedName name="_xlnm.Print_Area" localSheetId="15">'6A - Project True-up'!$A$2:$K$73</definedName>
    <definedName name="_xlnm.Print_Area" localSheetId="16">'6B - True-up Interest '!$A$2:$G$70</definedName>
    <definedName name="_xlnm.Print_Area" localSheetId="17">'7 - Cap Add WS'!$A$1:$BX$75</definedName>
    <definedName name="_xlnm.Print_Area" localSheetId="18">'8 - Securitization'!$A$1:$E$25</definedName>
    <definedName name="_xlnm.Print_Area" localSheetId="19">'9 - Rate Base'!$A$2:$M$63</definedName>
    <definedName name="_xlnm.Print_Area" localSheetId="20">'9A - Gross Plant &amp; ARO'!$A$2:$N$67</definedName>
    <definedName name="_xlnm.Print_Area" localSheetId="0">'ATT H-9A'!$A$2:$H$390</definedName>
    <definedName name="_xlnm.Print_Area" localSheetId="8">'Prop Taxes to Function'!$A$1:$B$36</definedName>
    <definedName name="_xlnm.Print_Area">#REF!</definedName>
    <definedName name="Print_Area_1" localSheetId="15">#REF!</definedName>
    <definedName name="Print_Area_1" localSheetId="16">#REF!</definedName>
    <definedName name="Print_Area_1">#REF!</definedName>
    <definedName name="Print_Area_MI">#REF!</definedName>
    <definedName name="Print_Area_MI.1">#REF!</definedName>
    <definedName name="Print_Area2">#REF!</definedName>
    <definedName name="PRINT_BUDGET">#REF!</definedName>
    <definedName name="PRINT_SET_UP">#REF!</definedName>
    <definedName name="Print_TFI_use">#REF!,#REF!,#REF!</definedName>
    <definedName name="_xlnm.Print_Titles" localSheetId="21">'10 - Merger Costs'!$1:$5</definedName>
    <definedName name="_xlnm.Print_Titles" localSheetId="1">'1A - ADIT Summary'!$1:$6</definedName>
    <definedName name="_xlnm.Print_Titles" localSheetId="2">'1B - ADIT EOY'!$1:$7</definedName>
    <definedName name="_xlnm.Print_Titles" localSheetId="3">'1C - ADIT BOY'!$1:$6</definedName>
    <definedName name="_xlnm.Print_Titles" localSheetId="4">'1D - EDIT Rate Base Adjustment'!$1:$5</definedName>
    <definedName name="_xlnm.Print_Titles" localSheetId="5">'1E - ADIT Amortization'!$1:$4</definedName>
    <definedName name="_xlnm.Print_Titles" localSheetId="6">'1F - ADIT Remeasurement'!$A:$E,'1F - ADIT Remeasurement'!$1:$9</definedName>
    <definedName name="_xlnm.Print_Titles" localSheetId="11">'5 - Cost Support 1'!$1:$3</definedName>
    <definedName name="_xlnm.Print_Titles" localSheetId="17">'7 - Cap Add WS'!$A:$E,'7 - Cap Add WS'!$1:$3</definedName>
    <definedName name="_xlnm.Print_Titles" localSheetId="0">'ATT H-9A'!$2:$5</definedName>
    <definedName name="Print_Titles_MI">#REF!,#REF!</definedName>
    <definedName name="PRINT2" localSheetId="15">#REF!</definedName>
    <definedName name="PRINT2" localSheetId="16">#REF!</definedName>
    <definedName name="PRINT2">#REF!</definedName>
    <definedName name="printarea">#REF!</definedName>
    <definedName name="PrintareaDec">#REF!,#REF!,#REF!</definedName>
    <definedName name="PRINTFILE" localSheetId="3">#REF!</definedName>
    <definedName name="PRINTFILE">#REF!</definedName>
    <definedName name="printyearfrom" localSheetId="15">#REF!</definedName>
    <definedName name="printyearfrom" localSheetId="16">#REF!</definedName>
    <definedName name="printyearfrom">#REF!</definedName>
    <definedName name="printyearto" localSheetId="15">#REF!</definedName>
    <definedName name="printyearto" localSheetId="16">#REF!</definedName>
    <definedName name="printyearto">#REF!</definedName>
    <definedName name="PRIOR" localSheetId="15">#REF!</definedName>
    <definedName name="PRIOR" localSheetId="16">#REF!</definedName>
    <definedName name="PRIOR">#REF!</definedName>
    <definedName name="Prior_Plan_Results">#REF!</definedName>
    <definedName name="Prior_Plan_Results_Year_2">#REF!</definedName>
    <definedName name="Prior_Plan_Results_Year_3">#REF!</definedName>
    <definedName name="Prior_Plan_Sensitivity">#REF!</definedName>
    <definedName name="Prior_Plan_Sensitivity_Year_2">#REF!</definedName>
    <definedName name="Prior_Plan_Sensitivity_Year_3">#REF!</definedName>
    <definedName name="prior_year_fuel_adj">#REF!</definedName>
    <definedName name="Prnt_Area" localSheetId="3">#REF!</definedName>
    <definedName name="Prnt_Area">#REF!</definedName>
    <definedName name="Proc2003" localSheetId="3">#REF!</definedName>
    <definedName name="Proc2003">#REF!</definedName>
    <definedName name="Proc2004" localSheetId="3">#REF!</definedName>
    <definedName name="Proc2004">#REF!</definedName>
    <definedName name="Proc2005">#REF!</definedName>
    <definedName name="Proc2006">#REF!</definedName>
    <definedName name="Proc2007">#REF!</definedName>
    <definedName name="Proc2008">#REF!</definedName>
    <definedName name="Proceeds_from_Sale_of_Assets">#REF!</definedName>
    <definedName name="Proceeds_from_Sale_of_Assets_CPM">#REF!</definedName>
    <definedName name="process">#REF!</definedName>
    <definedName name="processcolumn">#REF!</definedName>
    <definedName name="Processing_Plants">#REF!</definedName>
    <definedName name="Processing_Plants_YR_2005">#REF!</definedName>
    <definedName name="Processing_Plants_YR_2006">#REF!</definedName>
    <definedName name="Processing_Plants_YR_2007">#REF!</definedName>
    <definedName name="Processing_Plants_YR_2008">#REF!</definedName>
    <definedName name="PROD">#REF!</definedName>
    <definedName name="prod_depr">#REF!</definedName>
    <definedName name="Prod_Num">#REF!</definedName>
    <definedName name="profitPerCust">#REF!</definedName>
    <definedName name="PROJ_WOTextLen" localSheetId="3">#REF!</definedName>
    <definedName name="PROJ_WOTextLen">#REF!</definedName>
    <definedName name="Projection">#REF!</definedName>
    <definedName name="PROPERTY" localSheetId="3">#REF!</definedName>
    <definedName name="PROPERTY">#REF!</definedName>
    <definedName name="Property___Equipment" localSheetId="3">#REF!</definedName>
    <definedName name="Property___Equipment">#REF!</definedName>
    <definedName name="Property___Other_Tax_CPM" localSheetId="3">#REF!</definedName>
    <definedName name="Property___Other_Tax_CPM">#REF!</definedName>
    <definedName name="Property__Plant___Equipment">#REF!</definedName>
    <definedName name="Property__Plant___Equipment___Net">#REF!</definedName>
    <definedName name="Property_and_Equipment">#REF!</definedName>
    <definedName name="Property_and_Equipment_Total">#REF!</definedName>
    <definedName name="Property_Taxes_Assessed_to_Future_Periods">#REF!</definedName>
    <definedName name="Property_Under_Capital_Leases">#REF!</definedName>
    <definedName name="PRT_COMPARE">#REF!</definedName>
    <definedName name="PRT_GR">#REF!</definedName>
    <definedName name="PRT_GRAPH_RTN">#REF!</definedName>
    <definedName name="PRT_GRAPHS">#REF!</definedName>
    <definedName name="PRT_GRAPHS?">#REF!</definedName>
    <definedName name="PRT_GRPH_1">#REF!</definedName>
    <definedName name="PRT_GRPH_10">#REF!</definedName>
    <definedName name="PRT_GRPH_11">#REF!</definedName>
    <definedName name="PRT_GRPH_12">#REF!</definedName>
    <definedName name="PRT_GRPH_2">#REF!</definedName>
    <definedName name="PRT_GRPH_3">#REF!</definedName>
    <definedName name="PRT_GRPH_4">#REF!</definedName>
    <definedName name="PRT_GRPH_5">#REF!</definedName>
    <definedName name="PRT_GRPH_6">#REF!</definedName>
    <definedName name="PRT_GRPH_7">#REF!</definedName>
    <definedName name="PRT_GRPH_8">#REF!</definedName>
    <definedName name="PRT_GRPH_9">#REF!</definedName>
    <definedName name="PRT_MODEL">#REF!</definedName>
    <definedName name="PRT_QRES">#REF!</definedName>
    <definedName name="PRT_REPORT_RTN">#REF!</definedName>
    <definedName name="PRT_REPORTS">#REF!</definedName>
    <definedName name="PRT_REPORTS?">#REF!</definedName>
    <definedName name="PRT_RESET">#REF!</definedName>
    <definedName name="PSLJ8LG">#N/A</definedName>
    <definedName name="PSOKI6">#N/A</definedName>
    <definedName name="PTX">#REF!</definedName>
    <definedName name="PTXA">#REF!</definedName>
    <definedName name="PTXC">#REF!</definedName>
    <definedName name="PTXDATE">#REF!</definedName>
    <definedName name="PTXYRS">#REF!</definedName>
    <definedName name="Purchase_Accounting_Reclass">#REF!</definedName>
    <definedName name="Purchase_Accounting_YR_2005">#REF!</definedName>
    <definedName name="Purchase_Accounting_YR_2006">#REF!</definedName>
    <definedName name="Purchase_Accounting_YR_2007">#REF!</definedName>
    <definedName name="Purchase_Accounting_YR_2008">#REF!</definedName>
    <definedName name="PXAG">#REF!</definedName>
    <definedName name="PXAG_561">#REF!</definedName>
    <definedName name="PXAG_EAI">#REF!</definedName>
    <definedName name="PXAG_EGSI">#REF!</definedName>
    <definedName name="PXAG_ELI">#REF!</definedName>
    <definedName name="PXAG_EMI">#REF!</definedName>
    <definedName name="PXAG_ENOI">#REF!</definedName>
    <definedName name="PXAGBAD">#REF!</definedName>
    <definedName name="PYTX">#REF!</definedName>
    <definedName name="Q" localSheetId="3">#REF!</definedName>
    <definedName name="Q">#REF!</definedName>
    <definedName name="QCDATA" localSheetId="3">#REF!</definedName>
    <definedName name="QCDATA">#REF!</definedName>
    <definedName name="QCUTIN" localSheetId="3">#REF!</definedName>
    <definedName name="QCUTIN">#REF!</definedName>
    <definedName name="QES">#REF!</definedName>
    <definedName name="QRE_HELP" localSheetId="3">#REF!</definedName>
    <definedName name="QRE_HELP" localSheetId="15">#REF!</definedName>
    <definedName name="QRE_HELP" localSheetId="16">#REF!</definedName>
    <definedName name="QRE_HELP">#REF!</definedName>
    <definedName name="QRE_MARGINS" localSheetId="15">#REF!</definedName>
    <definedName name="QRE_MARGINS" localSheetId="16">#REF!</definedName>
    <definedName name="QRE_MARGINS">#REF!</definedName>
    <definedName name="QRE_SUMMARY">#REF!</definedName>
    <definedName name="qryNVPWR2002">#REF!</definedName>
    <definedName name="qrySPPCO2002">#REF!</definedName>
    <definedName name="qryTab7_5">#REF!</definedName>
    <definedName name="Quarterly_Interest_Bearing_Debt__QUIDS">#REF!</definedName>
    <definedName name="Quarterly_Interest_Bearing_Debt__QUIDS__CPM">#REF!</definedName>
    <definedName name="query">#REF!</definedName>
    <definedName name="qw" localSheetId="24">{"'Metretek HTML'!$A$7:$W$42"}</definedName>
    <definedName name="qw" localSheetId="3">{"'Metretek HTML'!$A$7:$W$42"}</definedName>
    <definedName name="qw" localSheetId="15">{"'Metretek HTML'!$A$7:$W$42"}</definedName>
    <definedName name="qw" localSheetId="16">{"'Metretek HTML'!$A$7:$W$42"}</definedName>
    <definedName name="qw">{"'Metretek HTML'!$A$7:$W$42"}</definedName>
    <definedName name="RA">#REF!</definedName>
    <definedName name="RANGE" localSheetId="3">#REF!</definedName>
    <definedName name="RANGE">#REF!</definedName>
    <definedName name="Rate_Reduction_Factor" localSheetId="3">#REF!</definedName>
    <definedName name="Rate_Reduction_Factor">#REF!</definedName>
    <definedName name="Rate_Relief" localSheetId="3">#REF!</definedName>
    <definedName name="Rate_Relief">#REF!</definedName>
    <definedName name="Rate_Relief_CPM">#REF!</definedName>
    <definedName name="rate100">#REF!</definedName>
    <definedName name="rate101">#REF!</definedName>
    <definedName name="rate102">#REF!</definedName>
    <definedName name="rate103">#REF!</definedName>
    <definedName name="rate90">#REF!</definedName>
    <definedName name="rate91">#REF!</definedName>
    <definedName name="rate92">#REF!</definedName>
    <definedName name="rate93">#REF!</definedName>
    <definedName name="rate94">#REF!</definedName>
    <definedName name="rate95">#REF!</definedName>
    <definedName name="rate96">#REF!</definedName>
    <definedName name="rate97">#REF!</definedName>
    <definedName name="rate98">#REF!</definedName>
    <definedName name="rate99">#REF!</definedName>
    <definedName name="RawData">#REF!</definedName>
    <definedName name="reawreqw" localSheetId="21" hidden="1">{#N/A,#N/A,FALSE,"Monthly SAIFI";#N/A,#N/A,FALSE,"Yearly SAIFI";#N/A,#N/A,FALSE,"Monthly CAIDI";#N/A,#N/A,FALSE,"Yearly CAIDI";#N/A,#N/A,FALSE,"Monthly SAIDI";#N/A,#N/A,FALSE,"Yearly SAIDI";#N/A,#N/A,FALSE,"Monthly MAIFI";#N/A,#N/A,FALSE,"Yearly MAIFI";#N/A,#N/A,FALSE,"Monthly Cust &gt;=4 Int"}</definedName>
    <definedName name="reawreqw" localSheetId="24" hidden="1">{#N/A,#N/A,FALSE,"Monthly SAIFI";#N/A,#N/A,FALSE,"Yearly SAIFI";#N/A,#N/A,FALSE,"Monthly CAIDI";#N/A,#N/A,FALSE,"Yearly CAIDI";#N/A,#N/A,FALSE,"Monthly SAIDI";#N/A,#N/A,FALSE,"Yearly SAIDI";#N/A,#N/A,FALSE,"Monthly MAIFI";#N/A,#N/A,FALSE,"Yearly MAIFI";#N/A,#N/A,FALSE,"Monthly Cust &gt;=4 Int"}</definedName>
    <definedName name="reawreqw" localSheetId="3" hidden="1">{#N/A,#N/A,FALSE,"Monthly SAIFI";#N/A,#N/A,FALSE,"Yearly SAIFI";#N/A,#N/A,FALSE,"Monthly CAIDI";#N/A,#N/A,FALSE,"Yearly CAIDI";#N/A,#N/A,FALSE,"Monthly SAIDI";#N/A,#N/A,FALSE,"Yearly SAIDI";#N/A,#N/A,FALSE,"Monthly MAIFI";#N/A,#N/A,FALSE,"Yearly MAIFI";#N/A,#N/A,FALSE,"Monthly Cust &gt;=4 Int"}</definedName>
    <definedName name="reawreqw" localSheetId="14" hidden="1">{#N/A,#N/A,FALSE,"Monthly SAIFI";#N/A,#N/A,FALSE,"Yearly SAIFI";#N/A,#N/A,FALSE,"Monthly CAIDI";#N/A,#N/A,FALSE,"Yearly CAIDI";#N/A,#N/A,FALSE,"Monthly SAIDI";#N/A,#N/A,FALSE,"Yearly SAIDI";#N/A,#N/A,FALSE,"Monthly MAIFI";#N/A,#N/A,FALSE,"Yearly MAIFI";#N/A,#N/A,FALSE,"Monthly Cust &gt;=4 Int"}</definedName>
    <definedName name="reawreqw" localSheetId="15" hidden="1">{#N/A,#N/A,FALSE,"Monthly SAIFI";#N/A,#N/A,FALSE,"Yearly SAIFI";#N/A,#N/A,FALSE,"Monthly CAIDI";#N/A,#N/A,FALSE,"Yearly CAIDI";#N/A,#N/A,FALSE,"Monthly SAIDI";#N/A,#N/A,FALSE,"Yearly SAIDI";#N/A,#N/A,FALSE,"Monthly MAIFI";#N/A,#N/A,FALSE,"Yearly MAIFI";#N/A,#N/A,FALSE,"Monthly Cust &gt;=4 Int"}</definedName>
    <definedName name="reawreqw" localSheetId="16"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AP">#REF!</definedName>
    <definedName name="RECON">#REF!</definedName>
    <definedName name="RECONCILIATION">#REF!</definedName>
    <definedName name="_xlnm.Recorder">#REF!</definedName>
    <definedName name="reduced_credit">#REF!</definedName>
    <definedName name="reduced_credit_caption">#REF!</definedName>
    <definedName name="Regulatory_Assets" localSheetId="3">#REF!</definedName>
    <definedName name="Regulatory_Assets">#REF!</definedName>
    <definedName name="Regulatory_Assets_CPM" localSheetId="3">#REF!</definedName>
    <definedName name="Regulatory_Assets_CPM">#REF!</definedName>
    <definedName name="Regulatory_Liabilities" localSheetId="3">#REF!</definedName>
    <definedName name="Regulatory_Liabilities">#REF!</definedName>
    <definedName name="Regulatory_Liabilities_CPM">#REF!</definedName>
    <definedName name="Removal_Costs">#REF!</definedName>
    <definedName name="REMOVAL1">#REF!</definedName>
    <definedName name="REPORT_BU">#REF!</definedName>
    <definedName name="REPORT_NAME">#REF!</definedName>
    <definedName name="REPORT_SELECT">#REF!</definedName>
    <definedName name="REPORT_TABLE">#REF!</definedName>
    <definedName name="REPORT_TITLE">#REF!</definedName>
    <definedName name="REQUEST_BU">#REF!</definedName>
    <definedName name="REQUEST_BU_DESC">#REF!</definedName>
    <definedName name="Required_Supplemental_Data">#REF!</definedName>
    <definedName name="RES_CPB">#REF!</definedName>
    <definedName name="RESALE_CUSTOMERS">#REF!</definedName>
    <definedName name="RESALE_LINES">#REF!</definedName>
    <definedName name="RESERVE">#REF!</definedName>
    <definedName name="RESET">#REF!</definedName>
    <definedName name="RESET_SENS_FACT">#REF!</definedName>
    <definedName name="respc">#REF!</definedName>
    <definedName name="Restricted_Cash" localSheetId="3">#REF!</definedName>
    <definedName name="Restricted_Cash" localSheetId="15">#REF!</definedName>
    <definedName name="Restricted_Cash" localSheetId="16">#REF!</definedName>
    <definedName name="Restricted_Cash">#REF!</definedName>
    <definedName name="Restricted_Cash_Account" localSheetId="15">#REF!</definedName>
    <definedName name="Restricted_Cash_Account" localSheetId="16">#REF!</definedName>
    <definedName name="Restricted_Cash_Account">#REF!</definedName>
    <definedName name="Results">#REF!</definedName>
    <definedName name="retail" localSheetId="24" hidden="1">{#N/A,#N/A,FALSE,"Loans";#N/A,#N/A,FALSE,"Program Costs";#N/A,#N/A,FALSE,"Measures";#N/A,#N/A,FALSE,"Net Lost Rev";#N/A,#N/A,FALSE,"Incentive"}</definedName>
    <definedName name="retail" localSheetId="3"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24" hidden="1">{#N/A,#N/A,FALSE,"Loans";#N/A,#N/A,FALSE,"Program Costs";#N/A,#N/A,FALSE,"Measures";#N/A,#N/A,FALSE,"Net Lost Rev";#N/A,#N/A,FALSE,"Incentive"}</definedName>
    <definedName name="retail_CC" localSheetId="3"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24" hidden="1">{#N/A,#N/A,FALSE,"Loans";#N/A,#N/A,FALSE,"Program Costs";#N/A,#N/A,FALSE,"Measures";#N/A,#N/A,FALSE,"Net Lost Rev";#N/A,#N/A,FALSE,"Incentive"}</definedName>
    <definedName name="retail_CC1" localSheetId="3" hidden="1">{#N/A,#N/A,FALSE,"Loans";#N/A,#N/A,FALSE,"Program Costs";#N/A,#N/A,FALSE,"Measures";#N/A,#N/A,FALSE,"Net Lost Rev";#N/A,#N/A,FALSE,"Incentive"}</definedName>
    <definedName name="retail_CC1" hidden="1">{#N/A,#N/A,FALSE,"Loans";#N/A,#N/A,FALSE,"Program Costs";#N/A,#N/A,FALSE,"Measures";#N/A,#N/A,FALSE,"Net Lost Rev";#N/A,#N/A,FALSE,"Incentive"}</definedName>
    <definedName name="Retained_Earnings">#REF!</definedName>
    <definedName name="RETIRE">#REF!</definedName>
    <definedName name="RETURN">#REF!</definedName>
    <definedName name="Return_on_Average_Equity">#REF!</definedName>
    <definedName name="Return_on_Average_Invested_Capital">#REF!</definedName>
    <definedName name="Return_on_Investment___Asset_Sales">#REF!</definedName>
    <definedName name="Revenue">#REF!</definedName>
    <definedName name="Revenue___Affiliate">#REF!</definedName>
    <definedName name="Revenue___External">#REF!</definedName>
    <definedName name="Revenue___Other">#REF!</definedName>
    <definedName name="Revenue_CPM">#REF!</definedName>
    <definedName name="Revenues">#REF!</definedName>
    <definedName name="RID">#REF!</definedName>
    <definedName name="right">OFFSET(!A1,0,1)</definedName>
    <definedName name="RLST" localSheetId="3">#REF!</definedName>
    <definedName name="RLST">#REF!</definedName>
    <definedName name="RPT_B" localSheetId="3">#REF!</definedName>
    <definedName name="RPT_B">#REF!</definedName>
    <definedName name="RPT_G" localSheetId="3">#REF!</definedName>
    <definedName name="RPT_G">#REF!</definedName>
    <definedName name="RPTX">#REF!</definedName>
    <definedName name="RRE">#REF!</definedName>
    <definedName name="rrrr" localSheetId="21" hidden="1">{#N/A,#N/A,FALSE,"O&amp;M by processes";#N/A,#N/A,FALSE,"Elec Act vs Bud";#N/A,#N/A,FALSE,"G&amp;A";#N/A,#N/A,FALSE,"BGS";#N/A,#N/A,FALSE,"Res Cost"}</definedName>
    <definedName name="rrrr" localSheetId="24" hidden="1">{#N/A,#N/A,FALSE,"O&amp;M by processes";#N/A,#N/A,FALSE,"Elec Act vs Bud";#N/A,#N/A,FALSE,"G&amp;A";#N/A,#N/A,FALSE,"BGS";#N/A,#N/A,FALSE,"Res Cost"}</definedName>
    <definedName name="rrrr" localSheetId="3" hidden="1">{#N/A,#N/A,FALSE,"O&amp;M by processes";#N/A,#N/A,FALSE,"Elec Act vs Bud";#N/A,#N/A,FALSE,"G&amp;A";#N/A,#N/A,FALSE,"BGS";#N/A,#N/A,FALSE,"Res Cost"}</definedName>
    <definedName name="rrrr" localSheetId="14" hidden="1">{#N/A,#N/A,FALSE,"O&amp;M by processes";#N/A,#N/A,FALSE,"Elec Act vs Bud";#N/A,#N/A,FALSE,"G&amp;A";#N/A,#N/A,FALSE,"BGS";#N/A,#N/A,FALSE,"Res Cost"}</definedName>
    <definedName name="rrrr" localSheetId="15" hidden="1">{#N/A,#N/A,FALSE,"O&amp;M by processes";#N/A,#N/A,FALSE,"Elec Act vs Bud";#N/A,#N/A,FALSE,"G&amp;A";#N/A,#N/A,FALSE,"BGS";#N/A,#N/A,FALSE,"Res Cost"}</definedName>
    <definedName name="rrrr" localSheetId="16" hidden="1">{#N/A,#N/A,FALSE,"O&amp;M by processes";#N/A,#N/A,FALSE,"Elec Act vs Bud";#N/A,#N/A,FALSE,"G&amp;A";#N/A,#N/A,FALSE,"BGS";#N/A,#N/A,FALSE,"Res Cost"}</definedName>
    <definedName name="rrrr" localSheetId="19" hidden="1">{#N/A,#N/A,FALSE,"O&amp;M by processes";#N/A,#N/A,FALSE,"Elec Act vs Bud";#N/A,#N/A,FALSE,"G&amp;A";#N/A,#N/A,FALSE,"BGS";#N/A,#N/A,FALSE,"Res Cost"}</definedName>
    <definedName name="rrrr" localSheetId="20" hidden="1">{#N/A,#N/A,FALSE,"O&amp;M by processes";#N/A,#N/A,FALSE,"Elec Act vs Bud";#N/A,#N/A,FALSE,"G&amp;A";#N/A,#N/A,FALSE,"BGS";#N/A,#N/A,FALSE,"Res Cost"}</definedName>
    <definedName name="rrrr" hidden="1">{#N/A,#N/A,FALSE,"O&amp;M by processes";#N/A,#N/A,FALSE,"Elec Act vs Bud";#N/A,#N/A,FALSE,"G&amp;A";#N/A,#N/A,FALSE,"BGS";#N/A,#N/A,FALSE,"Res Cost"}</definedName>
    <definedName name="RSHCust">#REF!</definedName>
    <definedName name="RSUM" localSheetId="3">#REF!</definedName>
    <definedName name="RSUM" localSheetId="15">#REF!</definedName>
    <definedName name="RSUM" localSheetId="16">#REF!</definedName>
    <definedName name="RSUM">#REF!</definedName>
    <definedName name="RTT" localSheetId="15">#REF!</definedName>
    <definedName name="RTT" localSheetId="16">#REF!</definedName>
    <definedName name="RTT">#REF!</definedName>
    <definedName name="RTX">#REF!</definedName>
    <definedName name="RunDateTime" localSheetId="3">#REF!</definedName>
    <definedName name="RunDateTime" localSheetId="15">#REF!</definedName>
    <definedName name="RunDateTime" localSheetId="16">#REF!</definedName>
    <definedName name="RunDateTime">#REF!</definedName>
    <definedName name="S">#REF!</definedName>
    <definedName name="sample1" localSheetId="3">#REF!</definedName>
    <definedName name="sample1">#REF!</definedName>
    <definedName name="Sample2" localSheetId="3">#REF!</definedName>
    <definedName name="Sample2">#REF!</definedName>
    <definedName name="SAPBEXdnldView">"467GDHUY063FE1Q3S2Y9KSMQ8"</definedName>
    <definedName name="SAPBEXdnldView_1">"467GDHUY063FE1Q3S2Y9KSMQ8"</definedName>
    <definedName name="SAPBEXhrIndnt">"Wide"</definedName>
    <definedName name="SAPBEXrevision">1</definedName>
    <definedName name="SAPBEXsysID">"BWP"</definedName>
    <definedName name="SAPBEXwbID">"4AO3M5394FE1TJAHPAPP5YWL5"</definedName>
    <definedName name="SAPsysID">"708C5W7SBKP804JT78WJ0JNKI"</definedName>
    <definedName name="SAPwbID">"ARS"</definedName>
    <definedName name="saSAsa" localSheetId="21" hidden="1">{#N/A,#N/A,FALSE,"Monthly SAIFI";#N/A,#N/A,FALSE,"Yearly SAIFI";#N/A,#N/A,FALSE,"Monthly CAIDI";#N/A,#N/A,FALSE,"Yearly CAIDI";#N/A,#N/A,FALSE,"Monthly SAIDI";#N/A,#N/A,FALSE,"Yearly SAIDI";#N/A,#N/A,FALSE,"Monthly MAIFI";#N/A,#N/A,FALSE,"Yearly MAIFI";#N/A,#N/A,FALSE,"Monthly Cust &gt;=4 Int"}</definedName>
    <definedName name="saSAsa" localSheetId="24" hidden="1">{#N/A,#N/A,FALSE,"Monthly SAIFI";#N/A,#N/A,FALSE,"Yearly SAIFI";#N/A,#N/A,FALSE,"Monthly CAIDI";#N/A,#N/A,FALSE,"Yearly CAIDI";#N/A,#N/A,FALSE,"Monthly SAIDI";#N/A,#N/A,FALSE,"Yearly SAIDI";#N/A,#N/A,FALSE,"Monthly MAIFI";#N/A,#N/A,FALSE,"Yearly MAIFI";#N/A,#N/A,FALSE,"Monthly Cust &gt;=4 Int"}</definedName>
    <definedName name="saSAsa" localSheetId="3" hidden="1">{#N/A,#N/A,FALSE,"Monthly SAIFI";#N/A,#N/A,FALSE,"Yearly SAIFI";#N/A,#N/A,FALSE,"Monthly CAIDI";#N/A,#N/A,FALSE,"Yearly CAIDI";#N/A,#N/A,FALSE,"Monthly SAIDI";#N/A,#N/A,FALSE,"Yearly SAIDI";#N/A,#N/A,FALSE,"Monthly MAIFI";#N/A,#N/A,FALSE,"Yearly MAIFI";#N/A,#N/A,FALSE,"Monthly Cust &gt;=4 Int"}</definedName>
    <definedName name="saSAsa" localSheetId="14" hidden="1">{#N/A,#N/A,FALSE,"Monthly SAIFI";#N/A,#N/A,FALSE,"Yearly SAIFI";#N/A,#N/A,FALSE,"Monthly CAIDI";#N/A,#N/A,FALSE,"Yearly CAIDI";#N/A,#N/A,FALSE,"Monthly SAIDI";#N/A,#N/A,FALSE,"Yearly SAIDI";#N/A,#N/A,FALSE,"Monthly MAIFI";#N/A,#N/A,FALSE,"Yearly MAIFI";#N/A,#N/A,FALSE,"Monthly Cust &gt;=4 Int"}</definedName>
    <definedName name="saSAsa" localSheetId="15" hidden="1">{#N/A,#N/A,FALSE,"Monthly SAIFI";#N/A,#N/A,FALSE,"Yearly SAIFI";#N/A,#N/A,FALSE,"Monthly CAIDI";#N/A,#N/A,FALSE,"Yearly CAIDI";#N/A,#N/A,FALSE,"Monthly SAIDI";#N/A,#N/A,FALSE,"Yearly SAIDI";#N/A,#N/A,FALSE,"Monthly MAIFI";#N/A,#N/A,FALSE,"Yearly MAIFI";#N/A,#N/A,FALSE,"Monthly Cust &gt;=4 Int"}</definedName>
    <definedName name="saSAsa" localSheetId="16"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BU_SHEET_HELP">#REF!</definedName>
    <definedName name="SCD">#REF!</definedName>
    <definedName name="Schedule_CC1">#REF!</definedName>
    <definedName name="Schedule_CC2">#REF!</definedName>
    <definedName name="Schedule_CC3">#REF!</definedName>
    <definedName name="SCN">#REF!</definedName>
    <definedName name="sdf" localSheetId="21" hidden="1">{#N/A,#N/A,FALSE,"Monthly SAIFI";#N/A,#N/A,FALSE,"Yearly SAIFI";#N/A,#N/A,FALSE,"Monthly CAIDI";#N/A,#N/A,FALSE,"Yearly CAIDI";#N/A,#N/A,FALSE,"Monthly SAIDI";#N/A,#N/A,FALSE,"Yearly SAIDI";#N/A,#N/A,FALSE,"Monthly MAIFI";#N/A,#N/A,FALSE,"Yearly MAIFI";#N/A,#N/A,FALSE,"Monthly Cust &gt;=4 Int"}</definedName>
    <definedName name="sdf" localSheetId="24" hidden="1">{#N/A,#N/A,FALSE,"Monthly SAIFI";#N/A,#N/A,FALSE,"Yearly SAIFI";#N/A,#N/A,FALSE,"Monthly CAIDI";#N/A,#N/A,FALSE,"Yearly CAIDI";#N/A,#N/A,FALSE,"Monthly SAIDI";#N/A,#N/A,FALSE,"Yearly SAIDI";#N/A,#N/A,FALSE,"Monthly MAIFI";#N/A,#N/A,FALSE,"Yearly MAIFI";#N/A,#N/A,FALSE,"Monthly Cust &gt;=4 Int"}</definedName>
    <definedName name="sdf" localSheetId="3" hidden="1">{#N/A,#N/A,FALSE,"Monthly SAIFI";#N/A,#N/A,FALSE,"Yearly SAIFI";#N/A,#N/A,FALSE,"Monthly CAIDI";#N/A,#N/A,FALSE,"Yearly CAIDI";#N/A,#N/A,FALSE,"Monthly SAIDI";#N/A,#N/A,FALSE,"Yearly SAIDI";#N/A,#N/A,FALSE,"Monthly MAIFI";#N/A,#N/A,FALSE,"Yearly MAIFI";#N/A,#N/A,FALSE,"Monthly Cust &gt;=4 Int"}</definedName>
    <definedName name="sdf" localSheetId="14" hidden="1">{#N/A,#N/A,FALSE,"Monthly SAIFI";#N/A,#N/A,FALSE,"Yearly SAIFI";#N/A,#N/A,FALSE,"Monthly CAIDI";#N/A,#N/A,FALSE,"Yearly CAIDI";#N/A,#N/A,FALSE,"Monthly SAIDI";#N/A,#N/A,FALSE,"Yearly SAIDI";#N/A,#N/A,FALSE,"Monthly MAIFI";#N/A,#N/A,FALSE,"Yearly MAIFI";#N/A,#N/A,FALSE,"Monthly Cust &gt;=4 Int"}</definedName>
    <definedName name="sdf" localSheetId="15" hidden="1">{#N/A,#N/A,FALSE,"Monthly SAIFI";#N/A,#N/A,FALSE,"Yearly SAIFI";#N/A,#N/A,FALSE,"Monthly CAIDI";#N/A,#N/A,FALSE,"Yearly CAIDI";#N/A,#N/A,FALSE,"Monthly SAIDI";#N/A,#N/A,FALSE,"Yearly SAIDI";#N/A,#N/A,FALSE,"Monthly MAIFI";#N/A,#N/A,FALSE,"Yearly MAIFI";#N/A,#N/A,FALSE,"Monthly Cust &gt;=4 Int"}</definedName>
    <definedName name="sdf" localSheetId="16"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21" hidden="1">{#N/A,#N/A,FALSE,"Monthly SAIFI";#N/A,#N/A,FALSE,"Yearly SAIFI";#N/A,#N/A,FALSE,"Monthly CAIDI";#N/A,#N/A,FALSE,"Yearly CAIDI";#N/A,#N/A,FALSE,"Monthly SAIDI";#N/A,#N/A,FALSE,"Yearly SAIDI";#N/A,#N/A,FALSE,"Monthly MAIFI";#N/A,#N/A,FALSE,"Yearly MAIFI";#N/A,#N/A,FALSE,"Monthly Cust &gt;=4 Int"}</definedName>
    <definedName name="sdfaadfasdfasdaasdfsdf" localSheetId="24" hidden="1">{#N/A,#N/A,FALSE,"Monthly SAIFI";#N/A,#N/A,FALSE,"Yearly SAIFI";#N/A,#N/A,FALSE,"Monthly CAIDI";#N/A,#N/A,FALSE,"Yearly CAIDI";#N/A,#N/A,FALSE,"Monthly SAIDI";#N/A,#N/A,FALSE,"Yearly SAIDI";#N/A,#N/A,FALSE,"Monthly MAIFI";#N/A,#N/A,FALSE,"Yearly MAIFI";#N/A,#N/A,FALSE,"Monthly Cust &gt;=4 Int"}</definedName>
    <definedName name="sdfaadfasdfasdaasdfsdf" localSheetId="3" hidden="1">{#N/A,#N/A,FALSE,"Monthly SAIFI";#N/A,#N/A,FALSE,"Yearly SAIFI";#N/A,#N/A,FALSE,"Monthly CAIDI";#N/A,#N/A,FALSE,"Yearly CAIDI";#N/A,#N/A,FALSE,"Monthly SAIDI";#N/A,#N/A,FALSE,"Yearly SAIDI";#N/A,#N/A,FALSE,"Monthly MAIFI";#N/A,#N/A,FALSE,"Yearly MAIFI";#N/A,#N/A,FALSE,"Monthly Cust &gt;=4 Int"}</definedName>
    <definedName name="sdfaadfasdfasdaasdfsdf" localSheetId="14" hidden="1">{#N/A,#N/A,FALSE,"Monthly SAIFI";#N/A,#N/A,FALSE,"Yearly SAIFI";#N/A,#N/A,FALSE,"Monthly CAIDI";#N/A,#N/A,FALSE,"Yearly CAIDI";#N/A,#N/A,FALSE,"Monthly SAIDI";#N/A,#N/A,FALSE,"Yearly SAIDI";#N/A,#N/A,FALSE,"Monthly MAIFI";#N/A,#N/A,FALSE,"Yearly MAIFI";#N/A,#N/A,FALSE,"Monthly Cust &gt;=4 Int"}</definedName>
    <definedName name="sdfaadfasdfasdaasdfsdf" localSheetId="15" hidden="1">{#N/A,#N/A,FALSE,"Monthly SAIFI";#N/A,#N/A,FALSE,"Yearly SAIFI";#N/A,#N/A,FALSE,"Monthly CAIDI";#N/A,#N/A,FALSE,"Yearly CAIDI";#N/A,#N/A,FALSE,"Monthly SAIDI";#N/A,#N/A,FALSE,"Yearly SAIDI";#N/A,#N/A,FALSE,"Monthly MAIFI";#N/A,#N/A,FALSE,"Yearly MAIFI";#N/A,#N/A,FALSE,"Monthly Cust &gt;=4 Int"}</definedName>
    <definedName name="sdfaadfasdfasdaasdfsdf" localSheetId="16"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fasdfasdfsdf" localSheetId="21" hidden="1">{#N/A,#N/A,FALSE,"Monthly SAIFI";#N/A,#N/A,FALSE,"Yearly SAIFI";#N/A,#N/A,FALSE,"Monthly CAIDI";#N/A,#N/A,FALSE,"Yearly CAIDI";#N/A,#N/A,FALSE,"Monthly SAIDI";#N/A,#N/A,FALSE,"Yearly SAIDI";#N/A,#N/A,FALSE,"Monthly MAIFI";#N/A,#N/A,FALSE,"Yearly MAIFI";#N/A,#N/A,FALSE,"Monthly Cust &gt;=4 Int"}</definedName>
    <definedName name="sdfasdfasdfasdfasdfsdf" localSheetId="24" hidden="1">{#N/A,#N/A,FALSE,"Monthly SAIFI";#N/A,#N/A,FALSE,"Yearly SAIFI";#N/A,#N/A,FALSE,"Monthly CAIDI";#N/A,#N/A,FALSE,"Yearly CAIDI";#N/A,#N/A,FALSE,"Monthly SAIDI";#N/A,#N/A,FALSE,"Yearly SAIDI";#N/A,#N/A,FALSE,"Monthly MAIFI";#N/A,#N/A,FALSE,"Yearly MAIFI";#N/A,#N/A,FALSE,"Monthly Cust &gt;=4 Int"}</definedName>
    <definedName name="sdfasdfasdfasdfasdfsdf" localSheetId="3" hidden="1">{#N/A,#N/A,FALSE,"Monthly SAIFI";#N/A,#N/A,FALSE,"Yearly SAIFI";#N/A,#N/A,FALSE,"Monthly CAIDI";#N/A,#N/A,FALSE,"Yearly CAIDI";#N/A,#N/A,FALSE,"Monthly SAIDI";#N/A,#N/A,FALSE,"Yearly SAIDI";#N/A,#N/A,FALSE,"Monthly MAIFI";#N/A,#N/A,FALSE,"Yearly MAIFI";#N/A,#N/A,FALSE,"Monthly Cust &gt;=4 Int"}</definedName>
    <definedName name="sdfasdfasdfasdfasdfsdf" localSheetId="14" hidden="1">{#N/A,#N/A,FALSE,"Monthly SAIFI";#N/A,#N/A,FALSE,"Yearly SAIFI";#N/A,#N/A,FALSE,"Monthly CAIDI";#N/A,#N/A,FALSE,"Yearly CAIDI";#N/A,#N/A,FALSE,"Monthly SAIDI";#N/A,#N/A,FALSE,"Yearly SAIDI";#N/A,#N/A,FALSE,"Monthly MAIFI";#N/A,#N/A,FALSE,"Yearly MAIFI";#N/A,#N/A,FALSE,"Monthly Cust &gt;=4 Int"}</definedName>
    <definedName name="sdfasdfasdfasdfasdfsdf" localSheetId="15" hidden="1">{#N/A,#N/A,FALSE,"Monthly SAIFI";#N/A,#N/A,FALSE,"Yearly SAIFI";#N/A,#N/A,FALSE,"Monthly CAIDI";#N/A,#N/A,FALSE,"Yearly CAIDI";#N/A,#N/A,FALSE,"Monthly SAIDI";#N/A,#N/A,FALSE,"Yearly SAIDI";#N/A,#N/A,FALSE,"Monthly MAIFI";#N/A,#N/A,FALSE,"Yearly MAIFI";#N/A,#N/A,FALSE,"Monthly Cust &gt;=4 Int"}</definedName>
    <definedName name="sdfasdfasdfasdfasdfsdf" localSheetId="16"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21" hidden="1">{#N/A,#N/A,FALSE,"Monthly SAIFI";#N/A,#N/A,FALSE,"Yearly SAIFI";#N/A,#N/A,FALSE,"Monthly CAIDI";#N/A,#N/A,FALSE,"Yearly CAIDI";#N/A,#N/A,FALSE,"Monthly SAIDI";#N/A,#N/A,FALSE,"Yearly SAIDI";#N/A,#N/A,FALSE,"Monthly MAIFI";#N/A,#N/A,FALSE,"Yearly MAIFI";#N/A,#N/A,FALSE,"Monthly Cust &gt;=4 Int"}</definedName>
    <definedName name="sdfds" localSheetId="24" hidden="1">{#N/A,#N/A,FALSE,"Monthly SAIFI";#N/A,#N/A,FALSE,"Yearly SAIFI";#N/A,#N/A,FALSE,"Monthly CAIDI";#N/A,#N/A,FALSE,"Yearly CAIDI";#N/A,#N/A,FALSE,"Monthly SAIDI";#N/A,#N/A,FALSE,"Yearly SAIDI";#N/A,#N/A,FALSE,"Monthly MAIFI";#N/A,#N/A,FALSE,"Yearly MAIFI";#N/A,#N/A,FALSE,"Monthly Cust &gt;=4 Int"}</definedName>
    <definedName name="sdfds" localSheetId="3" hidden="1">{#N/A,#N/A,FALSE,"Monthly SAIFI";#N/A,#N/A,FALSE,"Yearly SAIFI";#N/A,#N/A,FALSE,"Monthly CAIDI";#N/A,#N/A,FALSE,"Yearly CAIDI";#N/A,#N/A,FALSE,"Monthly SAIDI";#N/A,#N/A,FALSE,"Yearly SAIDI";#N/A,#N/A,FALSE,"Monthly MAIFI";#N/A,#N/A,FALSE,"Yearly MAIFI";#N/A,#N/A,FALSE,"Monthly Cust &gt;=4 Int"}</definedName>
    <definedName name="sdfds" localSheetId="14" hidden="1">{#N/A,#N/A,FALSE,"Monthly SAIFI";#N/A,#N/A,FALSE,"Yearly SAIFI";#N/A,#N/A,FALSE,"Monthly CAIDI";#N/A,#N/A,FALSE,"Yearly CAIDI";#N/A,#N/A,FALSE,"Monthly SAIDI";#N/A,#N/A,FALSE,"Yearly SAIDI";#N/A,#N/A,FALSE,"Monthly MAIFI";#N/A,#N/A,FALSE,"Yearly MAIFI";#N/A,#N/A,FALSE,"Monthly Cust &gt;=4 Int"}</definedName>
    <definedName name="sdfds" localSheetId="15" hidden="1">{#N/A,#N/A,FALSE,"Monthly SAIFI";#N/A,#N/A,FALSE,"Yearly SAIFI";#N/A,#N/A,FALSE,"Monthly CAIDI";#N/A,#N/A,FALSE,"Yearly CAIDI";#N/A,#N/A,FALSE,"Monthly SAIDI";#N/A,#N/A,FALSE,"Yearly SAIDI";#N/A,#N/A,FALSE,"Monthly MAIFI";#N/A,#N/A,FALSE,"Yearly MAIFI";#N/A,#N/A,FALSE,"Monthly Cust &gt;=4 Int"}</definedName>
    <definedName name="sdfds" localSheetId="16"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21" hidden="1">{#N/A,#N/A,FALSE,"Monthly SAIFI";#N/A,#N/A,FALSE,"Yearly SAIFI";#N/A,#N/A,FALSE,"Monthly CAIDI";#N/A,#N/A,FALSE,"Yearly CAIDI";#N/A,#N/A,FALSE,"Monthly SAIDI";#N/A,#N/A,FALSE,"Yearly SAIDI";#N/A,#N/A,FALSE,"Monthly MAIFI";#N/A,#N/A,FALSE,"Yearly MAIFI";#N/A,#N/A,FALSE,"Monthly Cust &gt;=4 Int"}</definedName>
    <definedName name="sdfsdffsdfasfsdfsfasfsdfsfsdf" localSheetId="24" hidden="1">{#N/A,#N/A,FALSE,"Monthly SAIFI";#N/A,#N/A,FALSE,"Yearly SAIFI";#N/A,#N/A,FALSE,"Monthly CAIDI";#N/A,#N/A,FALSE,"Yearly CAIDI";#N/A,#N/A,FALSE,"Monthly SAIDI";#N/A,#N/A,FALSE,"Yearly SAIDI";#N/A,#N/A,FALSE,"Monthly MAIFI";#N/A,#N/A,FALSE,"Yearly MAIFI";#N/A,#N/A,FALSE,"Monthly Cust &gt;=4 Int"}</definedName>
    <definedName name="sdfsdffsdfasfsdfsfasfsdfsfsdf" localSheetId="3"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4"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5"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6"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21" hidden="1">{#N/A,#N/A,FALSE,"Monthly SAIFI";#N/A,#N/A,FALSE,"Yearly SAIFI";#N/A,#N/A,FALSE,"Monthly CAIDI";#N/A,#N/A,FALSE,"Yearly CAIDI";#N/A,#N/A,FALSE,"Monthly SAIDI";#N/A,#N/A,FALSE,"Yearly SAIDI";#N/A,#N/A,FALSE,"Monthly MAIFI";#N/A,#N/A,FALSE,"Yearly MAIFI";#N/A,#N/A,FALSE,"Monthly Cust &gt;=4 Int"}</definedName>
    <definedName name="sdfsdfsfsa" localSheetId="24" hidden="1">{#N/A,#N/A,FALSE,"Monthly SAIFI";#N/A,#N/A,FALSE,"Yearly SAIFI";#N/A,#N/A,FALSE,"Monthly CAIDI";#N/A,#N/A,FALSE,"Yearly CAIDI";#N/A,#N/A,FALSE,"Monthly SAIDI";#N/A,#N/A,FALSE,"Yearly SAIDI";#N/A,#N/A,FALSE,"Monthly MAIFI";#N/A,#N/A,FALSE,"Yearly MAIFI";#N/A,#N/A,FALSE,"Monthly Cust &gt;=4 Int"}</definedName>
    <definedName name="sdfsdfsfsa" localSheetId="3" hidden="1">{#N/A,#N/A,FALSE,"Monthly SAIFI";#N/A,#N/A,FALSE,"Yearly SAIFI";#N/A,#N/A,FALSE,"Monthly CAIDI";#N/A,#N/A,FALSE,"Yearly CAIDI";#N/A,#N/A,FALSE,"Monthly SAIDI";#N/A,#N/A,FALSE,"Yearly SAIDI";#N/A,#N/A,FALSE,"Monthly MAIFI";#N/A,#N/A,FALSE,"Yearly MAIFI";#N/A,#N/A,FALSE,"Monthly Cust &gt;=4 Int"}</definedName>
    <definedName name="sdfsdfsfsa" localSheetId="14" hidden="1">{#N/A,#N/A,FALSE,"Monthly SAIFI";#N/A,#N/A,FALSE,"Yearly SAIFI";#N/A,#N/A,FALSE,"Monthly CAIDI";#N/A,#N/A,FALSE,"Yearly CAIDI";#N/A,#N/A,FALSE,"Monthly SAIDI";#N/A,#N/A,FALSE,"Yearly SAIDI";#N/A,#N/A,FALSE,"Monthly MAIFI";#N/A,#N/A,FALSE,"Yearly MAIFI";#N/A,#N/A,FALSE,"Monthly Cust &gt;=4 Int"}</definedName>
    <definedName name="sdfsdfsfsa" localSheetId="15" hidden="1">{#N/A,#N/A,FALSE,"Monthly SAIFI";#N/A,#N/A,FALSE,"Yearly SAIFI";#N/A,#N/A,FALSE,"Monthly CAIDI";#N/A,#N/A,FALSE,"Yearly CAIDI";#N/A,#N/A,FALSE,"Monthly SAIDI";#N/A,#N/A,FALSE,"Yearly SAIDI";#N/A,#N/A,FALSE,"Monthly MAIFI";#N/A,#N/A,FALSE,"Yearly MAIFI";#N/A,#N/A,FALSE,"Monthly Cust &gt;=4 Int"}</definedName>
    <definedName name="sdfsdfsfsa" localSheetId="16"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ction_29_Tax_Credits">#REF!</definedName>
    <definedName name="sectionNames">#REF!</definedName>
    <definedName name="SECUR_GI">#REF!</definedName>
    <definedName name="SECUR_IS">#REF!</definedName>
    <definedName name="SECUR_KR">#REF!</definedName>
    <definedName name="Securitization_Bonds" localSheetId="3">#REF!</definedName>
    <definedName name="Securitization_Bonds">#REF!</definedName>
    <definedName name="Securitized_Bonds" localSheetId="3">#REF!</definedName>
    <definedName name="Securitized_Bonds">#REF!</definedName>
    <definedName name="Securitized_Bonds_CPM" localSheetId="3">#REF!</definedName>
    <definedName name="Securitized_Bonds_CPM">#REF!</definedName>
    <definedName name="Securitized_Regulatory_Assets">#REF!</definedName>
    <definedName name="SELECT">#N/A</definedName>
    <definedName name="SENS_DATA_RTN">#REF!</definedName>
    <definedName name="SENS_MESSAGE">#REF!</definedName>
    <definedName name="SENS_NET_CREDIT">#REF!</definedName>
    <definedName name="SEP">#N/A</definedName>
    <definedName name="SEPT" localSheetId="15">#REF!</definedName>
    <definedName name="SEPT" localSheetId="16">#REF!</definedName>
    <definedName name="SEPT">#REF!</definedName>
    <definedName name="September09Billed" localSheetId="21" hidden="1">{#N/A,#N/A,FALSE,"Monthly SAIFI";#N/A,#N/A,FALSE,"Yearly SAIFI";#N/A,#N/A,FALSE,"Monthly CAIDI";#N/A,#N/A,FALSE,"Yearly CAIDI";#N/A,#N/A,FALSE,"Monthly SAIDI";#N/A,#N/A,FALSE,"Yearly SAIDI";#N/A,#N/A,FALSE,"Monthly MAIFI";#N/A,#N/A,FALSE,"Yearly MAIFI";#N/A,#N/A,FALSE,"Monthly Cust &gt;=4 Int"}</definedName>
    <definedName name="September09Billed" localSheetId="24" hidden="1">{#N/A,#N/A,FALSE,"Monthly SAIFI";#N/A,#N/A,FALSE,"Yearly SAIFI";#N/A,#N/A,FALSE,"Monthly CAIDI";#N/A,#N/A,FALSE,"Yearly CAIDI";#N/A,#N/A,FALSE,"Monthly SAIDI";#N/A,#N/A,FALSE,"Yearly SAIDI";#N/A,#N/A,FALSE,"Monthly MAIFI";#N/A,#N/A,FALSE,"Yearly MAIFI";#N/A,#N/A,FALSE,"Monthly Cust &gt;=4 Int"}</definedName>
    <definedName name="September09Billed" localSheetId="3" hidden="1">{#N/A,#N/A,FALSE,"Monthly SAIFI";#N/A,#N/A,FALSE,"Yearly SAIFI";#N/A,#N/A,FALSE,"Monthly CAIDI";#N/A,#N/A,FALSE,"Yearly CAIDI";#N/A,#N/A,FALSE,"Monthly SAIDI";#N/A,#N/A,FALSE,"Yearly SAIDI";#N/A,#N/A,FALSE,"Monthly MAIFI";#N/A,#N/A,FALSE,"Yearly MAIFI";#N/A,#N/A,FALSE,"Monthly Cust &gt;=4 Int"}</definedName>
    <definedName name="September09Billed" localSheetId="14" hidden="1">{#N/A,#N/A,FALSE,"Monthly SAIFI";#N/A,#N/A,FALSE,"Yearly SAIFI";#N/A,#N/A,FALSE,"Monthly CAIDI";#N/A,#N/A,FALSE,"Yearly CAIDI";#N/A,#N/A,FALSE,"Monthly SAIDI";#N/A,#N/A,FALSE,"Yearly SAIDI";#N/A,#N/A,FALSE,"Monthly MAIFI";#N/A,#N/A,FALSE,"Yearly MAIFI";#N/A,#N/A,FALSE,"Monthly Cust &gt;=4 Int"}</definedName>
    <definedName name="September09Billed" localSheetId="15" hidden="1">{#N/A,#N/A,FALSE,"Monthly SAIFI";#N/A,#N/A,FALSE,"Yearly SAIFI";#N/A,#N/A,FALSE,"Monthly CAIDI";#N/A,#N/A,FALSE,"Yearly CAIDI";#N/A,#N/A,FALSE,"Monthly SAIDI";#N/A,#N/A,FALSE,"Yearly SAIDI";#N/A,#N/A,FALSE,"Monthly MAIFI";#N/A,#N/A,FALSE,"Yearly MAIFI";#N/A,#N/A,FALSE,"Monthly Cust &gt;=4 Int"}</definedName>
    <definedName name="September09Billed" localSheetId="16" hidden="1">{#N/A,#N/A,FALSE,"Monthly SAIFI";#N/A,#N/A,FALSE,"Yearly SAIFI";#N/A,#N/A,FALSE,"Monthly CAIDI";#N/A,#N/A,FALSE,"Yearly CAIDI";#N/A,#N/A,FALSE,"Monthly SAIDI";#N/A,#N/A,FALSE,"Yearly SAIDI";#N/A,#N/A,FALSE,"Monthly MAIFI";#N/A,#N/A,FALSE,"Yearly MAIFI";#N/A,#N/A,FALSE,"Monthly Cust &gt;=4 Int"}</definedName>
    <definedName name="September09Billed" hidden="1">{#N/A,#N/A,FALSE,"Monthly SAIFI";#N/A,#N/A,FALSE,"Yearly SAIFI";#N/A,#N/A,FALSE,"Monthly CAIDI";#N/A,#N/A,FALSE,"Yearly CAIDI";#N/A,#N/A,FALSE,"Monthly SAIDI";#N/A,#N/A,FALSE,"Yearly SAIDI";#N/A,#N/A,FALSE,"Monthly MAIFI";#N/A,#N/A,FALSE,"Yearly MAIFI";#N/A,#N/A,FALSE,"Monthly Cust &gt;=4 Int"}</definedName>
    <definedName name="SEVEN">#N/A</definedName>
    <definedName name="SFC">#REF!</definedName>
    <definedName name="SFD">#REF!</definedName>
    <definedName name="sffsfa" localSheetId="21" hidden="1">{#N/A,#N/A,FALSE,"Monthly SAIFI";#N/A,#N/A,FALSE,"Yearly SAIFI";#N/A,#N/A,FALSE,"Monthly CAIDI";#N/A,#N/A,FALSE,"Yearly CAIDI";#N/A,#N/A,FALSE,"Monthly SAIDI";#N/A,#N/A,FALSE,"Yearly SAIDI";#N/A,#N/A,FALSE,"Monthly MAIFI";#N/A,#N/A,FALSE,"Yearly MAIFI";#N/A,#N/A,FALSE,"Monthly Cust &gt;=4 Int"}</definedName>
    <definedName name="sffsfa" localSheetId="24" hidden="1">{#N/A,#N/A,FALSE,"Monthly SAIFI";#N/A,#N/A,FALSE,"Yearly SAIFI";#N/A,#N/A,FALSE,"Monthly CAIDI";#N/A,#N/A,FALSE,"Yearly CAIDI";#N/A,#N/A,FALSE,"Monthly SAIDI";#N/A,#N/A,FALSE,"Yearly SAIDI";#N/A,#N/A,FALSE,"Monthly MAIFI";#N/A,#N/A,FALSE,"Yearly MAIFI";#N/A,#N/A,FALSE,"Monthly Cust &gt;=4 Int"}</definedName>
    <definedName name="sffsfa" localSheetId="3" hidden="1">{#N/A,#N/A,FALSE,"Monthly SAIFI";#N/A,#N/A,FALSE,"Yearly SAIFI";#N/A,#N/A,FALSE,"Monthly CAIDI";#N/A,#N/A,FALSE,"Yearly CAIDI";#N/A,#N/A,FALSE,"Monthly SAIDI";#N/A,#N/A,FALSE,"Yearly SAIDI";#N/A,#N/A,FALSE,"Monthly MAIFI";#N/A,#N/A,FALSE,"Yearly MAIFI";#N/A,#N/A,FALSE,"Monthly Cust &gt;=4 Int"}</definedName>
    <definedName name="sffsfa" localSheetId="14" hidden="1">{#N/A,#N/A,FALSE,"Monthly SAIFI";#N/A,#N/A,FALSE,"Yearly SAIFI";#N/A,#N/A,FALSE,"Monthly CAIDI";#N/A,#N/A,FALSE,"Yearly CAIDI";#N/A,#N/A,FALSE,"Monthly SAIDI";#N/A,#N/A,FALSE,"Yearly SAIDI";#N/A,#N/A,FALSE,"Monthly MAIFI";#N/A,#N/A,FALSE,"Yearly MAIFI";#N/A,#N/A,FALSE,"Monthly Cust &gt;=4 Int"}</definedName>
    <definedName name="sffsfa" localSheetId="15" hidden="1">{#N/A,#N/A,FALSE,"Monthly SAIFI";#N/A,#N/A,FALSE,"Yearly SAIFI";#N/A,#N/A,FALSE,"Monthly CAIDI";#N/A,#N/A,FALSE,"Yearly CAIDI";#N/A,#N/A,FALSE,"Monthly SAIDI";#N/A,#N/A,FALSE,"Yearly SAIDI";#N/A,#N/A,FALSE,"Monthly MAIFI";#N/A,#N/A,FALSE,"Yearly MAIFI";#N/A,#N/A,FALSE,"Monthly Cust &gt;=4 Int"}</definedName>
    <definedName name="sffsfa" localSheetId="16"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SFD" localSheetId="21" hidden="1">{#N/A,#N/A,FALSE,"Monthly SAIFI";#N/A,#N/A,FALSE,"Yearly SAIFI";#N/A,#N/A,FALSE,"Monthly CAIDI";#N/A,#N/A,FALSE,"Yearly CAIDI";#N/A,#N/A,FALSE,"Monthly SAIDI";#N/A,#N/A,FALSE,"Yearly SAIDI";#N/A,#N/A,FALSE,"Monthly MAIFI";#N/A,#N/A,FALSE,"Yearly MAIFI";#N/A,#N/A,FALSE,"Monthly Cust &gt;=4 Int"}</definedName>
    <definedName name="SFSFD" localSheetId="24" hidden="1">{#N/A,#N/A,FALSE,"Monthly SAIFI";#N/A,#N/A,FALSE,"Yearly SAIFI";#N/A,#N/A,FALSE,"Monthly CAIDI";#N/A,#N/A,FALSE,"Yearly CAIDI";#N/A,#N/A,FALSE,"Monthly SAIDI";#N/A,#N/A,FALSE,"Yearly SAIDI";#N/A,#N/A,FALSE,"Monthly MAIFI";#N/A,#N/A,FALSE,"Yearly MAIFI";#N/A,#N/A,FALSE,"Monthly Cust &gt;=4 Int"}</definedName>
    <definedName name="SFSFD" localSheetId="3" hidden="1">{#N/A,#N/A,FALSE,"Monthly SAIFI";#N/A,#N/A,FALSE,"Yearly SAIFI";#N/A,#N/A,FALSE,"Monthly CAIDI";#N/A,#N/A,FALSE,"Yearly CAIDI";#N/A,#N/A,FALSE,"Monthly SAIDI";#N/A,#N/A,FALSE,"Yearly SAIDI";#N/A,#N/A,FALSE,"Monthly MAIFI";#N/A,#N/A,FALSE,"Yearly MAIFI";#N/A,#N/A,FALSE,"Monthly Cust &gt;=4 Int"}</definedName>
    <definedName name="SFSFD" localSheetId="14" hidden="1">{#N/A,#N/A,FALSE,"Monthly SAIFI";#N/A,#N/A,FALSE,"Yearly SAIFI";#N/A,#N/A,FALSE,"Monthly CAIDI";#N/A,#N/A,FALSE,"Yearly CAIDI";#N/A,#N/A,FALSE,"Monthly SAIDI";#N/A,#N/A,FALSE,"Yearly SAIDI";#N/A,#N/A,FALSE,"Monthly MAIFI";#N/A,#N/A,FALSE,"Yearly MAIFI";#N/A,#N/A,FALSE,"Monthly Cust &gt;=4 Int"}</definedName>
    <definedName name="SFSFD" localSheetId="15" hidden="1">{#N/A,#N/A,FALSE,"Monthly SAIFI";#N/A,#N/A,FALSE,"Yearly SAIFI";#N/A,#N/A,FALSE,"Monthly CAIDI";#N/A,#N/A,FALSE,"Yearly CAIDI";#N/A,#N/A,FALSE,"Monthly SAIDI";#N/A,#N/A,FALSE,"Yearly SAIDI";#N/A,#N/A,FALSE,"Monthly MAIFI";#N/A,#N/A,FALSE,"Yearly MAIFI";#N/A,#N/A,FALSE,"Monthly Cust &gt;=4 Int"}</definedName>
    <definedName name="SFSFD" localSheetId="16"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FV">#REF!</definedName>
    <definedName name="shedulecc1">#REF!</definedName>
    <definedName name="Sheet1" localSheetId="21" hidden="1">{#N/A,#N/A,FALSE,"Monthly SAIFI";#N/A,#N/A,FALSE,"Yearly SAIFI";#N/A,#N/A,FALSE,"Monthly CAIDI";#N/A,#N/A,FALSE,"Yearly CAIDI";#N/A,#N/A,FALSE,"Monthly SAIDI";#N/A,#N/A,FALSE,"Yearly SAIDI";#N/A,#N/A,FALSE,"Monthly MAIFI";#N/A,#N/A,FALSE,"Yearly MAIFI";#N/A,#N/A,FALSE,"Monthly Cust &gt;=4 Int"}</definedName>
    <definedName name="Sheet1" localSheetId="24" hidden="1">{#N/A,#N/A,FALSE,"Monthly SAIFI";#N/A,#N/A,FALSE,"Yearly SAIFI";#N/A,#N/A,FALSE,"Monthly CAIDI";#N/A,#N/A,FALSE,"Yearly CAIDI";#N/A,#N/A,FALSE,"Monthly SAIDI";#N/A,#N/A,FALSE,"Yearly SAIDI";#N/A,#N/A,FALSE,"Monthly MAIFI";#N/A,#N/A,FALSE,"Yearly MAIFI";#N/A,#N/A,FALSE,"Monthly Cust &gt;=4 Int"}</definedName>
    <definedName name="Sheet1" localSheetId="3" hidden="1">{#N/A,#N/A,FALSE,"Monthly SAIFI";#N/A,#N/A,FALSE,"Yearly SAIFI";#N/A,#N/A,FALSE,"Monthly CAIDI";#N/A,#N/A,FALSE,"Yearly CAIDI";#N/A,#N/A,FALSE,"Monthly SAIDI";#N/A,#N/A,FALSE,"Yearly SAIDI";#N/A,#N/A,FALSE,"Monthly MAIFI";#N/A,#N/A,FALSE,"Yearly MAIFI";#N/A,#N/A,FALSE,"Monthly Cust &gt;=4 Int"}</definedName>
    <definedName name="Sheet1" localSheetId="14" hidden="1">{#N/A,#N/A,FALSE,"Monthly SAIFI";#N/A,#N/A,FALSE,"Yearly SAIFI";#N/A,#N/A,FALSE,"Monthly CAIDI";#N/A,#N/A,FALSE,"Yearly CAIDI";#N/A,#N/A,FALSE,"Monthly SAIDI";#N/A,#N/A,FALSE,"Yearly SAIDI";#N/A,#N/A,FALSE,"Monthly MAIFI";#N/A,#N/A,FALSE,"Yearly MAIFI";#N/A,#N/A,FALSE,"Monthly Cust &gt;=4 Int"}</definedName>
    <definedName name="Sheet1" localSheetId="15" hidden="1">{#N/A,#N/A,FALSE,"Monthly SAIFI";#N/A,#N/A,FALSE,"Yearly SAIFI";#N/A,#N/A,FALSE,"Monthly CAIDI";#N/A,#N/A,FALSE,"Yearly CAIDI";#N/A,#N/A,FALSE,"Monthly SAIDI";#N/A,#N/A,FALSE,"Yearly SAIDI";#N/A,#N/A,FALSE,"Monthly MAIFI";#N/A,#N/A,FALSE,"Yearly MAIFI";#N/A,#N/A,FALSE,"Monthly Cust &gt;=4 Int"}</definedName>
    <definedName name="Sheet1" localSheetId="16"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eet1NvsInstanceHook" localSheetId="24">Collapse_Columns</definedName>
    <definedName name="Sheet1NvsInstanceHook" localSheetId="3">Collapse_Columns</definedName>
    <definedName name="Sheet1NvsInstanceHook" localSheetId="13">Collapse_Columns</definedName>
    <definedName name="Sheet1NvsInstanceHook" localSheetId="15">Collapse_Columns</definedName>
    <definedName name="Sheet1NvsInstanceHook" localSheetId="16">Collapse_Columns</definedName>
    <definedName name="Sheet1NvsInstanceHook">Collapse_Columns</definedName>
    <definedName name="shit" localSheetId="24" hidden="1">{"PRINT",#N/A,TRUE,"APPA";"PRINT",#N/A,TRUE,"APS";"PRINT",#N/A,TRUE,"BHPL";"PRINT",#N/A,TRUE,"BHPL2";"PRINT",#N/A,TRUE,"CDWR";"PRINT",#N/A,TRUE,"EWEB";"PRINT",#N/A,TRUE,"LADWP";"PRINT",#N/A,TRUE,"NEVBASE"}</definedName>
    <definedName name="shit" localSheetId="3" hidden="1">{"PRINT",#N/A,TRUE,"APPA";"PRINT",#N/A,TRUE,"APS";"PRINT",#N/A,TRUE,"BHPL";"PRINT",#N/A,TRUE,"BHPL2";"PRINT",#N/A,TRUE,"CDWR";"PRINT",#N/A,TRUE,"EWEB";"PRINT",#N/A,TRUE,"LADWP";"PRINT",#N/A,TRUE,"NEVBASE"}</definedName>
    <definedName name="shit" hidden="1">{"PRINT",#N/A,TRUE,"APPA";"PRINT",#N/A,TRUE,"APS";"PRINT",#N/A,TRUE,"BHPL";"PRINT",#N/A,TRUE,"BHPL2";"PRINT",#N/A,TRUE,"CDWR";"PRINT",#N/A,TRUE,"EWEB";"PRINT",#N/A,TRUE,"LADWP";"PRINT",#N/A,TRUE,"NEVBASE"}</definedName>
    <definedName name="shiva" localSheetId="21" hidden="1">{#N/A,#N/A,FALSE,"O&amp;M by processes";#N/A,#N/A,FALSE,"Elec Act vs Bud";#N/A,#N/A,FALSE,"G&amp;A";#N/A,#N/A,FALSE,"BGS";#N/A,#N/A,FALSE,"Res Cost"}</definedName>
    <definedName name="shiva" localSheetId="24" hidden="1">{#N/A,#N/A,FALSE,"O&amp;M by processes";#N/A,#N/A,FALSE,"Elec Act vs Bud";#N/A,#N/A,FALSE,"G&amp;A";#N/A,#N/A,FALSE,"BGS";#N/A,#N/A,FALSE,"Res Cost"}</definedName>
    <definedName name="shiva" localSheetId="3" hidden="1">{#N/A,#N/A,FALSE,"O&amp;M by processes";#N/A,#N/A,FALSE,"Elec Act vs Bud";#N/A,#N/A,FALSE,"G&amp;A";#N/A,#N/A,FALSE,"BGS";#N/A,#N/A,FALSE,"Res Cost"}</definedName>
    <definedName name="shiva" localSheetId="14" hidden="1">{#N/A,#N/A,FALSE,"O&amp;M by processes";#N/A,#N/A,FALSE,"Elec Act vs Bud";#N/A,#N/A,FALSE,"G&amp;A";#N/A,#N/A,FALSE,"BGS";#N/A,#N/A,FALSE,"Res Cost"}</definedName>
    <definedName name="shiva" localSheetId="15" hidden="1">{#N/A,#N/A,FALSE,"O&amp;M by processes";#N/A,#N/A,FALSE,"Elec Act vs Bud";#N/A,#N/A,FALSE,"G&amp;A";#N/A,#N/A,FALSE,"BGS";#N/A,#N/A,FALSE,"Res Cost"}</definedName>
    <definedName name="shiva" localSheetId="16" hidden="1">{#N/A,#N/A,FALSE,"O&amp;M by processes";#N/A,#N/A,FALSE,"Elec Act vs Bud";#N/A,#N/A,FALSE,"G&amp;A";#N/A,#N/A,FALSE,"BGS";#N/A,#N/A,FALSE,"Res Cost"}</definedName>
    <definedName name="shiva" localSheetId="19" hidden="1">{#N/A,#N/A,FALSE,"O&amp;M by processes";#N/A,#N/A,FALSE,"Elec Act vs Bud";#N/A,#N/A,FALSE,"G&amp;A";#N/A,#N/A,FALSE,"BGS";#N/A,#N/A,FALSE,"Res Cost"}</definedName>
    <definedName name="shiva" localSheetId="20" hidden="1">{#N/A,#N/A,FALSE,"O&amp;M by processes";#N/A,#N/A,FALSE,"Elec Act vs Bud";#N/A,#N/A,FALSE,"G&amp;A";#N/A,#N/A,FALSE,"BGS";#N/A,#N/A,FALSE,"Res Cost"}</definedName>
    <definedName name="shiva" hidden="1">{#N/A,#N/A,FALSE,"O&amp;M by processes";#N/A,#N/A,FALSE,"Elec Act vs Bud";#N/A,#N/A,FALSE,"G&amp;A";#N/A,#N/A,FALSE,"BGS";#N/A,#N/A,FALSE,"Res Cost"}</definedName>
    <definedName name="Short_Term_Borrowings">#REF!</definedName>
    <definedName name="Short_Term_Debt">#REF!</definedName>
    <definedName name="SIX">#N/A</definedName>
    <definedName name="sixthyear">#REF!</definedName>
    <definedName name="slldk" localSheetId="21" hidden="1">{#N/A,#N/A,FALSE,"Monthly SAIFI";#N/A,#N/A,FALSE,"Yearly SAIFI";#N/A,#N/A,FALSE,"Monthly CAIDI";#N/A,#N/A,FALSE,"Yearly CAIDI";#N/A,#N/A,FALSE,"Monthly SAIDI";#N/A,#N/A,FALSE,"Yearly SAIDI";#N/A,#N/A,FALSE,"Monthly MAIFI";#N/A,#N/A,FALSE,"Yearly MAIFI";#N/A,#N/A,FALSE,"Monthly Cust &gt;=4 Int"}</definedName>
    <definedName name="slldk" localSheetId="24" hidden="1">{#N/A,#N/A,FALSE,"Monthly SAIFI";#N/A,#N/A,FALSE,"Yearly SAIFI";#N/A,#N/A,FALSE,"Monthly CAIDI";#N/A,#N/A,FALSE,"Yearly CAIDI";#N/A,#N/A,FALSE,"Monthly SAIDI";#N/A,#N/A,FALSE,"Yearly SAIDI";#N/A,#N/A,FALSE,"Monthly MAIFI";#N/A,#N/A,FALSE,"Yearly MAIFI";#N/A,#N/A,FALSE,"Monthly Cust &gt;=4 Int"}</definedName>
    <definedName name="slldk" localSheetId="3" hidden="1">{#N/A,#N/A,FALSE,"Monthly SAIFI";#N/A,#N/A,FALSE,"Yearly SAIFI";#N/A,#N/A,FALSE,"Monthly CAIDI";#N/A,#N/A,FALSE,"Yearly CAIDI";#N/A,#N/A,FALSE,"Monthly SAIDI";#N/A,#N/A,FALSE,"Yearly SAIDI";#N/A,#N/A,FALSE,"Monthly MAIFI";#N/A,#N/A,FALSE,"Yearly MAIFI";#N/A,#N/A,FALSE,"Monthly Cust &gt;=4 Int"}</definedName>
    <definedName name="slldk" localSheetId="14" hidden="1">{#N/A,#N/A,FALSE,"Monthly SAIFI";#N/A,#N/A,FALSE,"Yearly SAIFI";#N/A,#N/A,FALSE,"Monthly CAIDI";#N/A,#N/A,FALSE,"Yearly CAIDI";#N/A,#N/A,FALSE,"Monthly SAIDI";#N/A,#N/A,FALSE,"Yearly SAIDI";#N/A,#N/A,FALSE,"Monthly MAIFI";#N/A,#N/A,FALSE,"Yearly MAIFI";#N/A,#N/A,FALSE,"Monthly Cust &gt;=4 Int"}</definedName>
    <definedName name="slldk" localSheetId="15" hidden="1">{#N/A,#N/A,FALSE,"Monthly SAIFI";#N/A,#N/A,FALSE,"Yearly SAIFI";#N/A,#N/A,FALSE,"Monthly CAIDI";#N/A,#N/A,FALSE,"Yearly CAIDI";#N/A,#N/A,FALSE,"Monthly SAIDI";#N/A,#N/A,FALSE,"Yearly SAIDI";#N/A,#N/A,FALSE,"Monthly MAIFI";#N/A,#N/A,FALSE,"Yearly MAIFI";#N/A,#N/A,FALSE,"Monthly Cust &gt;=4 Int"}</definedName>
    <definedName name="slldk" localSheetId="16"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_Missouri">#REF!</definedName>
    <definedName name="So._Missouri_YR_2005">#REF!</definedName>
    <definedName name="So._Missouri_YR_2006">#REF!</definedName>
    <definedName name="So._Missouri_YR_2007">#REF!</definedName>
    <definedName name="So._Missouri_YR_2008">#REF!</definedName>
    <definedName name="solver_lin" hidden="1">0</definedName>
    <definedName name="solver_num" hidden="1">0</definedName>
    <definedName name="solver_opt" localSheetId="21" hidden="1">#REF!</definedName>
    <definedName name="solver_opt" localSheetId="14" hidden="1">#REF!</definedName>
    <definedName name="solver_opt" localSheetId="15" hidden="1">#REF!</definedName>
    <definedName name="solver_opt" localSheetId="20" hidden="1">#REF!</definedName>
    <definedName name="solver_opt" hidden="1">#REF!</definedName>
    <definedName name="solver_typ" hidden="1">1</definedName>
    <definedName name="solver_val" hidden="1">0</definedName>
    <definedName name="SoMo2003">#REF!</definedName>
    <definedName name="SoMo2004">#REF!</definedName>
    <definedName name="SoMo2005">#REF!</definedName>
    <definedName name="SoMo2006">#REF!</definedName>
    <definedName name="SoMo2007">#REF!</definedName>
    <definedName name="SoMo2008">#REF!</definedName>
    <definedName name="SORT">#N/A</definedName>
    <definedName name="SOSMIGR">#REF!</definedName>
    <definedName name="SOSMIGRDETAIL">#REF!</definedName>
    <definedName name="SPACE">#N/A</definedName>
    <definedName name="Spot_Purchases_and_Tailgate">#REF!</definedName>
    <definedName name="SPOTE_04">#REF!</definedName>
    <definedName name="sr00">#REF!</definedName>
    <definedName name="sradj00">#REF!</definedName>
    <definedName name="sradj01">#REF!</definedName>
    <definedName name="sradj02">#REF!</definedName>
    <definedName name="sradj03">#REF!</definedName>
    <definedName name="sradj90">#REF!</definedName>
    <definedName name="sradj91">#REF!</definedName>
    <definedName name="sradj92">#REF!</definedName>
    <definedName name="sradj93">#REF!</definedName>
    <definedName name="sradj94">#REF!</definedName>
    <definedName name="sradj95">#REF!</definedName>
    <definedName name="sradj96">#REF!</definedName>
    <definedName name="sradj97">#REF!</definedName>
    <definedName name="sradj98">#REF!</definedName>
    <definedName name="sradj99">#REF!</definedName>
    <definedName name="ssssssssss" localSheetId="24">{"'Metretek HTML'!$A$7:$W$42"}</definedName>
    <definedName name="ssssssssss" localSheetId="3">{"'Metretek HTML'!$A$7:$W$42"}</definedName>
    <definedName name="ssssssssss" localSheetId="15">{"'Metretek HTML'!$A$7:$W$42"}</definedName>
    <definedName name="ssssssssss" localSheetId="16">{"'Metretek HTML'!$A$7:$W$42"}</definedName>
    <definedName name="ssssssssss">{"'Metretek HTML'!$A$7:$W$42"}</definedName>
    <definedName name="ST">#REF!</definedName>
    <definedName name="START">#REF!</definedName>
    <definedName name="start00">#REF!</definedName>
    <definedName name="start01">#REF!</definedName>
    <definedName name="start02">#REF!</definedName>
    <definedName name="start03">#REF!</definedName>
    <definedName name="start1">#REF!</definedName>
    <definedName name="start84">#REF!</definedName>
    <definedName name="start85">#REF!</definedName>
    <definedName name="start86">#REF!</definedName>
    <definedName name="start87">#REF!</definedName>
    <definedName name="start88">#REF!</definedName>
    <definedName name="start89">#REF!</definedName>
    <definedName name="start90">#REF!</definedName>
    <definedName name="start91">#REF!</definedName>
    <definedName name="start92">#REF!</definedName>
    <definedName name="start93">#REF!</definedName>
    <definedName name="start94">#REF!</definedName>
    <definedName name="start95">#REF!</definedName>
    <definedName name="start96">#REF!</definedName>
    <definedName name="start97">#REF!</definedName>
    <definedName name="start98">#REF!</definedName>
    <definedName name="start99">#REF!</definedName>
    <definedName name="STARTCR">#REF!</definedName>
    <definedName name="STARTDR">#REF!</definedName>
    <definedName name="State">#REF!</definedName>
    <definedName name="StateDef" localSheetId="3">#REF!</definedName>
    <definedName name="StateDef" localSheetId="15">#REF!</definedName>
    <definedName name="StateDef" localSheetId="16">#REF!</definedName>
    <definedName name="StateDef">#REF!</definedName>
    <definedName name="stats">#REF!</definedName>
    <definedName name="statsrevised" localSheetId="21" hidden="1">{#N/A,#N/A,FALSE,"O&amp;M by processes";#N/A,#N/A,FALSE,"Elec Act vs Bud";#N/A,#N/A,FALSE,"G&amp;A";#N/A,#N/A,FALSE,"BGS";#N/A,#N/A,FALSE,"Res Cost"}</definedName>
    <definedName name="statsrevised" localSheetId="24" hidden="1">{#N/A,#N/A,FALSE,"O&amp;M by processes";#N/A,#N/A,FALSE,"Elec Act vs Bud";#N/A,#N/A,FALSE,"G&amp;A";#N/A,#N/A,FALSE,"BGS";#N/A,#N/A,FALSE,"Res Cost"}</definedName>
    <definedName name="statsrevised" localSheetId="3" hidden="1">{#N/A,#N/A,FALSE,"O&amp;M by processes";#N/A,#N/A,FALSE,"Elec Act vs Bud";#N/A,#N/A,FALSE,"G&amp;A";#N/A,#N/A,FALSE,"BGS";#N/A,#N/A,FALSE,"Res Cost"}</definedName>
    <definedName name="statsrevised" localSheetId="14" hidden="1">{#N/A,#N/A,FALSE,"O&amp;M by processes";#N/A,#N/A,FALSE,"Elec Act vs Bud";#N/A,#N/A,FALSE,"G&amp;A";#N/A,#N/A,FALSE,"BGS";#N/A,#N/A,FALSE,"Res Cost"}</definedName>
    <definedName name="statsrevised" localSheetId="15" hidden="1">{#N/A,#N/A,FALSE,"O&amp;M by processes";#N/A,#N/A,FALSE,"Elec Act vs Bud";#N/A,#N/A,FALSE,"G&amp;A";#N/A,#N/A,FALSE,"BGS";#N/A,#N/A,FALSE,"Res Cost"}</definedName>
    <definedName name="statsrevised" localSheetId="16" hidden="1">{#N/A,#N/A,FALSE,"O&amp;M by processes";#N/A,#N/A,FALSE,"Elec Act vs Bud";#N/A,#N/A,FALSE,"G&amp;A";#N/A,#N/A,FALSE,"BGS";#N/A,#N/A,FALSE,"Res Cost"}</definedName>
    <definedName name="statsrevised" localSheetId="19" hidden="1">{#N/A,#N/A,FALSE,"O&amp;M by processes";#N/A,#N/A,FALSE,"Elec Act vs Bud";#N/A,#N/A,FALSE,"G&amp;A";#N/A,#N/A,FALSE,"BGS";#N/A,#N/A,FALSE,"Res Cost"}</definedName>
    <definedName name="statsrevised" localSheetId="20" hidden="1">{#N/A,#N/A,FALSE,"O&amp;M by processes";#N/A,#N/A,FALSE,"Elec Act vs Bud";#N/A,#N/A,FALSE,"G&amp;A";#N/A,#N/A,FALSE,"BGS";#N/A,#N/A,FALSE,"Res Cost"}</definedName>
    <definedName name="statsrevised" hidden="1">{#N/A,#N/A,FALSE,"O&amp;M by processes";#N/A,#N/A,FALSE,"Elec Act vs Bud";#N/A,#N/A,FALSE,"G&amp;A";#N/A,#N/A,FALSE,"BGS";#N/A,#N/A,FALSE,"Res Cost"}</definedName>
    <definedName name="STILL1040">#REF!</definedName>
    <definedName name="STnabri" localSheetId="3">#REF!</definedName>
    <definedName name="STnabri" localSheetId="15">#REF!</definedName>
    <definedName name="STnabri" localSheetId="16">#REF!</definedName>
    <definedName name="STnabri">#REF!</definedName>
    <definedName name="Stor2003" localSheetId="15">#REF!</definedName>
    <definedName name="Stor2003" localSheetId="16">#REF!</definedName>
    <definedName name="Stor2003">#REF!</definedName>
    <definedName name="Stor2004">#REF!</definedName>
    <definedName name="Stor2005">#REF!</definedName>
    <definedName name="Stor2006">#REF!</definedName>
    <definedName name="Stor2007">#REF!</definedName>
    <definedName name="Stor2008">#REF!</definedName>
    <definedName name="Storage_Growth_YR_2003">#REF!</definedName>
    <definedName name="Storage_Growth_YR_2004">#REF!</definedName>
    <definedName name="Storage_Growth_YR_2005">#REF!</definedName>
    <definedName name="Storage_Growth_YR_2006">#REF!</definedName>
    <definedName name="Storage_Growth_YR_2007">#REF!</definedName>
    <definedName name="Storage_Growth_YR_2008">#REF!</definedName>
    <definedName name="store_cap">#REF!</definedName>
    <definedName name="store_total">#REF!</definedName>
    <definedName name="strat1" localSheetId="3">#REF!</definedName>
    <definedName name="strat1">#REF!</definedName>
    <definedName name="STsai" localSheetId="3">#REF!</definedName>
    <definedName name="STsai">#REF!</definedName>
    <definedName name="STscorp" localSheetId="3">#REF!</definedName>
    <definedName name="STscorp">#REF!</definedName>
    <definedName name="STseeds">#REF!</definedName>
    <definedName name="STsfc">#REF!</definedName>
    <definedName name="STtmri">#REF!</definedName>
    <definedName name="STzap">#REF!</definedName>
    <definedName name="Sub_Total_Current_Debt">#REF!</definedName>
    <definedName name="Sub_Total_Current_Liabilities_excl_Debt">#REF!</definedName>
    <definedName name="SUBTITLE">#N/A</definedName>
    <definedName name="Subtotal">#REF!</definedName>
    <definedName name="Subtotal_Capital_Investments">#REF!</definedName>
    <definedName name="Subtotal_Common_Equity_excl_OCI">#REF!</definedName>
    <definedName name="Subtotal_Current_Debt">#REF!</definedName>
    <definedName name="Subtotal_Current_Liabilities_excl._Debt">#REF!</definedName>
    <definedName name="Subtotal_Debt">#REF!</definedName>
    <definedName name="Subtotal_Energy_Res_Consol">#REF!</definedName>
    <definedName name="Subtotal_Energy_Res_Consol_YR_2005">#REF!</definedName>
    <definedName name="Subtotal_Energy_Res_Consol_YR_2006">#REF!</definedName>
    <definedName name="Subtotal_Energy_Res_Consol_YR_2007">#REF!</definedName>
    <definedName name="Subtotal_Energy_Res_Consol_YR_2008">#REF!</definedName>
    <definedName name="Subtotal_Equity" localSheetId="3">#REF!</definedName>
    <definedName name="Subtotal_Equity">#REF!</definedName>
    <definedName name="Subtotal_Funds_from_Operations" localSheetId="3">#REF!</definedName>
    <definedName name="Subtotal_Funds_from_Operations">#REF!</definedName>
    <definedName name="Subtotal_Funds_from_Operations_CPM" localSheetId="3">#REF!</definedName>
    <definedName name="Subtotal_Funds_from_Operations_CPM">#REF!</definedName>
    <definedName name="Subtotal_Inventories">#REF!</definedName>
    <definedName name="Subtotal_Working_Capital_Changes_from_B_S">#REF!</definedName>
    <definedName name="Subtotal_Working_Capital_CPM">#REF!</definedName>
    <definedName name="SUMM_1">#REF!</definedName>
    <definedName name="SUMM_10">#REF!</definedName>
    <definedName name="SUMM_11">#REF!</definedName>
    <definedName name="SUMM_12">#REF!</definedName>
    <definedName name="SUMM_2">#REF!</definedName>
    <definedName name="SUMM_3">#REF!</definedName>
    <definedName name="SUMM_4">#REF!</definedName>
    <definedName name="SUMM_5">#REF!</definedName>
    <definedName name="SUMM_6">#REF!</definedName>
    <definedName name="SUMM_7">#REF!</definedName>
    <definedName name="SUMM_8">#REF!</definedName>
    <definedName name="SUMM_9">#REF!</definedName>
    <definedName name="summary">#REF!</definedName>
    <definedName name="summary_caution">#REF!</definedName>
    <definedName name="SUMMARYC">#REF!</definedName>
    <definedName name="SUMMARYOFBOOKINCOME">#REF!</definedName>
    <definedName name="support" localSheetId="21" hidden="1">{#N/A,#N/A,FALSE,"O&amp;M by processes";#N/A,#N/A,FALSE,"Elec Act vs Bud";#N/A,#N/A,FALSE,"G&amp;A";#N/A,#N/A,FALSE,"BGS";#N/A,#N/A,FALSE,"Res Cost"}</definedName>
    <definedName name="support" localSheetId="24" hidden="1">{#N/A,#N/A,FALSE,"O&amp;M by processes";#N/A,#N/A,FALSE,"Elec Act vs Bud";#N/A,#N/A,FALSE,"G&amp;A";#N/A,#N/A,FALSE,"BGS";#N/A,#N/A,FALSE,"Res Cost"}</definedName>
    <definedName name="support" localSheetId="3" hidden="1">{#N/A,#N/A,FALSE,"O&amp;M by processes";#N/A,#N/A,FALSE,"Elec Act vs Bud";#N/A,#N/A,FALSE,"G&amp;A";#N/A,#N/A,FALSE,"BGS";#N/A,#N/A,FALSE,"Res Cost"}</definedName>
    <definedName name="support" localSheetId="14" hidden="1">{#N/A,#N/A,FALSE,"O&amp;M by processes";#N/A,#N/A,FALSE,"Elec Act vs Bud";#N/A,#N/A,FALSE,"G&amp;A";#N/A,#N/A,FALSE,"BGS";#N/A,#N/A,FALSE,"Res Cost"}</definedName>
    <definedName name="support" localSheetId="15" hidden="1">{#N/A,#N/A,FALSE,"O&amp;M by processes";#N/A,#N/A,FALSE,"Elec Act vs Bud";#N/A,#N/A,FALSE,"G&amp;A";#N/A,#N/A,FALSE,"BGS";#N/A,#N/A,FALSE,"Res Cost"}</definedName>
    <definedName name="support" localSheetId="16" hidden="1">{#N/A,#N/A,FALSE,"O&amp;M by processes";#N/A,#N/A,FALSE,"Elec Act vs Bud";#N/A,#N/A,FALSE,"G&amp;A";#N/A,#N/A,FALSE,"BGS";#N/A,#N/A,FALSE,"Res Cost"}</definedName>
    <definedName name="support" localSheetId="19" hidden="1">{#N/A,#N/A,FALSE,"O&amp;M by processes";#N/A,#N/A,FALSE,"Elec Act vs Bud";#N/A,#N/A,FALSE,"G&amp;A";#N/A,#N/A,FALSE,"BGS";#N/A,#N/A,FALSE,"Res Cost"}</definedName>
    <definedName name="support" localSheetId="20" hidden="1">{#N/A,#N/A,FALSE,"O&amp;M by processes";#N/A,#N/A,FALSE,"Elec Act vs Bud";#N/A,#N/A,FALSE,"G&amp;A";#N/A,#N/A,FALSE,"BGS";#N/A,#N/A,FALSE,"Res Cost"}</definedName>
    <definedName name="support" hidden="1">{#N/A,#N/A,FALSE,"O&amp;M by processes";#N/A,#N/A,FALSE,"Elec Act vs Bud";#N/A,#N/A,FALSE,"G&amp;A";#N/A,#N/A,FALSE,"BGS";#N/A,#N/A,FALSE,"Res Cost"}</definedName>
    <definedName name="SUPPORTACT">#REF!</definedName>
    <definedName name="supporti" localSheetId="21" hidden="1">{#N/A,#N/A,FALSE,"O&amp;M by processes";#N/A,#N/A,FALSE,"Elec Act vs Bud";#N/A,#N/A,FALSE,"G&amp;A";#N/A,#N/A,FALSE,"BGS";#N/A,#N/A,FALSE,"Res Cost"}</definedName>
    <definedName name="supporti" localSheetId="24" hidden="1">{#N/A,#N/A,FALSE,"O&amp;M by processes";#N/A,#N/A,FALSE,"Elec Act vs Bud";#N/A,#N/A,FALSE,"G&amp;A";#N/A,#N/A,FALSE,"BGS";#N/A,#N/A,FALSE,"Res Cost"}</definedName>
    <definedName name="supporti" localSheetId="3" hidden="1">{#N/A,#N/A,FALSE,"O&amp;M by processes";#N/A,#N/A,FALSE,"Elec Act vs Bud";#N/A,#N/A,FALSE,"G&amp;A";#N/A,#N/A,FALSE,"BGS";#N/A,#N/A,FALSE,"Res Cost"}</definedName>
    <definedName name="supporti" localSheetId="14" hidden="1">{#N/A,#N/A,FALSE,"O&amp;M by processes";#N/A,#N/A,FALSE,"Elec Act vs Bud";#N/A,#N/A,FALSE,"G&amp;A";#N/A,#N/A,FALSE,"BGS";#N/A,#N/A,FALSE,"Res Cost"}</definedName>
    <definedName name="supporti" localSheetId="15" hidden="1">{#N/A,#N/A,FALSE,"O&amp;M by processes";#N/A,#N/A,FALSE,"Elec Act vs Bud";#N/A,#N/A,FALSE,"G&amp;A";#N/A,#N/A,FALSE,"BGS";#N/A,#N/A,FALSE,"Res Cost"}</definedName>
    <definedName name="supporti" localSheetId="16" hidden="1">{#N/A,#N/A,FALSE,"O&amp;M by processes";#N/A,#N/A,FALSE,"Elec Act vs Bud";#N/A,#N/A,FALSE,"G&amp;A";#N/A,#N/A,FALSE,"BGS";#N/A,#N/A,FALSE,"Res Cost"}</definedName>
    <definedName name="supporti" localSheetId="19" hidden="1">{#N/A,#N/A,FALSE,"O&amp;M by processes";#N/A,#N/A,FALSE,"Elec Act vs Bud";#N/A,#N/A,FALSE,"G&amp;A";#N/A,#N/A,FALSE,"BGS";#N/A,#N/A,FALSE,"Res Cost"}</definedName>
    <definedName name="supporti" localSheetId="20" hidden="1">{#N/A,#N/A,FALSE,"O&amp;M by processes";#N/A,#N/A,FALSE,"Elec Act vs Bud";#N/A,#N/A,FALSE,"G&amp;A";#N/A,#N/A,FALSE,"BGS";#N/A,#N/A,FALSE,"Res Cost"}</definedName>
    <definedName name="supporti" hidden="1">{#N/A,#N/A,FALSE,"O&amp;M by processes";#N/A,#N/A,FALSE,"Elec Act vs Bud";#N/A,#N/A,FALSE,"G&amp;A";#N/A,#N/A,FALSE,"BGS";#N/A,#N/A,FALSE,"Res Cost"}</definedName>
    <definedName name="SUPPORTING_DATA_TO_UPLOAD">#REF!</definedName>
    <definedName name="SUT">#REF!</definedName>
    <definedName name="suz">#REF!</definedName>
    <definedName name="Swap_Amort">#REF!</definedName>
    <definedName name="SWITCH">#REF!</definedName>
    <definedName name="Syndeco_Realty">#REF!</definedName>
    <definedName name="Syndeco_Realty_YR_2005">#REF!</definedName>
    <definedName name="Syndeco_Realty_YR_2006">#REF!</definedName>
    <definedName name="Syndeco_Realty_YR_2007">#REF!</definedName>
    <definedName name="Syndeco_Realty_YR_2008">#REF!</definedName>
    <definedName name="Synfuel_Gain__Loss__CPM" localSheetId="3">#REF!</definedName>
    <definedName name="Synfuel_Gain__Loss__CPM">#REF!</definedName>
    <definedName name="sysOpImprov">#REF!</definedName>
    <definedName name="sysOpYears">#REF!</definedName>
    <definedName name="t_and_d_exp">#REF!</definedName>
    <definedName name="TABLE" localSheetId="3">#REF!</definedName>
    <definedName name="TABLE">#REF!</definedName>
    <definedName name="TABLE_A" localSheetId="3">#REF!</definedName>
    <definedName name="TABLE_A">#REF!</definedName>
    <definedName name="TABLE_A2" localSheetId="3">#REF!</definedName>
    <definedName name="TABLE_A2">#REF!</definedName>
    <definedName name="TABLE_B">#REF!</definedName>
    <definedName name="TABLE4_1">#REF!</definedName>
    <definedName name="TABLE4_2">#REF!</definedName>
    <definedName name="Tacx_Factor">#REF!</definedName>
    <definedName name="tax_base_on_inc">#REF!</definedName>
    <definedName name="tax_basis">#REF!</definedName>
    <definedName name="Tax_Credits_CPM" localSheetId="3">#REF!</definedName>
    <definedName name="Tax_Credits_CPM">#REF!</definedName>
    <definedName name="Tax_Rate" localSheetId="3">#REF!</definedName>
    <definedName name="Tax_Rate">#REF!</definedName>
    <definedName name="Tax1997b" localSheetId="3">#REF!</definedName>
    <definedName name="Tax1997b">#REF!</definedName>
    <definedName name="TAXES">#REF!</definedName>
    <definedName name="Taxrate">#REF!</definedName>
    <definedName name="TAXREMOV" localSheetId="3">#REF!</definedName>
    <definedName name="TAXREMOV" localSheetId="15">#REF!</definedName>
    <definedName name="TAXREMOV" localSheetId="16">#REF!</definedName>
    <definedName name="TAXREMOV">#REF!</definedName>
    <definedName name="TBL1_3">#REF!</definedName>
    <definedName name="TBL13_5">#REF!</definedName>
    <definedName name="TBL5_7">#REF!</definedName>
    <definedName name="TBL9_11">#REF!</definedName>
    <definedName name="tblActivity_Key">#REF!</definedName>
    <definedName name="tblAssetBldg">#REF!</definedName>
    <definedName name="tblAssetBldgii">#REF!</definedName>
    <definedName name="tblCharts">#REF!</definedName>
    <definedName name="tblHelp">#REF!</definedName>
    <definedName name="tblReports">#REF!</definedName>
    <definedName name="tblWorksheets">#REF!</definedName>
    <definedName name="TDR_ITC">#REF!</definedName>
    <definedName name="TDR_TD">#REF!</definedName>
    <definedName name="TDRXS">#REF!</definedName>
    <definedName name="TDX">#REF!</definedName>
    <definedName name="TDX_TD">#REF!</definedName>
    <definedName name="TEFA" localSheetId="3">#REF!</definedName>
    <definedName name="TEFA">#REF!</definedName>
    <definedName name="Temp_Investment___Affiliate" localSheetId="3">#REF!</definedName>
    <definedName name="Temp_Investment___Affiliate">#REF!</definedName>
    <definedName name="TEN">#N/A</definedName>
    <definedName name="TEQ">#REF!</definedName>
    <definedName name="TEST" localSheetId="21" hidden="1">{#N/A,#N/A,FALSE,"EMPPAY"}</definedName>
    <definedName name="test" localSheetId="24">{"'Metretek HTML'!$A$7:$W$42"}</definedName>
    <definedName name="test" localSheetId="3">{"'Metretek HTML'!$A$7:$W$42"}</definedName>
    <definedName name="TEST" localSheetId="14" hidden="1">{#N/A,#N/A,FALSE,"EMPPAY"}</definedName>
    <definedName name="TEST" localSheetId="15" hidden="1">{#N/A,#N/A,FALSE,"EMPPAY"}</definedName>
    <definedName name="test" localSheetId="16">{"'Metretek HTML'!$A$7:$W$42"}</definedName>
    <definedName name="TEST" localSheetId="19" hidden="1">{#N/A,#N/A,FALSE,"EMPPAY"}</definedName>
    <definedName name="TEST" localSheetId="20" hidden="1">{#N/A,#N/A,FALSE,"EMPPAY"}</definedName>
    <definedName name="test">{"'Metretek HTML'!$A$7:$W$42"}</definedName>
    <definedName name="TEST0">#REF!</definedName>
    <definedName name="TEST1">#REF!</definedName>
    <definedName name="test10" localSheetId="24" hidden="1">{"LBO Summary",#N/A,FALSE,"Summary";"Income Statement",#N/A,FALSE,"Model";"Cash Flow",#N/A,FALSE,"Model";"Balance Sheet",#N/A,FALSE,"Model";"Working Capital",#N/A,FALSE,"Model";"Pro Forma Balance Sheets",#N/A,FALSE,"PFBS";"Debt Balances",#N/A,FALSE,"Model";"Fee Schedules",#N/A,FALSE,"Model"}</definedName>
    <definedName name="test10" localSheetId="3" hidden="1">{"LBO Summary",#N/A,FALSE,"Summary";"Income Statement",#N/A,FALSE,"Model";"Cash Flow",#N/A,FALSE,"Model";"Balance Sheet",#N/A,FALSE,"Model";"Working Capital",#N/A,FALSE,"Model";"Pro Forma Balance Sheets",#N/A,FALSE,"PFBS";"Debt Balances",#N/A,FALSE,"Model";"Fee Schedules",#N/A,FALSE,"Model"}</definedName>
    <definedName name="test10" hidden="1">{"LBO Summary",#N/A,FALSE,"Summary";"Income Statement",#N/A,FALSE,"Model";"Cash Flow",#N/A,FALSE,"Model";"Balance Sheet",#N/A,FALSE,"Model";"Working Capital",#N/A,FALSE,"Model";"Pro Forma Balance Sheets",#N/A,FALSE,"PFBS";"Debt Balances",#N/A,FALSE,"Model";"Fee Schedules",#N/A,FALSE,"Model"}</definedName>
    <definedName name="test11" localSheetId="24" hidden="1">{"LBO Summary",#N/A,FALSE,"Summary"}</definedName>
    <definedName name="test11" localSheetId="3" hidden="1">{"LBO Summary",#N/A,FALSE,"Summary"}</definedName>
    <definedName name="test11" hidden="1">{"LBO Summary",#N/A,FALSE,"Summary"}</definedName>
    <definedName name="test12" localSheetId="24" hidden="1">{"assumptions",#N/A,FALSE,"Scenario 1";"valuation",#N/A,FALSE,"Scenario 1"}</definedName>
    <definedName name="test12" localSheetId="3" hidden="1">{"assumptions",#N/A,FALSE,"Scenario 1";"valuation",#N/A,FALSE,"Scenario 1"}</definedName>
    <definedName name="test12" hidden="1">{"assumptions",#N/A,FALSE,"Scenario 1";"valuation",#N/A,FALSE,"Scenario 1"}</definedName>
    <definedName name="test13" localSheetId="24" hidden="1">{"LBO Summary",#N/A,FALSE,"Summary"}</definedName>
    <definedName name="test13" localSheetId="3" hidden="1">{"LBO Summary",#N/A,FALSE,"Summary"}</definedName>
    <definedName name="test13" hidden="1">{"LBO Summary",#N/A,FALSE,"Summary"}</definedName>
    <definedName name="test14" localSheetId="24" hidden="1">{"LBO Summary",#N/A,FALSE,"Summary";"Income Statement",#N/A,FALSE,"Model";"Cash Flow",#N/A,FALSE,"Model";"Balance Sheet",#N/A,FALSE,"Model";"Working Capital",#N/A,FALSE,"Model";"Pro Forma Balance Sheets",#N/A,FALSE,"PFBS";"Debt Balances",#N/A,FALSE,"Model";"Fee Schedules",#N/A,FALSE,"Model"}</definedName>
    <definedName name="test14" localSheetId="3" hidden="1">{"LBO Summary",#N/A,FALSE,"Summary";"Income Statement",#N/A,FALSE,"Model";"Cash Flow",#N/A,FALSE,"Model";"Balance Sheet",#N/A,FALSE,"Model";"Working Capital",#N/A,FALSE,"Model";"Pro Forma Balance Sheets",#N/A,FALSE,"PFBS";"Debt Balances",#N/A,FALSE,"Model";"Fee Schedules",#N/A,FALSE,"Model"}</definedName>
    <definedName name="test14" hidden="1">{"LBO Summary",#N/A,FALSE,"Summary";"Income Statement",#N/A,FALSE,"Model";"Cash Flow",#N/A,FALSE,"Model";"Balance Sheet",#N/A,FALSE,"Model";"Working Capital",#N/A,FALSE,"Model";"Pro Forma Balance Sheets",#N/A,FALSE,"PFBS";"Debt Balances",#N/A,FALSE,"Model";"Fee Schedules",#N/A,FALSE,"Model"}</definedName>
    <definedName name="test15" localSheetId="24" hidden="1">{"LBO Summary",#N/A,FALSE,"Summary";"Income Statement",#N/A,FALSE,"Model";"Cash Flow",#N/A,FALSE,"Model";"Balance Sheet",#N/A,FALSE,"Model";"Working Capital",#N/A,FALSE,"Model";"Pro Forma Balance Sheets",#N/A,FALSE,"PFBS";"Debt Balances",#N/A,FALSE,"Model";"Fee Schedules",#N/A,FALSE,"Model"}</definedName>
    <definedName name="test15" localSheetId="3" hidden="1">{"LBO Summary",#N/A,FALSE,"Summary";"Income Statement",#N/A,FALSE,"Model";"Cash Flow",#N/A,FALSE,"Model";"Balance Sheet",#N/A,FALSE,"Model";"Working Capital",#N/A,FALSE,"Model";"Pro Forma Balance Sheets",#N/A,FALSE,"PFBS";"Debt Balances",#N/A,FALSE,"Model";"Fee Schedules",#N/A,FALSE,"Model"}</definedName>
    <definedName name="test15" hidden="1">{"LBO Summary",#N/A,FALSE,"Summary";"Income Statement",#N/A,FALSE,"Model";"Cash Flow",#N/A,FALSE,"Model";"Balance Sheet",#N/A,FALSE,"Model";"Working Capital",#N/A,FALSE,"Model";"Pro Forma Balance Sheets",#N/A,FALSE,"PFBS";"Debt Balances",#N/A,FALSE,"Model";"Fee Schedules",#N/A,FALSE,"Model"}</definedName>
    <definedName name="test16" localSheetId="24" hidden="1">{"LBO Summary",#N/A,FALSE,"Summary";"Income Statement",#N/A,FALSE,"Model";"Cash Flow",#N/A,FALSE,"Model";"Balance Sheet",#N/A,FALSE,"Model";"Working Capital",#N/A,FALSE,"Model";"Pro Forma Balance Sheets",#N/A,FALSE,"PFBS";"Debt Balances",#N/A,FALSE,"Model";"Fee Schedules",#N/A,FALSE,"Model"}</definedName>
    <definedName name="test16" localSheetId="3" hidden="1">{"LBO Summary",#N/A,FALSE,"Summary";"Income Statement",#N/A,FALSE,"Model";"Cash Flow",#N/A,FALSE,"Model";"Balance Sheet",#N/A,FALSE,"Model";"Working Capital",#N/A,FALSE,"Model";"Pro Forma Balance Sheets",#N/A,FALSE,"PFBS";"Debt Balances",#N/A,FALSE,"Model";"Fee Schedules",#N/A,FALSE,"Model"}</definedName>
    <definedName name="test16" hidden="1">{"LBO Summary",#N/A,FALSE,"Summary";"Income Statement",#N/A,FALSE,"Model";"Cash Flow",#N/A,FALSE,"Model";"Balance Sheet",#N/A,FALSE,"Model";"Working Capital",#N/A,FALSE,"Model";"Pro Forma Balance Sheets",#N/A,FALSE,"PFBS";"Debt Balances",#N/A,FALSE,"Model";"Fee Schedules",#N/A,FALSE,"Model"}</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HKEY">#REF!</definedName>
    <definedName name="TESTKEYS" localSheetId="3">#REF!</definedName>
    <definedName name="TESTKEYS">#REF!</definedName>
    <definedName name="TESTVKEY" localSheetId="3">#REF!</definedName>
    <definedName name="TESTVKEY">#REF!</definedName>
    <definedName name="TEXT" localSheetId="24">{"'Metretek HTML'!$A$7:$W$42"}</definedName>
    <definedName name="TEXT" localSheetId="3">{"'Metretek HTML'!$A$7:$W$42"}</definedName>
    <definedName name="TEXT" localSheetId="15">{"'Metretek HTML'!$A$7:$W$42"}</definedName>
    <definedName name="TEXT" localSheetId="16">{"'Metretek HTML'!$A$7:$W$42"}</definedName>
    <definedName name="TEXT">{"'Metretek HTML'!$A$7:$W$42"}</definedName>
    <definedName name="TextRefCopyRangeCount" hidden="1">1</definedName>
    <definedName name="thousand">1000</definedName>
    <definedName name="THREE">#N/A</definedName>
    <definedName name="TIM">#REF!</definedName>
    <definedName name="Time" hidden="1">"b1"</definedName>
    <definedName name="TITLE">#REF!</definedName>
    <definedName name="TITLES">#REF!</definedName>
    <definedName name="TKW">#REF!</definedName>
    <definedName name="TKWS">#REF!</definedName>
    <definedName name="TL">#REF!</definedName>
    <definedName name="TL_561">#REF!</definedName>
    <definedName name="TLR_TST">#REF!</definedName>
    <definedName name="TMRI" localSheetId="3">#REF!</definedName>
    <definedName name="TMRI">#REF!</definedName>
    <definedName name="Toggle">#REF!</definedName>
    <definedName name="TOM">#REF!</definedName>
    <definedName name="TOM_EAI">#REF!</definedName>
    <definedName name="TOM_EGSI">#REF!</definedName>
    <definedName name="TOM_ELI">#REF!</definedName>
    <definedName name="TOM_EMI">#REF!</definedName>
    <definedName name="TOM_ENOI">#REF!</definedName>
    <definedName name="TOM_ICTC">#REF!</definedName>
    <definedName name="toma" localSheetId="21" hidden="1">{#N/A,#N/A,FALSE,"O&amp;M by processes";#N/A,#N/A,FALSE,"Elec Act vs Bud";#N/A,#N/A,FALSE,"G&amp;A";#N/A,#N/A,FALSE,"BGS";#N/A,#N/A,FALSE,"Res Cost"}</definedName>
    <definedName name="toma" localSheetId="24" hidden="1">{#N/A,#N/A,FALSE,"O&amp;M by processes";#N/A,#N/A,FALSE,"Elec Act vs Bud";#N/A,#N/A,FALSE,"G&amp;A";#N/A,#N/A,FALSE,"BGS";#N/A,#N/A,FALSE,"Res Cost"}</definedName>
    <definedName name="toma" localSheetId="3" hidden="1">{#N/A,#N/A,FALSE,"O&amp;M by processes";#N/A,#N/A,FALSE,"Elec Act vs Bud";#N/A,#N/A,FALSE,"G&amp;A";#N/A,#N/A,FALSE,"BGS";#N/A,#N/A,FALSE,"Res Cost"}</definedName>
    <definedName name="toma" localSheetId="14" hidden="1">{#N/A,#N/A,FALSE,"O&amp;M by processes";#N/A,#N/A,FALSE,"Elec Act vs Bud";#N/A,#N/A,FALSE,"G&amp;A";#N/A,#N/A,FALSE,"BGS";#N/A,#N/A,FALSE,"Res Cost"}</definedName>
    <definedName name="toma" localSheetId="15" hidden="1">{#N/A,#N/A,FALSE,"O&amp;M by processes";#N/A,#N/A,FALSE,"Elec Act vs Bud";#N/A,#N/A,FALSE,"G&amp;A";#N/A,#N/A,FALSE,"BGS";#N/A,#N/A,FALSE,"Res Cost"}</definedName>
    <definedName name="toma" localSheetId="16" hidden="1">{#N/A,#N/A,FALSE,"O&amp;M by processes";#N/A,#N/A,FALSE,"Elec Act vs Bud";#N/A,#N/A,FALSE,"G&amp;A";#N/A,#N/A,FALSE,"BGS";#N/A,#N/A,FALSE,"Res Cost"}</definedName>
    <definedName name="toma" localSheetId="19" hidden="1">{#N/A,#N/A,FALSE,"O&amp;M by processes";#N/A,#N/A,FALSE,"Elec Act vs Bud";#N/A,#N/A,FALSE,"G&amp;A";#N/A,#N/A,FALSE,"BGS";#N/A,#N/A,FALSE,"Res Cost"}</definedName>
    <definedName name="toma" localSheetId="20"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21" hidden="1">{#N/A,#N/A,FALSE,"O&amp;M by processes";#N/A,#N/A,FALSE,"Elec Act vs Bud";#N/A,#N/A,FALSE,"G&amp;A";#N/A,#N/A,FALSE,"BGS";#N/A,#N/A,FALSE,"Res Cost"}</definedName>
    <definedName name="tomb" localSheetId="24" hidden="1">{#N/A,#N/A,FALSE,"O&amp;M by processes";#N/A,#N/A,FALSE,"Elec Act vs Bud";#N/A,#N/A,FALSE,"G&amp;A";#N/A,#N/A,FALSE,"BGS";#N/A,#N/A,FALSE,"Res Cost"}</definedName>
    <definedName name="tomb" localSheetId="3" hidden="1">{#N/A,#N/A,FALSE,"O&amp;M by processes";#N/A,#N/A,FALSE,"Elec Act vs Bud";#N/A,#N/A,FALSE,"G&amp;A";#N/A,#N/A,FALSE,"BGS";#N/A,#N/A,FALSE,"Res Cost"}</definedName>
    <definedName name="tomb" localSheetId="14" hidden="1">{#N/A,#N/A,FALSE,"O&amp;M by processes";#N/A,#N/A,FALSE,"Elec Act vs Bud";#N/A,#N/A,FALSE,"G&amp;A";#N/A,#N/A,FALSE,"BGS";#N/A,#N/A,FALSE,"Res Cost"}</definedName>
    <definedName name="tomb" localSheetId="15" hidden="1">{#N/A,#N/A,FALSE,"O&amp;M by processes";#N/A,#N/A,FALSE,"Elec Act vs Bud";#N/A,#N/A,FALSE,"G&amp;A";#N/A,#N/A,FALSE,"BGS";#N/A,#N/A,FALSE,"Res Cost"}</definedName>
    <definedName name="tomb" localSheetId="16" hidden="1">{#N/A,#N/A,FALSE,"O&amp;M by processes";#N/A,#N/A,FALSE,"Elec Act vs Bud";#N/A,#N/A,FALSE,"G&amp;A";#N/A,#N/A,FALSE,"BGS";#N/A,#N/A,FALSE,"Res Cost"}</definedName>
    <definedName name="tomb" localSheetId="19" hidden="1">{#N/A,#N/A,FALSE,"O&amp;M by processes";#N/A,#N/A,FALSE,"Elec Act vs Bud";#N/A,#N/A,FALSE,"G&amp;A";#N/A,#N/A,FALSE,"BGS";#N/A,#N/A,FALSE,"Res Cost"}</definedName>
    <definedName name="tomb" localSheetId="20"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21" hidden="1">{#N/A,#N/A,FALSE,"O&amp;M by processes";#N/A,#N/A,FALSE,"Elec Act vs Bud";#N/A,#N/A,FALSE,"G&amp;A";#N/A,#N/A,FALSE,"BGS";#N/A,#N/A,FALSE,"Res Cost"}</definedName>
    <definedName name="tomc" localSheetId="24" hidden="1">{#N/A,#N/A,FALSE,"O&amp;M by processes";#N/A,#N/A,FALSE,"Elec Act vs Bud";#N/A,#N/A,FALSE,"G&amp;A";#N/A,#N/A,FALSE,"BGS";#N/A,#N/A,FALSE,"Res Cost"}</definedName>
    <definedName name="tomc" localSheetId="3" hidden="1">{#N/A,#N/A,FALSE,"O&amp;M by processes";#N/A,#N/A,FALSE,"Elec Act vs Bud";#N/A,#N/A,FALSE,"G&amp;A";#N/A,#N/A,FALSE,"BGS";#N/A,#N/A,FALSE,"Res Cost"}</definedName>
    <definedName name="tomc" localSheetId="14" hidden="1">{#N/A,#N/A,FALSE,"O&amp;M by processes";#N/A,#N/A,FALSE,"Elec Act vs Bud";#N/A,#N/A,FALSE,"G&amp;A";#N/A,#N/A,FALSE,"BGS";#N/A,#N/A,FALSE,"Res Cost"}</definedName>
    <definedName name="tomc" localSheetId="15" hidden="1">{#N/A,#N/A,FALSE,"O&amp;M by processes";#N/A,#N/A,FALSE,"Elec Act vs Bud";#N/A,#N/A,FALSE,"G&amp;A";#N/A,#N/A,FALSE,"BGS";#N/A,#N/A,FALSE,"Res Cost"}</definedName>
    <definedName name="tomc" localSheetId="16" hidden="1">{#N/A,#N/A,FALSE,"O&amp;M by processes";#N/A,#N/A,FALSE,"Elec Act vs Bud";#N/A,#N/A,FALSE,"G&amp;A";#N/A,#N/A,FALSE,"BGS";#N/A,#N/A,FALSE,"Res Cost"}</definedName>
    <definedName name="tomc" localSheetId="19" hidden="1">{#N/A,#N/A,FALSE,"O&amp;M by processes";#N/A,#N/A,FALSE,"Elec Act vs Bud";#N/A,#N/A,FALSE,"G&amp;A";#N/A,#N/A,FALSE,"BGS";#N/A,#N/A,FALSE,"Res Cost"}</definedName>
    <definedName name="tomc" localSheetId="20"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21" hidden="1">{#N/A,#N/A,FALSE,"O&amp;M by processes";#N/A,#N/A,FALSE,"Elec Act vs Bud";#N/A,#N/A,FALSE,"G&amp;A";#N/A,#N/A,FALSE,"BGS";#N/A,#N/A,FALSE,"Res Cost"}</definedName>
    <definedName name="tomd" localSheetId="24" hidden="1">{#N/A,#N/A,FALSE,"O&amp;M by processes";#N/A,#N/A,FALSE,"Elec Act vs Bud";#N/A,#N/A,FALSE,"G&amp;A";#N/A,#N/A,FALSE,"BGS";#N/A,#N/A,FALSE,"Res Cost"}</definedName>
    <definedName name="tomd" localSheetId="3" hidden="1">{#N/A,#N/A,FALSE,"O&amp;M by processes";#N/A,#N/A,FALSE,"Elec Act vs Bud";#N/A,#N/A,FALSE,"G&amp;A";#N/A,#N/A,FALSE,"BGS";#N/A,#N/A,FALSE,"Res Cost"}</definedName>
    <definedName name="tomd" localSheetId="14" hidden="1">{#N/A,#N/A,FALSE,"O&amp;M by processes";#N/A,#N/A,FALSE,"Elec Act vs Bud";#N/A,#N/A,FALSE,"G&amp;A";#N/A,#N/A,FALSE,"BGS";#N/A,#N/A,FALSE,"Res Cost"}</definedName>
    <definedName name="tomd" localSheetId="15" hidden="1">{#N/A,#N/A,FALSE,"O&amp;M by processes";#N/A,#N/A,FALSE,"Elec Act vs Bud";#N/A,#N/A,FALSE,"G&amp;A";#N/A,#N/A,FALSE,"BGS";#N/A,#N/A,FALSE,"Res Cost"}</definedName>
    <definedName name="tomd" localSheetId="16" hidden="1">{#N/A,#N/A,FALSE,"O&amp;M by processes";#N/A,#N/A,FALSE,"Elec Act vs Bud";#N/A,#N/A,FALSE,"G&amp;A";#N/A,#N/A,FALSE,"BGS";#N/A,#N/A,FALSE,"Res Cost"}</definedName>
    <definedName name="tomd" localSheetId="19" hidden="1">{#N/A,#N/A,FALSE,"O&amp;M by processes";#N/A,#N/A,FALSE,"Elec Act vs Bud";#N/A,#N/A,FALSE,"G&amp;A";#N/A,#N/A,FALSE,"BGS";#N/A,#N/A,FALSE,"Res Cost"}</definedName>
    <definedName name="tomd" localSheetId="20"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21" hidden="1">{#N/A,#N/A,FALSE,"O&amp;M by processes";#N/A,#N/A,FALSE,"Elec Act vs Bud";#N/A,#N/A,FALSE,"G&amp;A";#N/A,#N/A,FALSE,"BGS";#N/A,#N/A,FALSE,"Res Cost"}</definedName>
    <definedName name="tomx" localSheetId="24" hidden="1">{#N/A,#N/A,FALSE,"O&amp;M by processes";#N/A,#N/A,FALSE,"Elec Act vs Bud";#N/A,#N/A,FALSE,"G&amp;A";#N/A,#N/A,FALSE,"BGS";#N/A,#N/A,FALSE,"Res Cost"}</definedName>
    <definedName name="tomx" localSheetId="3" hidden="1">{#N/A,#N/A,FALSE,"O&amp;M by processes";#N/A,#N/A,FALSE,"Elec Act vs Bud";#N/A,#N/A,FALSE,"G&amp;A";#N/A,#N/A,FALSE,"BGS";#N/A,#N/A,FALSE,"Res Cost"}</definedName>
    <definedName name="tomx" localSheetId="14" hidden="1">{#N/A,#N/A,FALSE,"O&amp;M by processes";#N/A,#N/A,FALSE,"Elec Act vs Bud";#N/A,#N/A,FALSE,"G&amp;A";#N/A,#N/A,FALSE,"BGS";#N/A,#N/A,FALSE,"Res Cost"}</definedName>
    <definedName name="tomx" localSheetId="15" hidden="1">{#N/A,#N/A,FALSE,"O&amp;M by processes";#N/A,#N/A,FALSE,"Elec Act vs Bud";#N/A,#N/A,FALSE,"G&amp;A";#N/A,#N/A,FALSE,"BGS";#N/A,#N/A,FALSE,"Res Cost"}</definedName>
    <definedName name="tomx" localSheetId="16" hidden="1">{#N/A,#N/A,FALSE,"O&amp;M by processes";#N/A,#N/A,FALSE,"Elec Act vs Bud";#N/A,#N/A,FALSE,"G&amp;A";#N/A,#N/A,FALSE,"BGS";#N/A,#N/A,FALSE,"Res Cost"}</definedName>
    <definedName name="tomx" localSheetId="19" hidden="1">{#N/A,#N/A,FALSE,"O&amp;M by processes";#N/A,#N/A,FALSE,"Elec Act vs Bud";#N/A,#N/A,FALSE,"G&amp;A";#N/A,#N/A,FALSE,"BGS";#N/A,#N/A,FALSE,"Res Cost"}</definedName>
    <definedName name="tomx" localSheetId="20"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21" hidden="1">{#N/A,#N/A,FALSE,"O&amp;M by processes";#N/A,#N/A,FALSE,"Elec Act vs Bud";#N/A,#N/A,FALSE,"G&amp;A";#N/A,#N/A,FALSE,"BGS";#N/A,#N/A,FALSE,"Res Cost"}</definedName>
    <definedName name="tomy" localSheetId="24" hidden="1">{#N/A,#N/A,FALSE,"O&amp;M by processes";#N/A,#N/A,FALSE,"Elec Act vs Bud";#N/A,#N/A,FALSE,"G&amp;A";#N/A,#N/A,FALSE,"BGS";#N/A,#N/A,FALSE,"Res Cost"}</definedName>
    <definedName name="tomy" localSheetId="3" hidden="1">{#N/A,#N/A,FALSE,"O&amp;M by processes";#N/A,#N/A,FALSE,"Elec Act vs Bud";#N/A,#N/A,FALSE,"G&amp;A";#N/A,#N/A,FALSE,"BGS";#N/A,#N/A,FALSE,"Res Cost"}</definedName>
    <definedName name="tomy" localSheetId="14" hidden="1">{#N/A,#N/A,FALSE,"O&amp;M by processes";#N/A,#N/A,FALSE,"Elec Act vs Bud";#N/A,#N/A,FALSE,"G&amp;A";#N/A,#N/A,FALSE,"BGS";#N/A,#N/A,FALSE,"Res Cost"}</definedName>
    <definedName name="tomy" localSheetId="15" hidden="1">{#N/A,#N/A,FALSE,"O&amp;M by processes";#N/A,#N/A,FALSE,"Elec Act vs Bud";#N/A,#N/A,FALSE,"G&amp;A";#N/A,#N/A,FALSE,"BGS";#N/A,#N/A,FALSE,"Res Cost"}</definedName>
    <definedName name="tomy" localSheetId="16" hidden="1">{#N/A,#N/A,FALSE,"O&amp;M by processes";#N/A,#N/A,FALSE,"Elec Act vs Bud";#N/A,#N/A,FALSE,"G&amp;A";#N/A,#N/A,FALSE,"BGS";#N/A,#N/A,FALSE,"Res Cost"}</definedName>
    <definedName name="tomy" localSheetId="19" hidden="1">{#N/A,#N/A,FALSE,"O&amp;M by processes";#N/A,#N/A,FALSE,"Elec Act vs Bud";#N/A,#N/A,FALSE,"G&amp;A";#N/A,#N/A,FALSE,"BGS";#N/A,#N/A,FALSE,"Res Cost"}</definedName>
    <definedName name="tomy" localSheetId="20"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21" hidden="1">{#N/A,#N/A,FALSE,"O&amp;M by processes";#N/A,#N/A,FALSE,"Elec Act vs Bud";#N/A,#N/A,FALSE,"G&amp;A";#N/A,#N/A,FALSE,"BGS";#N/A,#N/A,FALSE,"Res Cost"}</definedName>
    <definedName name="tomz" localSheetId="24" hidden="1">{#N/A,#N/A,FALSE,"O&amp;M by processes";#N/A,#N/A,FALSE,"Elec Act vs Bud";#N/A,#N/A,FALSE,"G&amp;A";#N/A,#N/A,FALSE,"BGS";#N/A,#N/A,FALSE,"Res Cost"}</definedName>
    <definedName name="tomz" localSheetId="3" hidden="1">{#N/A,#N/A,FALSE,"O&amp;M by processes";#N/A,#N/A,FALSE,"Elec Act vs Bud";#N/A,#N/A,FALSE,"G&amp;A";#N/A,#N/A,FALSE,"BGS";#N/A,#N/A,FALSE,"Res Cost"}</definedName>
    <definedName name="tomz" localSheetId="14" hidden="1">{#N/A,#N/A,FALSE,"O&amp;M by processes";#N/A,#N/A,FALSE,"Elec Act vs Bud";#N/A,#N/A,FALSE,"G&amp;A";#N/A,#N/A,FALSE,"BGS";#N/A,#N/A,FALSE,"Res Cost"}</definedName>
    <definedName name="tomz" localSheetId="15" hidden="1">{#N/A,#N/A,FALSE,"O&amp;M by processes";#N/A,#N/A,FALSE,"Elec Act vs Bud";#N/A,#N/A,FALSE,"G&amp;A";#N/A,#N/A,FALSE,"BGS";#N/A,#N/A,FALSE,"Res Cost"}</definedName>
    <definedName name="tomz" localSheetId="16" hidden="1">{#N/A,#N/A,FALSE,"O&amp;M by processes";#N/A,#N/A,FALSE,"Elec Act vs Bud";#N/A,#N/A,FALSE,"G&amp;A";#N/A,#N/A,FALSE,"BGS";#N/A,#N/A,FALSE,"Res Cost"}</definedName>
    <definedName name="tomz" localSheetId="19" hidden="1">{#N/A,#N/A,FALSE,"O&amp;M by processes";#N/A,#N/A,FALSE,"Elec Act vs Bud";#N/A,#N/A,FALSE,"G&amp;A";#N/A,#N/A,FALSE,"BGS";#N/A,#N/A,FALSE,"Res Cost"}</definedName>
    <definedName name="tomz" localSheetId="20" hidden="1">{#N/A,#N/A,FALSE,"O&amp;M by processes";#N/A,#N/A,FALSE,"Elec Act vs Bud";#N/A,#N/A,FALSE,"G&amp;A";#N/A,#N/A,FALSE,"BGS";#N/A,#N/A,FALSE,"Res Cost"}</definedName>
    <definedName name="tomz" hidden="1">{#N/A,#N/A,FALSE,"O&amp;M by processes";#N/A,#N/A,FALSE,"Elec Act vs Bud";#N/A,#N/A,FALSE,"G&amp;A";#N/A,#N/A,FALSE,"BGS";#N/A,#N/A,FALSE,"Res Cost"}</definedName>
    <definedName name="toppage">#REF!</definedName>
    <definedName name="TOT">#REF!</definedName>
    <definedName name="tot_ded">#REF!</definedName>
    <definedName name="total" localSheetId="3">#REF!</definedName>
    <definedName name="total">#REF!</definedName>
    <definedName name="Total_Assets" localSheetId="3">#REF!</definedName>
    <definedName name="Total_Assets">#REF!</definedName>
    <definedName name="Total_Assets_CPM" localSheetId="3">#REF!</definedName>
    <definedName name="Total_Assets_CPM">#REF!</definedName>
    <definedName name="Total_Capitalization">#REF!</definedName>
    <definedName name="Total_Capitalization_CPM">#REF!</definedName>
    <definedName name="Total_Current_Assets">#REF!</definedName>
    <definedName name="Total_Current_Liabilities">#REF!</definedName>
    <definedName name="TOTAL_CUSTOMERS">#REF!</definedName>
    <definedName name="Total_Deferred_Liabilities">#REF!</definedName>
    <definedName name="Total_Income_Taxes">#REF!</definedName>
    <definedName name="Total_Infusion__Dividend__per_Cash_Flow">#REF!</definedName>
    <definedName name="Total_Interest_Expense_and_Other">#REF!</definedName>
    <definedName name="Total_Investments">#REF!</definedName>
    <definedName name="Total_Liabilities___Shareholder_s_Equity">#REF!</definedName>
    <definedName name="Total_Liabilities_and_Equity">#REF!</definedName>
    <definedName name="Total_Liabilities_and_Equity_CPM">#REF!</definedName>
    <definedName name="Total_Liabilities_CPM">#REF!</definedName>
    <definedName name="TOTAL_LINES">#REF!</definedName>
    <definedName name="Total_Long_Term_Capitalization">#REF!</definedName>
    <definedName name="Total_Long_Term_Debt">#REF!</definedName>
    <definedName name="Total_Long_Term_Liabilities">#REF!</definedName>
    <definedName name="Total_LT___ST_Debt_CPM">#REF!</definedName>
    <definedName name="Total_LT_and_ST_Debt_incl._Current_and_Interco.">#REF!</definedName>
    <definedName name="total_mixed">#REF!</definedName>
    <definedName name="Total_Non_Utility_Expenditures" localSheetId="3">#REF!</definedName>
    <definedName name="Total_Non_Utility_Expenditures">#REF!</definedName>
    <definedName name="Total_Operating_Revenues" localSheetId="3">#REF!</definedName>
    <definedName name="Total_Operating_Revenues">#REF!</definedName>
    <definedName name="Total_Other_Assets" localSheetId="3">#REF!</definedName>
    <definedName name="Total_Other_Assets">#REF!</definedName>
    <definedName name="Total_Property_and_Equipment__net">#REF!</definedName>
    <definedName name="Total_Shareholder_s_Equity">#REF!</definedName>
    <definedName name="Total_Utility_Expenditures">#REF!</definedName>
    <definedName name="Total_Utility_Plant_Direct">#REF!</definedName>
    <definedName name="total100">#REF!</definedName>
    <definedName name="total101">#REF!</definedName>
    <definedName name="total102">#REF!</definedName>
    <definedName name="total103">#REF!</definedName>
    <definedName name="total84">#REF!</definedName>
    <definedName name="total85">#REF!</definedName>
    <definedName name="total86">#REF!</definedName>
    <definedName name="total87">#REF!</definedName>
    <definedName name="total88">#REF!</definedName>
    <definedName name="total89">#REF!</definedName>
    <definedName name="total90">#REF!</definedName>
    <definedName name="total91">#REF!</definedName>
    <definedName name="total92">#REF!</definedName>
    <definedName name="total93">#REF!</definedName>
    <definedName name="total94">#REF!</definedName>
    <definedName name="total95">#REF!</definedName>
    <definedName name="total96">#REF!</definedName>
    <definedName name="total97">#REF!</definedName>
    <definedName name="total98">#REF!</definedName>
    <definedName name="total99">#REF!</definedName>
    <definedName name="TOTALACT">#REF!</definedName>
    <definedName name="TotalAssets">#REF!</definedName>
    <definedName name="TotalCapitalization">#REF!</definedName>
    <definedName name="TotalCapLiab">#REF!</definedName>
    <definedName name="TotalCurrentAssets">#REF!</definedName>
    <definedName name="TotalCurrentLiabilities">#REF!</definedName>
    <definedName name="TotalDeferredCredits">#REF!</definedName>
    <definedName name="TotalDeferredDebits">#REF!</definedName>
    <definedName name="TotalLiabilities">#REF!</definedName>
    <definedName name="TotalStockholdersEquity">#REF!</definedName>
    <definedName name="TP">#REF!</definedName>
    <definedName name="TP_Footer_Path" localSheetId="21" hidden="1">"S:\74639\03RET\(417) 2004 Cost Projection\"</definedName>
    <definedName name="TP_Footer_Path" localSheetId="14" hidden="1">"S:\74639\03RET\(417) 2004 Cost Projection\"</definedName>
    <definedName name="TP_Footer_Path" localSheetId="15" hidden="1">"S:\74639\03RET\(417) 2004 Cost Projection\"</definedName>
    <definedName name="TP_Footer_Path" localSheetId="19" hidden="1">"S:\74639\03RET\(417) 2004 Cost Projection\"</definedName>
    <definedName name="TP_Footer_Path" localSheetId="20" hidden="1">"S:\74639\03RET\(417) 2004 Cost Projection\"</definedName>
    <definedName name="TP_Footer_Path">"S:\04291\05ret\othsys\team\disclosure\"</definedName>
    <definedName name="TP_Footer_Path1" hidden="1">"S:\74639\03RET\(852) Pension Val - OOS\Contribution Allocations\"</definedName>
    <definedName name="TP_Footer_User" localSheetId="21" hidden="1">"Mary Lou Barrios"</definedName>
    <definedName name="TP_Footer_User" localSheetId="14" hidden="1">"Mary Lou Barrios"</definedName>
    <definedName name="TP_Footer_User" localSheetId="15" hidden="1">"Mary Lou Barrios"</definedName>
    <definedName name="TP_Footer_User" localSheetId="19" hidden="1">"Mary Lou Barrios"</definedName>
    <definedName name="TP_Footer_User" localSheetId="20" hidden="1">"Mary Lou Barrios"</definedName>
    <definedName name="TP_Footer_User">"Amy Conoscenti"</definedName>
    <definedName name="TP_Footer_Version">"v3.00"</definedName>
    <definedName name="TPLT">#REF!</definedName>
    <definedName name="TPLT_ITC">#REF!</definedName>
    <definedName name="TPLTXS">#REF!</definedName>
    <definedName name="TPR_TST">#REF!</definedName>
    <definedName name="Trading___Mkting_Growth_YR_2003" localSheetId="3">#REF!</definedName>
    <definedName name="Trading___Mkting_Growth_YR_2003">#REF!</definedName>
    <definedName name="Trading___Mkting_Growth_YR_2004" localSheetId="3">#REF!</definedName>
    <definedName name="Trading___Mkting_Growth_YR_2004">#REF!</definedName>
    <definedName name="Trading___Mkting_Growth_YR_2005" localSheetId="3">#REF!</definedName>
    <definedName name="Trading___Mkting_Growth_YR_2005">#REF!</definedName>
    <definedName name="Trading___Mkting_Growth_YR_2006">#REF!</definedName>
    <definedName name="Trading___Mkting_Growth_YR_2007">#REF!</definedName>
    <definedName name="Trading___Mkting_Growth_YR_2008">#REF!</definedName>
    <definedName name="trandis">#REF!</definedName>
    <definedName name="trandiscolumn">#REF!</definedName>
    <definedName name="TRB">#REF!</definedName>
    <definedName name="TREV">#REF!</definedName>
    <definedName name="True_up">#REF!</definedName>
    <definedName name="Trueup">#REF!</definedName>
    <definedName name="TRWP_43" localSheetId="3">#REF!</definedName>
    <definedName name="TRWP_43">#REF!</definedName>
    <definedName name="TRWP16" localSheetId="3">#REF!</definedName>
    <definedName name="TRWP16">#REF!</definedName>
    <definedName name="tsgsf">"467GDHUY063FE1Q3S2Y9KSMQ8"</definedName>
    <definedName name="TWELVE">#N/A</definedName>
    <definedName name="TWO">#N/A</definedName>
    <definedName name="TX">#REF!</definedName>
    <definedName name="TXO">#REF!</definedName>
    <definedName name="TXP_TST">#REF!</definedName>
    <definedName name="TYE">#N/A</definedName>
    <definedName name="TYE_1">#N/A</definedName>
    <definedName name="TYPETextLen">#REF!</definedName>
    <definedName name="Typist" hidden="1">"b1"</definedName>
    <definedName name="tyty" localSheetId="21" hidden="1">{#N/A,#N/A,FALSE,"Monthly SAIFI";#N/A,#N/A,FALSE,"Yearly SAIFI";#N/A,#N/A,FALSE,"Monthly CAIDI";#N/A,#N/A,FALSE,"Yearly CAIDI";#N/A,#N/A,FALSE,"Monthly SAIDI";#N/A,#N/A,FALSE,"Yearly SAIDI";#N/A,#N/A,FALSE,"Monthly MAIFI";#N/A,#N/A,FALSE,"Yearly MAIFI";#N/A,#N/A,FALSE,"Monthly Cust &gt;=4 Int"}</definedName>
    <definedName name="tyty" localSheetId="24" hidden="1">{#N/A,#N/A,FALSE,"Monthly SAIFI";#N/A,#N/A,FALSE,"Yearly SAIFI";#N/A,#N/A,FALSE,"Monthly CAIDI";#N/A,#N/A,FALSE,"Yearly CAIDI";#N/A,#N/A,FALSE,"Monthly SAIDI";#N/A,#N/A,FALSE,"Yearly SAIDI";#N/A,#N/A,FALSE,"Monthly MAIFI";#N/A,#N/A,FALSE,"Yearly MAIFI";#N/A,#N/A,FALSE,"Monthly Cust &gt;=4 Int"}</definedName>
    <definedName name="tyty" localSheetId="3" hidden="1">{#N/A,#N/A,FALSE,"Monthly SAIFI";#N/A,#N/A,FALSE,"Yearly SAIFI";#N/A,#N/A,FALSE,"Monthly CAIDI";#N/A,#N/A,FALSE,"Yearly CAIDI";#N/A,#N/A,FALSE,"Monthly SAIDI";#N/A,#N/A,FALSE,"Yearly SAIDI";#N/A,#N/A,FALSE,"Monthly MAIFI";#N/A,#N/A,FALSE,"Yearly MAIFI";#N/A,#N/A,FALSE,"Monthly Cust &gt;=4 Int"}</definedName>
    <definedName name="tyty" localSheetId="14" hidden="1">{#N/A,#N/A,FALSE,"Monthly SAIFI";#N/A,#N/A,FALSE,"Yearly SAIFI";#N/A,#N/A,FALSE,"Monthly CAIDI";#N/A,#N/A,FALSE,"Yearly CAIDI";#N/A,#N/A,FALSE,"Monthly SAIDI";#N/A,#N/A,FALSE,"Yearly SAIDI";#N/A,#N/A,FALSE,"Monthly MAIFI";#N/A,#N/A,FALSE,"Yearly MAIFI";#N/A,#N/A,FALSE,"Monthly Cust &gt;=4 Int"}</definedName>
    <definedName name="tyty" localSheetId="15" hidden="1">{#N/A,#N/A,FALSE,"Monthly SAIFI";#N/A,#N/A,FALSE,"Yearly SAIFI";#N/A,#N/A,FALSE,"Monthly CAIDI";#N/A,#N/A,FALSE,"Yearly CAIDI";#N/A,#N/A,FALSE,"Monthly SAIDI";#N/A,#N/A,FALSE,"Yearly SAIDI";#N/A,#N/A,FALSE,"Monthly MAIFI";#N/A,#N/A,FALSE,"Yearly MAIFI";#N/A,#N/A,FALSE,"Monthly Cust &gt;=4 Int"}</definedName>
    <definedName name="tyty" localSheetId="16"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E_IL_EZ_parcels">#REF!</definedName>
    <definedName name="Unamortized_Investment_Tax_Credit">#REF!</definedName>
    <definedName name="Uncollectible">#REF!</definedName>
    <definedName name="Underground_Storage_Activity">#REF!</definedName>
    <definedName name="Underrecovery_of_Supply_Costs">#REF!</definedName>
    <definedName name="Units">#REF!</definedName>
    <definedName name="URA">#REF!</definedName>
    <definedName name="UTIL" localSheetId="3">#REF!</definedName>
    <definedName name="UTIL">#REF!</definedName>
    <definedName name="Utility_Plant_Expenditures" localSheetId="3">#REF!</definedName>
    <definedName name="Utility_Plant_Expenditures">#REF!</definedName>
    <definedName name="Utility_Plant_Retirements__input" localSheetId="3">#REF!</definedName>
    <definedName name="Utility_Plant_Retirements__input">#REF!</definedName>
    <definedName name="UTILRANGE">#REF!</definedName>
    <definedName name="v">#REF!</definedName>
    <definedName name="valDate">#REF!</definedName>
    <definedName name="Value" localSheetId="24" hidden="1">{"assumptions",#N/A,FALSE,"Scenario 1";"valuation",#N/A,FALSE,"Scenario 1"}</definedName>
    <definedName name="Value" localSheetId="3" hidden="1">{"assumptions",#N/A,FALSE,"Scenario 1";"valuation",#N/A,FALSE,"Scenario 1"}</definedName>
    <definedName name="Value" hidden="1">{"assumptions",#N/A,FALSE,"Scenario 1";"valuation",#N/A,FALSE,"Scenario 1"}</definedName>
    <definedName name="vcbcvbcv" localSheetId="21" hidden="1">{#N/A,#N/A,FALSE,"Monthly SAIFI";#N/A,#N/A,FALSE,"Yearly SAIFI";#N/A,#N/A,FALSE,"Monthly CAIDI";#N/A,#N/A,FALSE,"Yearly CAIDI";#N/A,#N/A,FALSE,"Monthly SAIDI";#N/A,#N/A,FALSE,"Yearly SAIDI";#N/A,#N/A,FALSE,"Monthly MAIFI";#N/A,#N/A,FALSE,"Yearly MAIFI";#N/A,#N/A,FALSE,"Monthly Cust &gt;=4 Int"}</definedName>
    <definedName name="vcbcvbcv" localSheetId="24" hidden="1">{#N/A,#N/A,FALSE,"Monthly SAIFI";#N/A,#N/A,FALSE,"Yearly SAIFI";#N/A,#N/A,FALSE,"Monthly CAIDI";#N/A,#N/A,FALSE,"Yearly CAIDI";#N/A,#N/A,FALSE,"Monthly SAIDI";#N/A,#N/A,FALSE,"Yearly SAIDI";#N/A,#N/A,FALSE,"Monthly MAIFI";#N/A,#N/A,FALSE,"Yearly MAIFI";#N/A,#N/A,FALSE,"Monthly Cust &gt;=4 Int"}</definedName>
    <definedName name="vcbcvbcv" localSheetId="3" hidden="1">{#N/A,#N/A,FALSE,"Monthly SAIFI";#N/A,#N/A,FALSE,"Yearly SAIFI";#N/A,#N/A,FALSE,"Monthly CAIDI";#N/A,#N/A,FALSE,"Yearly CAIDI";#N/A,#N/A,FALSE,"Monthly SAIDI";#N/A,#N/A,FALSE,"Yearly SAIDI";#N/A,#N/A,FALSE,"Monthly MAIFI";#N/A,#N/A,FALSE,"Yearly MAIFI";#N/A,#N/A,FALSE,"Monthly Cust &gt;=4 Int"}</definedName>
    <definedName name="vcbcvbcv" localSheetId="14" hidden="1">{#N/A,#N/A,FALSE,"Monthly SAIFI";#N/A,#N/A,FALSE,"Yearly SAIFI";#N/A,#N/A,FALSE,"Monthly CAIDI";#N/A,#N/A,FALSE,"Yearly CAIDI";#N/A,#N/A,FALSE,"Monthly SAIDI";#N/A,#N/A,FALSE,"Yearly SAIDI";#N/A,#N/A,FALSE,"Monthly MAIFI";#N/A,#N/A,FALSE,"Yearly MAIFI";#N/A,#N/A,FALSE,"Monthly Cust &gt;=4 Int"}</definedName>
    <definedName name="vcbcvbcv" localSheetId="15" hidden="1">{#N/A,#N/A,FALSE,"Monthly SAIFI";#N/A,#N/A,FALSE,"Yearly SAIFI";#N/A,#N/A,FALSE,"Monthly CAIDI";#N/A,#N/A,FALSE,"Yearly CAIDI";#N/A,#N/A,FALSE,"Monthly SAIDI";#N/A,#N/A,FALSE,"Yearly SAIDI";#N/A,#N/A,FALSE,"Monthly MAIFI";#N/A,#N/A,FALSE,"Yearly MAIFI";#N/A,#N/A,FALSE,"Monthly Cust &gt;=4 Int"}</definedName>
    <definedName name="vcbcvbcv" localSheetId="16"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Vector_Pipeline">#REF!</definedName>
    <definedName name="Vector_Pipeline_YR_2005">#REF!</definedName>
    <definedName name="Vector_Pipeline_YR_2006">#REF!</definedName>
    <definedName name="Vector_Pipeline_YR_2007">#REF!</definedName>
    <definedName name="Vector_Pipeline_YR_2008">#REF!</definedName>
    <definedName name="Version" localSheetId="21" hidden="1">"a1"</definedName>
    <definedName name="Version" localSheetId="14" hidden="1">"a1"</definedName>
    <definedName name="Version" localSheetId="15" hidden="1">"a1"</definedName>
    <definedName name="Version" localSheetId="19" hidden="1">"a1"</definedName>
    <definedName name="Version" localSheetId="20" hidden="1">"a1"</definedName>
    <definedName name="version">#REF!</definedName>
    <definedName name="VSPAE">#REF!</definedName>
    <definedName name="VSPRB">#REF!</definedName>
    <definedName name="WATERACT">#REF!</definedName>
    <definedName name="WCCGCR2">#REF!</definedName>
    <definedName name="we" localSheetId="24">{"'Metretek HTML'!$A$7:$W$42"}</definedName>
    <definedName name="we" localSheetId="3">{"'Metretek HTML'!$A$7:$W$42"}</definedName>
    <definedName name="we" localSheetId="15">{"'Metretek HTML'!$A$7:$W$42"}</definedName>
    <definedName name="we" localSheetId="16">{"'Metretek HTML'!$A$7:$W$42"}</definedName>
    <definedName name="we">{"'Metretek HTML'!$A$7:$W$42"}</definedName>
    <definedName name="WELL_HEAD_ESTIMATES">#REF!</definedName>
    <definedName name="wer" localSheetId="21" hidden="1">{#N/A,#N/A,FALSE,"Monthly SAIFI";#N/A,#N/A,FALSE,"Yearly SAIFI";#N/A,#N/A,FALSE,"Monthly CAIDI";#N/A,#N/A,FALSE,"Yearly CAIDI";#N/A,#N/A,FALSE,"Monthly SAIDI";#N/A,#N/A,FALSE,"Yearly SAIDI";#N/A,#N/A,FALSE,"Monthly MAIFI";#N/A,#N/A,FALSE,"Yearly MAIFI";#N/A,#N/A,FALSE,"Monthly Cust &gt;=4 Int"}</definedName>
    <definedName name="wer" localSheetId="24" hidden="1">{#N/A,#N/A,FALSE,"Monthly SAIFI";#N/A,#N/A,FALSE,"Yearly SAIFI";#N/A,#N/A,FALSE,"Monthly CAIDI";#N/A,#N/A,FALSE,"Yearly CAIDI";#N/A,#N/A,FALSE,"Monthly SAIDI";#N/A,#N/A,FALSE,"Yearly SAIDI";#N/A,#N/A,FALSE,"Monthly MAIFI";#N/A,#N/A,FALSE,"Yearly MAIFI";#N/A,#N/A,FALSE,"Monthly Cust &gt;=4 Int"}</definedName>
    <definedName name="wer" localSheetId="3" hidden="1">{#N/A,#N/A,FALSE,"Monthly SAIFI";#N/A,#N/A,FALSE,"Yearly SAIFI";#N/A,#N/A,FALSE,"Monthly CAIDI";#N/A,#N/A,FALSE,"Yearly CAIDI";#N/A,#N/A,FALSE,"Monthly SAIDI";#N/A,#N/A,FALSE,"Yearly SAIDI";#N/A,#N/A,FALSE,"Monthly MAIFI";#N/A,#N/A,FALSE,"Yearly MAIFI";#N/A,#N/A,FALSE,"Monthly Cust &gt;=4 Int"}</definedName>
    <definedName name="wer" localSheetId="14" hidden="1">{#N/A,#N/A,FALSE,"Monthly SAIFI";#N/A,#N/A,FALSE,"Yearly SAIFI";#N/A,#N/A,FALSE,"Monthly CAIDI";#N/A,#N/A,FALSE,"Yearly CAIDI";#N/A,#N/A,FALSE,"Monthly SAIDI";#N/A,#N/A,FALSE,"Yearly SAIDI";#N/A,#N/A,FALSE,"Monthly MAIFI";#N/A,#N/A,FALSE,"Yearly MAIFI";#N/A,#N/A,FALSE,"Monthly Cust &gt;=4 Int"}</definedName>
    <definedName name="wer" localSheetId="15" hidden="1">{#N/A,#N/A,FALSE,"Monthly SAIFI";#N/A,#N/A,FALSE,"Yearly SAIFI";#N/A,#N/A,FALSE,"Monthly CAIDI";#N/A,#N/A,FALSE,"Yearly CAIDI";#N/A,#N/A,FALSE,"Monthly SAIDI";#N/A,#N/A,FALSE,"Yearly SAIDI";#N/A,#N/A,FALSE,"Monthly MAIFI";#N/A,#N/A,FALSE,"Yearly MAIFI";#N/A,#N/A,FALSE,"Monthly Cust &gt;=4 Int"}</definedName>
    <definedName name="wer" localSheetId="16"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FTSR">#REF!</definedName>
    <definedName name="wh" localSheetId="21" hidden="1">{#N/A,#N/A,FALSE,"O&amp;M by processes";#N/A,#N/A,FALSE,"Elec Act vs Bud";#N/A,#N/A,FALSE,"G&amp;A";#N/A,#N/A,FALSE,"BGS";#N/A,#N/A,FALSE,"Res Cost"}</definedName>
    <definedName name="wh" localSheetId="24" hidden="1">{#N/A,#N/A,FALSE,"O&amp;M by processes";#N/A,#N/A,FALSE,"Elec Act vs Bud";#N/A,#N/A,FALSE,"G&amp;A";#N/A,#N/A,FALSE,"BGS";#N/A,#N/A,FALSE,"Res Cost"}</definedName>
    <definedName name="wh" localSheetId="3" hidden="1">{#N/A,#N/A,FALSE,"O&amp;M by processes";#N/A,#N/A,FALSE,"Elec Act vs Bud";#N/A,#N/A,FALSE,"G&amp;A";#N/A,#N/A,FALSE,"BGS";#N/A,#N/A,FALSE,"Res Cost"}</definedName>
    <definedName name="wh" localSheetId="14" hidden="1">{#N/A,#N/A,FALSE,"O&amp;M by processes";#N/A,#N/A,FALSE,"Elec Act vs Bud";#N/A,#N/A,FALSE,"G&amp;A";#N/A,#N/A,FALSE,"BGS";#N/A,#N/A,FALSE,"Res Cost"}</definedName>
    <definedName name="wh" localSheetId="15" hidden="1">{#N/A,#N/A,FALSE,"O&amp;M by processes";#N/A,#N/A,FALSE,"Elec Act vs Bud";#N/A,#N/A,FALSE,"G&amp;A";#N/A,#N/A,FALSE,"BGS";#N/A,#N/A,FALSE,"Res Cost"}</definedName>
    <definedName name="wh" localSheetId="16" hidden="1">{#N/A,#N/A,FALSE,"O&amp;M by processes";#N/A,#N/A,FALSE,"Elec Act vs Bud";#N/A,#N/A,FALSE,"G&amp;A";#N/A,#N/A,FALSE,"BGS";#N/A,#N/A,FALSE,"Res Cost"}</definedName>
    <definedName name="wh" localSheetId="19" hidden="1">{#N/A,#N/A,FALSE,"O&amp;M by processes";#N/A,#N/A,FALSE,"Elec Act vs Bud";#N/A,#N/A,FALSE,"G&amp;A";#N/A,#N/A,FALSE,"BGS";#N/A,#N/A,FALSE,"Res Cost"}</definedName>
    <definedName name="wh" localSheetId="20" hidden="1">{#N/A,#N/A,FALSE,"O&amp;M by processes";#N/A,#N/A,FALSE,"Elec Act vs Bud";#N/A,#N/A,FALSE,"G&amp;A";#N/A,#N/A,FALSE,"BGS";#N/A,#N/A,FALSE,"Res Cost"}</definedName>
    <definedName name="wh" hidden="1">{#N/A,#N/A,FALSE,"O&amp;M by processes";#N/A,#N/A,FALSE,"Elec Act vs Bud";#N/A,#N/A,FALSE,"G&amp;A";#N/A,#N/A,FALSE,"BGS";#N/A,#N/A,FALSE,"Res Cost"}</definedName>
    <definedName name="what" localSheetId="21" hidden="1">{#N/A,#N/A,FALSE,"O&amp;M by processes";#N/A,#N/A,FALSE,"Elec Act vs Bud";#N/A,#N/A,FALSE,"G&amp;A";#N/A,#N/A,FALSE,"BGS";#N/A,#N/A,FALSE,"Res Cost"}</definedName>
    <definedName name="what" localSheetId="24" hidden="1">{#N/A,#N/A,FALSE,"O&amp;M by processes";#N/A,#N/A,FALSE,"Elec Act vs Bud";#N/A,#N/A,FALSE,"G&amp;A";#N/A,#N/A,FALSE,"BGS";#N/A,#N/A,FALSE,"Res Cost"}</definedName>
    <definedName name="what" localSheetId="3" hidden="1">{#N/A,#N/A,FALSE,"O&amp;M by processes";#N/A,#N/A,FALSE,"Elec Act vs Bud";#N/A,#N/A,FALSE,"G&amp;A";#N/A,#N/A,FALSE,"BGS";#N/A,#N/A,FALSE,"Res Cost"}</definedName>
    <definedName name="what" localSheetId="14" hidden="1">{#N/A,#N/A,FALSE,"O&amp;M by processes";#N/A,#N/A,FALSE,"Elec Act vs Bud";#N/A,#N/A,FALSE,"G&amp;A";#N/A,#N/A,FALSE,"BGS";#N/A,#N/A,FALSE,"Res Cost"}</definedName>
    <definedName name="what" localSheetId="15" hidden="1">{#N/A,#N/A,FALSE,"O&amp;M by processes";#N/A,#N/A,FALSE,"Elec Act vs Bud";#N/A,#N/A,FALSE,"G&amp;A";#N/A,#N/A,FALSE,"BGS";#N/A,#N/A,FALSE,"Res Cost"}</definedName>
    <definedName name="what" localSheetId="16" hidden="1">{#N/A,#N/A,FALSE,"O&amp;M by processes";#N/A,#N/A,FALSE,"Elec Act vs Bud";#N/A,#N/A,FALSE,"G&amp;A";#N/A,#N/A,FALSE,"BGS";#N/A,#N/A,FALSE,"Res Cost"}</definedName>
    <definedName name="what" localSheetId="19" hidden="1">{#N/A,#N/A,FALSE,"O&amp;M by processes";#N/A,#N/A,FALSE,"Elec Act vs Bud";#N/A,#N/A,FALSE,"G&amp;A";#N/A,#N/A,FALSE,"BGS";#N/A,#N/A,FALSE,"Res Cost"}</definedName>
    <definedName name="what" localSheetId="20" hidden="1">{#N/A,#N/A,FALSE,"O&amp;M by processes";#N/A,#N/A,FALSE,"Elec Act vs Bud";#N/A,#N/A,FALSE,"G&amp;A";#N/A,#N/A,FALSE,"BGS";#N/A,#N/A,FALSE,"Res Cost"}</definedName>
    <definedName name="what" hidden="1">{#N/A,#N/A,FALSE,"O&amp;M by processes";#N/A,#N/A,FALSE,"Elec Act vs Bud";#N/A,#N/A,FALSE,"G&amp;A";#N/A,#N/A,FALSE,"BGS";#N/A,#N/A,FALSE,"Res Cost"}</definedName>
    <definedName name="Whatwhat" localSheetId="21" hidden="1">{#N/A,#N/A,FALSE,"O&amp;M by processes";#N/A,#N/A,FALSE,"Elec Act vs Bud";#N/A,#N/A,FALSE,"G&amp;A";#N/A,#N/A,FALSE,"BGS";#N/A,#N/A,FALSE,"Res Cost"}</definedName>
    <definedName name="Whatwhat" localSheetId="24" hidden="1">{#N/A,#N/A,FALSE,"O&amp;M by processes";#N/A,#N/A,FALSE,"Elec Act vs Bud";#N/A,#N/A,FALSE,"G&amp;A";#N/A,#N/A,FALSE,"BGS";#N/A,#N/A,FALSE,"Res Cost"}</definedName>
    <definedName name="Whatwhat" localSheetId="3" hidden="1">{#N/A,#N/A,FALSE,"O&amp;M by processes";#N/A,#N/A,FALSE,"Elec Act vs Bud";#N/A,#N/A,FALSE,"G&amp;A";#N/A,#N/A,FALSE,"BGS";#N/A,#N/A,FALSE,"Res Cost"}</definedName>
    <definedName name="Whatwhat" localSheetId="14" hidden="1">{#N/A,#N/A,FALSE,"O&amp;M by processes";#N/A,#N/A,FALSE,"Elec Act vs Bud";#N/A,#N/A,FALSE,"G&amp;A";#N/A,#N/A,FALSE,"BGS";#N/A,#N/A,FALSE,"Res Cost"}</definedName>
    <definedName name="Whatwhat" localSheetId="15" hidden="1">{#N/A,#N/A,FALSE,"O&amp;M by processes";#N/A,#N/A,FALSE,"Elec Act vs Bud";#N/A,#N/A,FALSE,"G&amp;A";#N/A,#N/A,FALSE,"BGS";#N/A,#N/A,FALSE,"Res Cost"}</definedName>
    <definedName name="Whatwhat" localSheetId="16" hidden="1">{#N/A,#N/A,FALSE,"O&amp;M by processes";#N/A,#N/A,FALSE,"Elec Act vs Bud";#N/A,#N/A,FALSE,"G&amp;A";#N/A,#N/A,FALSE,"BGS";#N/A,#N/A,FALSE,"Res Cost"}</definedName>
    <definedName name="Whatwhat" localSheetId="19" hidden="1">{#N/A,#N/A,FALSE,"O&amp;M by processes";#N/A,#N/A,FALSE,"Elec Act vs Bud";#N/A,#N/A,FALSE,"G&amp;A";#N/A,#N/A,FALSE,"BGS";#N/A,#N/A,FALSE,"Res Cost"}</definedName>
    <definedName name="Whatwhat" localSheetId="20" hidden="1">{#N/A,#N/A,FALSE,"O&amp;M by processes";#N/A,#N/A,FALSE,"Elec Act vs Bud";#N/A,#N/A,FALSE,"G&amp;A";#N/A,#N/A,FALSE,"BGS";#N/A,#N/A,FALSE,"Res Cost"}</definedName>
    <definedName name="Whatwhat" hidden="1">{#N/A,#N/A,FALSE,"O&amp;M by processes";#N/A,#N/A,FALSE,"Elec Act vs Bud";#N/A,#N/A,FALSE,"G&amp;A";#N/A,#N/A,FALSE,"BGS";#N/A,#N/A,FALSE,"Res Cost"}</definedName>
    <definedName name="who" localSheetId="21" hidden="1">{#N/A,#N/A,FALSE,"O&amp;M by processes";#N/A,#N/A,FALSE,"Elec Act vs Bud";#N/A,#N/A,FALSE,"G&amp;A";#N/A,#N/A,FALSE,"BGS";#N/A,#N/A,FALSE,"Res Cost"}</definedName>
    <definedName name="who" localSheetId="24" hidden="1">{#N/A,#N/A,FALSE,"O&amp;M by processes";#N/A,#N/A,FALSE,"Elec Act vs Bud";#N/A,#N/A,FALSE,"G&amp;A";#N/A,#N/A,FALSE,"BGS";#N/A,#N/A,FALSE,"Res Cost"}</definedName>
    <definedName name="who" localSheetId="3" hidden="1">{#N/A,#N/A,FALSE,"O&amp;M by processes";#N/A,#N/A,FALSE,"Elec Act vs Bud";#N/A,#N/A,FALSE,"G&amp;A";#N/A,#N/A,FALSE,"BGS";#N/A,#N/A,FALSE,"Res Cost"}</definedName>
    <definedName name="who" localSheetId="14" hidden="1">{#N/A,#N/A,FALSE,"O&amp;M by processes";#N/A,#N/A,FALSE,"Elec Act vs Bud";#N/A,#N/A,FALSE,"G&amp;A";#N/A,#N/A,FALSE,"BGS";#N/A,#N/A,FALSE,"Res Cost"}</definedName>
    <definedName name="who" localSheetId="15" hidden="1">{#N/A,#N/A,FALSE,"O&amp;M by processes";#N/A,#N/A,FALSE,"Elec Act vs Bud";#N/A,#N/A,FALSE,"G&amp;A";#N/A,#N/A,FALSE,"BGS";#N/A,#N/A,FALSE,"Res Cost"}</definedName>
    <definedName name="who" localSheetId="16" hidden="1">{#N/A,#N/A,FALSE,"O&amp;M by processes";#N/A,#N/A,FALSE,"Elec Act vs Bud";#N/A,#N/A,FALSE,"G&amp;A";#N/A,#N/A,FALSE,"BGS";#N/A,#N/A,FALSE,"Res Cost"}</definedName>
    <definedName name="who" localSheetId="19" hidden="1">{#N/A,#N/A,FALSE,"O&amp;M by processes";#N/A,#N/A,FALSE,"Elec Act vs Bud";#N/A,#N/A,FALSE,"G&amp;A";#N/A,#N/A,FALSE,"BGS";#N/A,#N/A,FALSE,"Res Cost"}</definedName>
    <definedName name="who" localSheetId="20" hidden="1">{#N/A,#N/A,FALSE,"O&amp;M by processes";#N/A,#N/A,FALSE,"Elec Act vs Bud";#N/A,#N/A,FALSE,"G&amp;A";#N/A,#N/A,FALSE,"BGS";#N/A,#N/A,FALSE,"Res Cost"}</definedName>
    <definedName name="who" hidden="1">{#N/A,#N/A,FALSE,"O&amp;M by processes";#N/A,#N/A,FALSE,"Elec Act vs Bud";#N/A,#N/A,FALSE,"G&amp;A";#N/A,#N/A,FALSE,"BGS";#N/A,#N/A,FALSE,"Res Cost"}</definedName>
    <definedName name="whowho" localSheetId="21" hidden="1">{#N/A,#N/A,FALSE,"O&amp;M by processes";#N/A,#N/A,FALSE,"Elec Act vs Bud";#N/A,#N/A,FALSE,"G&amp;A";#N/A,#N/A,FALSE,"BGS";#N/A,#N/A,FALSE,"Res Cost"}</definedName>
    <definedName name="whowho" localSheetId="24" hidden="1">{#N/A,#N/A,FALSE,"O&amp;M by processes";#N/A,#N/A,FALSE,"Elec Act vs Bud";#N/A,#N/A,FALSE,"G&amp;A";#N/A,#N/A,FALSE,"BGS";#N/A,#N/A,FALSE,"Res Cost"}</definedName>
    <definedName name="whowho" localSheetId="3" hidden="1">{#N/A,#N/A,FALSE,"O&amp;M by processes";#N/A,#N/A,FALSE,"Elec Act vs Bud";#N/A,#N/A,FALSE,"G&amp;A";#N/A,#N/A,FALSE,"BGS";#N/A,#N/A,FALSE,"Res Cost"}</definedName>
    <definedName name="whowho" localSheetId="14" hidden="1">{#N/A,#N/A,FALSE,"O&amp;M by processes";#N/A,#N/A,FALSE,"Elec Act vs Bud";#N/A,#N/A,FALSE,"G&amp;A";#N/A,#N/A,FALSE,"BGS";#N/A,#N/A,FALSE,"Res Cost"}</definedName>
    <definedName name="whowho" localSheetId="15" hidden="1">{#N/A,#N/A,FALSE,"O&amp;M by processes";#N/A,#N/A,FALSE,"Elec Act vs Bud";#N/A,#N/A,FALSE,"G&amp;A";#N/A,#N/A,FALSE,"BGS";#N/A,#N/A,FALSE,"Res Cost"}</definedName>
    <definedName name="whowho" localSheetId="16" hidden="1">{#N/A,#N/A,FALSE,"O&amp;M by processes";#N/A,#N/A,FALSE,"Elec Act vs Bud";#N/A,#N/A,FALSE,"G&amp;A";#N/A,#N/A,FALSE,"BGS";#N/A,#N/A,FALSE,"Res Cost"}</definedName>
    <definedName name="whowho" localSheetId="19" hidden="1">{#N/A,#N/A,FALSE,"O&amp;M by processes";#N/A,#N/A,FALSE,"Elec Act vs Bud";#N/A,#N/A,FALSE,"G&amp;A";#N/A,#N/A,FALSE,"BGS";#N/A,#N/A,FALSE,"Res Cost"}</definedName>
    <definedName name="whowho" localSheetId="20"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21" hidden="1">{#N/A,#N/A,FALSE,"O&amp;M by processes";#N/A,#N/A,FALSE,"Elec Act vs Bud";#N/A,#N/A,FALSE,"G&amp;A";#N/A,#N/A,FALSE,"BGS";#N/A,#N/A,FALSE,"Res Cost"}</definedName>
    <definedName name="whwh" localSheetId="24" hidden="1">{#N/A,#N/A,FALSE,"O&amp;M by processes";#N/A,#N/A,FALSE,"Elec Act vs Bud";#N/A,#N/A,FALSE,"G&amp;A";#N/A,#N/A,FALSE,"BGS";#N/A,#N/A,FALSE,"Res Cost"}</definedName>
    <definedName name="whwh" localSheetId="3" hidden="1">{#N/A,#N/A,FALSE,"O&amp;M by processes";#N/A,#N/A,FALSE,"Elec Act vs Bud";#N/A,#N/A,FALSE,"G&amp;A";#N/A,#N/A,FALSE,"BGS";#N/A,#N/A,FALSE,"Res Cost"}</definedName>
    <definedName name="whwh" localSheetId="14" hidden="1">{#N/A,#N/A,FALSE,"O&amp;M by processes";#N/A,#N/A,FALSE,"Elec Act vs Bud";#N/A,#N/A,FALSE,"G&amp;A";#N/A,#N/A,FALSE,"BGS";#N/A,#N/A,FALSE,"Res Cost"}</definedName>
    <definedName name="whwh" localSheetId="15" hidden="1">{#N/A,#N/A,FALSE,"O&amp;M by processes";#N/A,#N/A,FALSE,"Elec Act vs Bud";#N/A,#N/A,FALSE,"G&amp;A";#N/A,#N/A,FALSE,"BGS";#N/A,#N/A,FALSE,"Res Cost"}</definedName>
    <definedName name="whwh" localSheetId="16" hidden="1">{#N/A,#N/A,FALSE,"O&amp;M by processes";#N/A,#N/A,FALSE,"Elec Act vs Bud";#N/A,#N/A,FALSE,"G&amp;A";#N/A,#N/A,FALSE,"BGS";#N/A,#N/A,FALSE,"Res Cost"}</definedName>
    <definedName name="whwh" localSheetId="19" hidden="1">{#N/A,#N/A,FALSE,"O&amp;M by processes";#N/A,#N/A,FALSE,"Elec Act vs Bud";#N/A,#N/A,FALSE,"G&amp;A";#N/A,#N/A,FALSE,"BGS";#N/A,#N/A,FALSE,"Res Cost"}</definedName>
    <definedName name="whwh" localSheetId="20"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21" hidden="1">{#N/A,#N/A,FALSE,"O&amp;M by processes";#N/A,#N/A,FALSE,"Elec Act vs Bud";#N/A,#N/A,FALSE,"G&amp;A";#N/A,#N/A,FALSE,"BGS";#N/A,#N/A,FALSE,"Res Cost"}</definedName>
    <definedName name="why" localSheetId="24" hidden="1">{#N/A,#N/A,FALSE,"O&amp;M by processes";#N/A,#N/A,FALSE,"Elec Act vs Bud";#N/A,#N/A,FALSE,"G&amp;A";#N/A,#N/A,FALSE,"BGS";#N/A,#N/A,FALSE,"Res Cost"}</definedName>
    <definedName name="why" localSheetId="3" hidden="1">{#N/A,#N/A,FALSE,"O&amp;M by processes";#N/A,#N/A,FALSE,"Elec Act vs Bud";#N/A,#N/A,FALSE,"G&amp;A";#N/A,#N/A,FALSE,"BGS";#N/A,#N/A,FALSE,"Res Cost"}</definedName>
    <definedName name="why" localSheetId="14" hidden="1">{#N/A,#N/A,FALSE,"O&amp;M by processes";#N/A,#N/A,FALSE,"Elec Act vs Bud";#N/A,#N/A,FALSE,"G&amp;A";#N/A,#N/A,FALSE,"BGS";#N/A,#N/A,FALSE,"Res Cost"}</definedName>
    <definedName name="why" localSheetId="15" hidden="1">{#N/A,#N/A,FALSE,"O&amp;M by processes";#N/A,#N/A,FALSE,"Elec Act vs Bud";#N/A,#N/A,FALSE,"G&amp;A";#N/A,#N/A,FALSE,"BGS";#N/A,#N/A,FALSE,"Res Cost"}</definedName>
    <definedName name="why" localSheetId="16" hidden="1">{#N/A,#N/A,FALSE,"O&amp;M by processes";#N/A,#N/A,FALSE,"Elec Act vs Bud";#N/A,#N/A,FALSE,"G&amp;A";#N/A,#N/A,FALSE,"BGS";#N/A,#N/A,FALSE,"Res Cost"}</definedName>
    <definedName name="why" localSheetId="19" hidden="1">{#N/A,#N/A,FALSE,"O&amp;M by processes";#N/A,#N/A,FALSE,"Elec Act vs Bud";#N/A,#N/A,FALSE,"G&amp;A";#N/A,#N/A,FALSE,"BGS";#N/A,#N/A,FALSE,"Res Cost"}</definedName>
    <definedName name="why" localSheetId="20" hidden="1">{#N/A,#N/A,FALSE,"O&amp;M by processes";#N/A,#N/A,FALSE,"Elec Act vs Bud";#N/A,#N/A,FALSE,"G&amp;A";#N/A,#N/A,FALSE,"BGS";#N/A,#N/A,FALSE,"Res Cost"}</definedName>
    <definedName name="why" hidden="1">{#N/A,#N/A,FALSE,"O&amp;M by processes";#N/A,#N/A,FALSE,"Elec Act vs Bud";#N/A,#N/A,FALSE,"G&amp;A";#N/A,#N/A,FALSE,"BGS";#N/A,#N/A,FALSE,"Res Cost"}</definedName>
    <definedName name="WILM">#REF!</definedName>
    <definedName name="WITHSTD">#REF!</definedName>
    <definedName name="WO_Description">#REF!</definedName>
    <definedName name="Work_Performed_report" localSheetId="3">#REF!</definedName>
    <definedName name="Work_Performed_report" localSheetId="15">#REF!</definedName>
    <definedName name="Work_Performed_report" localSheetId="16">#REF!</definedName>
    <definedName name="Work_Performed_report">#REF!</definedName>
    <definedName name="Working_Capital_Changes" localSheetId="15">#REF!</definedName>
    <definedName name="Working_Capital_Changes" localSheetId="16">#REF!</definedName>
    <definedName name="Working_Capital_Changes">#REF!</definedName>
    <definedName name="Working_Capital_CPM">#REF!</definedName>
    <definedName name="WORKSHEET">#REF!</definedName>
    <definedName name="WORKSHEET2">#REF!</definedName>
    <definedName name="wrn" localSheetId="21" hidden="1">{#N/A,#N/A,FALSE,"O&amp;M by processes";#N/A,#N/A,FALSE,"Elec Act vs Bud";#N/A,#N/A,FALSE,"G&amp;A";#N/A,#N/A,FALSE,"BGS";#N/A,#N/A,FALSE,"Res Cost"}</definedName>
    <definedName name="wrn" localSheetId="24" hidden="1">{#N/A,#N/A,FALSE,"O&amp;M by processes";#N/A,#N/A,FALSE,"Elec Act vs Bud";#N/A,#N/A,FALSE,"G&amp;A";#N/A,#N/A,FALSE,"BGS";#N/A,#N/A,FALSE,"Res Cost"}</definedName>
    <definedName name="wrn" localSheetId="3" hidden="1">{#N/A,#N/A,FALSE,"O&amp;M by processes";#N/A,#N/A,FALSE,"Elec Act vs Bud";#N/A,#N/A,FALSE,"G&amp;A";#N/A,#N/A,FALSE,"BGS";#N/A,#N/A,FALSE,"Res Cost"}</definedName>
    <definedName name="wrn" localSheetId="14" hidden="1">{#N/A,#N/A,FALSE,"O&amp;M by processes";#N/A,#N/A,FALSE,"Elec Act vs Bud";#N/A,#N/A,FALSE,"G&amp;A";#N/A,#N/A,FALSE,"BGS";#N/A,#N/A,FALSE,"Res Cost"}</definedName>
    <definedName name="wrn" localSheetId="15" hidden="1">{#N/A,#N/A,FALSE,"O&amp;M by processes";#N/A,#N/A,FALSE,"Elec Act vs Bud";#N/A,#N/A,FALSE,"G&amp;A";#N/A,#N/A,FALSE,"BGS";#N/A,#N/A,FALSE,"Res Cost"}</definedName>
    <definedName name="wrn" localSheetId="16" hidden="1">{#N/A,#N/A,FALSE,"O&amp;M by processes";#N/A,#N/A,FALSE,"Elec Act vs Bud";#N/A,#N/A,FALSE,"G&amp;A";#N/A,#N/A,FALSE,"BGS";#N/A,#N/A,FALSE,"Res Cost"}</definedName>
    <definedName name="wrn" localSheetId="19" hidden="1">{#N/A,#N/A,FALSE,"O&amp;M by processes";#N/A,#N/A,FALSE,"Elec Act vs Bud";#N/A,#N/A,FALSE,"G&amp;A";#N/A,#N/A,FALSE,"BGS";#N/A,#N/A,FALSE,"Res Cost"}</definedName>
    <definedName name="wrn" localSheetId="20" hidden="1">{#N/A,#N/A,FALSE,"O&amp;M by processes";#N/A,#N/A,FALSE,"Elec Act vs Bud";#N/A,#N/A,FALSE,"G&amp;A";#N/A,#N/A,FALSE,"BGS";#N/A,#N/A,FALSE,"Res Cost"}</definedName>
    <definedName name="wrn" hidden="1">{#N/A,#N/A,FALSE,"O&amp;M by processes";#N/A,#N/A,FALSE,"Elec Act vs Bud";#N/A,#N/A,FALSE,"G&amp;A";#N/A,#N/A,FALSE,"BGS";#N/A,#N/A,FALSE,"Res Cost"}</definedName>
    <definedName name="wrn.722." localSheetId="21" hidden="1">{#N/A,#N/A,FALSE,"CURRENT"}</definedName>
    <definedName name="wrn.722." localSheetId="24" hidden="1">{#N/A,#N/A,FALSE,"CURRENT"}</definedName>
    <definedName name="wrn.722." localSheetId="3" hidden="1">{#N/A,#N/A,FALSE,"CURRENT"}</definedName>
    <definedName name="wrn.722." localSheetId="14" hidden="1">{#N/A,#N/A,FALSE,"CURRENT"}</definedName>
    <definedName name="wrn.722." localSheetId="15" hidden="1">{#N/A,#N/A,FALSE,"CURRENT"}</definedName>
    <definedName name="wrn.722." localSheetId="16" hidden="1">{#N/A,#N/A,FALSE,"CURRENT"}</definedName>
    <definedName name="wrn.722." localSheetId="19" hidden="1">{#N/A,#N/A,FALSE,"CURRENT"}</definedName>
    <definedName name="wrn.722." localSheetId="20" hidden="1">{#N/A,#N/A,FALSE,"CURRENT"}</definedName>
    <definedName name="wrn.722." hidden="1">{#N/A,#N/A,FALSE,"CURRENT"}</definedName>
    <definedName name="wrn.Aging._.and._.Trend._.Analysis." localSheetId="2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T." localSheetId="21" hidden="1">{"AGT",#N/A,FALSE,"Revenue"}</definedName>
    <definedName name="wrn.AGT." localSheetId="24" hidden="1">{"AGT",#N/A,FALSE,"Revenue"}</definedName>
    <definedName name="wrn.AGT." localSheetId="3" hidden="1">{"AGT",#N/A,FALSE,"Revenue"}</definedName>
    <definedName name="wrn.AGT." localSheetId="14" hidden="1">{"AGT",#N/A,FALSE,"Revenue"}</definedName>
    <definedName name="wrn.AGT." localSheetId="15" hidden="1">{"AGT",#N/A,FALSE,"Revenue"}</definedName>
    <definedName name="wrn.AGT." localSheetId="16" hidden="1">{"AGT",#N/A,FALSE,"Revenue"}</definedName>
    <definedName name="wrn.AGT." localSheetId="19" hidden="1">{"AGT",#N/A,FALSE,"Revenue"}</definedName>
    <definedName name="wrn.AGT." localSheetId="20" hidden="1">{"AGT",#N/A,FALSE,"Revenue"}</definedName>
    <definedName name="wrn.AGT." hidden="1">{"AGT",#N/A,FALSE,"Revenue"}</definedName>
    <definedName name="wrn.All._.Pages." localSheetId="24" hidden="1">{#N/A,#N/A,FALSE,"Cover";#N/A,#N/A,FALSE,"Lead Sheet";#N/A,#N/A,FALSE,"T-Accounts";#N/A,#N/A,FALSE,"Ins &amp; Prem ActualEstimates"}</definedName>
    <definedName name="wrn.All._.Pages." localSheetId="3" hidden="1">{#N/A,#N/A,FALSE,"Cover";#N/A,#N/A,FALSE,"Lead Sheet";#N/A,#N/A,FALSE,"T-Accounts";#N/A,#N/A,FALSE,"Ins &amp; Prem ActualEstimates"}</definedName>
    <definedName name="wrn.All._.Pages." hidden="1">{#N/A,#N/A,FALSE,"Cover";#N/A,#N/A,FALSE,"Lead Sheet";#N/A,#N/A,FALSE,"T-Accounts";#N/A,#N/A,FALSE,"Ins &amp; Prem ActualEstimates"}</definedName>
    <definedName name="wrn.ARKANSAS." localSheetId="24" hidden="1">{#N/A,#N/A,FALSE,"LOCAL.XLS"}</definedName>
    <definedName name="wrn.ARKANSAS." localSheetId="3" hidden="1">{#N/A,#N/A,FALSE,"LOCAL.XLS"}</definedName>
    <definedName name="wrn.ARKANSAS." hidden="1">{#N/A,#N/A,FALSE,"LOCAL.XLS"}</definedName>
    <definedName name="wrn.ARREC." localSheetId="21" hidden="1">{#N/A,#N/A,FALSE,"ARREC"}</definedName>
    <definedName name="wrn.ARREC." localSheetId="24" hidden="1">{#N/A,#N/A,FALSE,"ARREC"}</definedName>
    <definedName name="wrn.ARREC." localSheetId="3" hidden="1">{#N/A,#N/A,FALSE,"ARREC"}</definedName>
    <definedName name="wrn.ARREC." localSheetId="14" hidden="1">{#N/A,#N/A,FALSE,"ARREC"}</definedName>
    <definedName name="wrn.ARREC." localSheetId="15" hidden="1">{#N/A,#N/A,FALSE,"ARREC"}</definedName>
    <definedName name="wrn.ARREC." localSheetId="16" hidden="1">{#N/A,#N/A,FALSE,"ARREC"}</definedName>
    <definedName name="wrn.ARREC." hidden="1">{#N/A,#N/A,FALSE,"ARREC"}</definedName>
    <definedName name="wrn.August._.1._.2003._.Rate._.Change." localSheetId="2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24"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3"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4"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6"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2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localSheetId="21" hidden="1">{#N/A,#N/A,FALSE,"O&amp;M by processes";#N/A,#N/A,FALSE,"Elec Act vs Bud";#N/A,#N/A,FALSE,"G&amp;A";#N/A,#N/A,FALSE,"BGS";#N/A,#N/A,FALSE,"Res Cost"}</definedName>
    <definedName name="wrn.Basic." localSheetId="24" hidden="1">{#N/A,#N/A,FALSE,"O&amp;M by processes";#N/A,#N/A,FALSE,"Elec Act vs Bud";#N/A,#N/A,FALSE,"G&amp;A";#N/A,#N/A,FALSE,"BGS";#N/A,#N/A,FALSE,"Res Cost"}</definedName>
    <definedName name="wrn.Basic." localSheetId="3" hidden="1">{#N/A,#N/A,FALSE,"O&amp;M by processes";#N/A,#N/A,FALSE,"Elec Act vs Bud";#N/A,#N/A,FALSE,"G&amp;A";#N/A,#N/A,FALSE,"BGS";#N/A,#N/A,FALSE,"Res Cost"}</definedName>
    <definedName name="wrn.Basic." localSheetId="14" hidden="1">{#N/A,#N/A,FALSE,"O&amp;M by processes";#N/A,#N/A,FALSE,"Elec Act vs Bud";#N/A,#N/A,FALSE,"G&amp;A";#N/A,#N/A,FALSE,"BGS";#N/A,#N/A,FALSE,"Res Cost"}</definedName>
    <definedName name="wrn.Basic." localSheetId="15" hidden="1">{#N/A,#N/A,FALSE,"O&amp;M by processes";#N/A,#N/A,FALSE,"Elec Act vs Bud";#N/A,#N/A,FALSE,"G&amp;A";#N/A,#N/A,FALSE,"BGS";#N/A,#N/A,FALSE,"Res Cost"}</definedName>
    <definedName name="wrn.Basic." localSheetId="16" hidden="1">{#N/A,#N/A,FALSE,"O&amp;M by processes";#N/A,#N/A,FALSE,"Elec Act vs Bud";#N/A,#N/A,FALSE,"G&amp;A";#N/A,#N/A,FALSE,"BGS";#N/A,#N/A,FALSE,"Res Cost"}</definedName>
    <definedName name="wrn.Basic." localSheetId="19" hidden="1">{#N/A,#N/A,FALSE,"O&amp;M by processes";#N/A,#N/A,FALSE,"Elec Act vs Bud";#N/A,#N/A,FALSE,"G&amp;A";#N/A,#N/A,FALSE,"BGS";#N/A,#N/A,FALSE,"Res Cost"}</definedName>
    <definedName name="wrn.Basic." localSheetId="20" hidden="1">{#N/A,#N/A,FALSE,"O&amp;M by processes";#N/A,#N/A,FALSE,"Elec Act vs Bud";#N/A,#N/A,FALSE,"G&amp;A";#N/A,#N/A,FALSE,"BGS";#N/A,#N/A,FALSE,"Res Cost"}</definedName>
    <definedName name="wrn.Basic." hidden="1">{#N/A,#N/A,FALSE,"O&amp;M by processes";#N/A,#N/A,FALSE,"Elec Act vs Bud";#N/A,#N/A,FALSE,"G&amp;A";#N/A,#N/A,FALSE,"BGS";#N/A,#N/A,FALSE,"Res Cost"}</definedName>
    <definedName name="wrn.ChartSet." localSheetId="21" hidden="1">{#N/A,#N/A,FALSE,"Elec Deliv";#N/A,#N/A,FALSE,"Atlantic Pie";#N/A,#N/A,FALSE,"Bay Pie";#N/A,#N/A,FALSE,"New Castle Pie";#N/A,#N/A,FALSE,"Transmission Pie"}</definedName>
    <definedName name="wrn.ChartSet." localSheetId="24" hidden="1">{#N/A,#N/A,FALSE,"Elec Deliv";#N/A,#N/A,FALSE,"Atlantic Pie";#N/A,#N/A,FALSE,"Bay Pie";#N/A,#N/A,FALSE,"New Castle Pie";#N/A,#N/A,FALSE,"Transmission Pie"}</definedName>
    <definedName name="wrn.ChartSet." localSheetId="3" hidden="1">{#N/A,#N/A,FALSE,"Elec Deliv";#N/A,#N/A,FALSE,"Atlantic Pie";#N/A,#N/A,FALSE,"Bay Pie";#N/A,#N/A,FALSE,"New Castle Pie";#N/A,#N/A,FALSE,"Transmission Pie"}</definedName>
    <definedName name="wrn.ChartSet." localSheetId="14" hidden="1">{#N/A,#N/A,FALSE,"Elec Deliv";#N/A,#N/A,FALSE,"Atlantic Pie";#N/A,#N/A,FALSE,"Bay Pie";#N/A,#N/A,FALSE,"New Castle Pie";#N/A,#N/A,FALSE,"Transmission Pie"}</definedName>
    <definedName name="wrn.ChartSet." localSheetId="15" hidden="1">{#N/A,#N/A,FALSE,"Elec Deliv";#N/A,#N/A,FALSE,"Atlantic Pie";#N/A,#N/A,FALSE,"Bay Pie";#N/A,#N/A,FALSE,"New Castle Pie";#N/A,#N/A,FALSE,"Transmission Pie"}</definedName>
    <definedName name="wrn.ChartSet." localSheetId="16" hidden="1">{#N/A,#N/A,FALSE,"Elec Deliv";#N/A,#N/A,FALSE,"Atlantic Pie";#N/A,#N/A,FALSE,"Bay Pie";#N/A,#N/A,FALSE,"New Castle Pie";#N/A,#N/A,FALSE,"Transmission Pie"}</definedName>
    <definedName name="wrn.ChartSet." localSheetId="19" hidden="1">{#N/A,#N/A,FALSE,"Elec Deliv";#N/A,#N/A,FALSE,"Atlantic Pie";#N/A,#N/A,FALSE,"Bay Pie";#N/A,#N/A,FALSE,"New Castle Pie";#N/A,#N/A,FALSE,"Transmission Pie"}</definedName>
    <definedName name="wrn.ChartSet." localSheetId="20"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P._.Demand." localSheetId="21" hidden="1">{"Retail CP pg1",#N/A,FALSE,"FACTOR3";"Retail CP pg2",#N/A,FALSE,"FACTOR3";"Retail CP pg3",#N/A,FALSE,"FACTOR3"}</definedName>
    <definedName name="wrn.CP._.Demand." localSheetId="24" hidden="1">{"Retail CP pg1",#N/A,FALSE,"FACTOR3";"Retail CP pg2",#N/A,FALSE,"FACTOR3";"Retail CP pg3",#N/A,FALSE,"FACTOR3"}</definedName>
    <definedName name="wrn.CP._.Demand." localSheetId="3" hidden="1">{"Retail CP pg1",#N/A,FALSE,"FACTOR3";"Retail CP pg2",#N/A,FALSE,"FACTOR3";"Retail CP pg3",#N/A,FALSE,"FACTOR3"}</definedName>
    <definedName name="wrn.CP._.Demand." localSheetId="14" hidden="1">{"Retail CP pg1",#N/A,FALSE,"FACTOR3";"Retail CP pg2",#N/A,FALSE,"FACTOR3";"Retail CP pg3",#N/A,FALSE,"FACTOR3"}</definedName>
    <definedName name="wrn.CP._.Demand." localSheetId="15" hidden="1">{"Retail CP pg1",#N/A,FALSE,"FACTOR3";"Retail CP pg2",#N/A,FALSE,"FACTOR3";"Retail CP pg3",#N/A,FALSE,"FACTOR3"}</definedName>
    <definedName name="wrn.CP._.Demand." localSheetId="16" hidden="1">{"Retail CP pg1",#N/A,FALSE,"FACTOR3";"Retail CP pg2",#N/A,FALSE,"FACTOR3";"Retail CP pg3",#N/A,FALSE,"FACTOR3"}</definedName>
    <definedName name="wrn.CP._.Demand." hidden="1">{"Retail CP pg1",#N/A,FALSE,"FACTOR3";"Retail CP pg2",#N/A,FALSE,"FACTOR3";"Retail CP pg3",#N/A,FALSE,"FACTOR3"}</definedName>
    <definedName name="wrn.CP._.Demand2." localSheetId="21" hidden="1">{"Retail CP pg1",#N/A,FALSE,"FACTOR3";"Retail CP pg2",#N/A,FALSE,"FACTOR3";"Retail CP pg3",#N/A,FALSE,"FACTOR3"}</definedName>
    <definedName name="wrn.CP._.Demand2." localSheetId="24" hidden="1">{"Retail CP pg1",#N/A,FALSE,"FACTOR3";"Retail CP pg2",#N/A,FALSE,"FACTOR3";"Retail CP pg3",#N/A,FALSE,"FACTOR3"}</definedName>
    <definedName name="wrn.CP._.Demand2." localSheetId="3" hidden="1">{"Retail CP pg1",#N/A,FALSE,"FACTOR3";"Retail CP pg2",#N/A,FALSE,"FACTOR3";"Retail CP pg3",#N/A,FALSE,"FACTOR3"}</definedName>
    <definedName name="wrn.CP._.Demand2." localSheetId="14" hidden="1">{"Retail CP pg1",#N/A,FALSE,"FACTOR3";"Retail CP pg2",#N/A,FALSE,"FACTOR3";"Retail CP pg3",#N/A,FALSE,"FACTOR3"}</definedName>
    <definedName name="wrn.CP._.Demand2." localSheetId="15" hidden="1">{"Retail CP pg1",#N/A,FALSE,"FACTOR3";"Retail CP pg2",#N/A,FALSE,"FACTOR3";"Retail CP pg3",#N/A,FALSE,"FACTOR3"}</definedName>
    <definedName name="wrn.CP._.Demand2." localSheetId="16" hidden="1">{"Retail CP pg1",#N/A,FALSE,"FACTOR3";"Retail CP pg2",#N/A,FALSE,"FACTOR3";"Retail CP pg3",#N/A,FALSE,"FACTOR3"}</definedName>
    <definedName name="wrn.CP._.Demand2." hidden="1">{"Retail CP pg1",#N/A,FALSE,"FACTOR3";"Retail CP pg2",#N/A,FALSE,"FACTOR3";"Retail CP pg3",#N/A,FALSE,"FACTOR3"}</definedName>
    <definedName name="wrn.Data._.dump." localSheetId="21" hidden="1">{"Input Data",#N/A,FALSE,"Input";"Income and Cash Flow",#N/A,FALSE,"Calculations"}</definedName>
    <definedName name="wrn.Data._.dump." localSheetId="24" hidden="1">{"Input Data",#N/A,FALSE,"Input";"Income and Cash Flow",#N/A,FALSE,"Calculations"}</definedName>
    <definedName name="wrn.Data._.dump." localSheetId="3" hidden="1">{"Input Data",#N/A,FALSE,"Input";"Income and Cash Flow",#N/A,FALSE,"Calculations"}</definedName>
    <definedName name="wrn.Data._.dump." localSheetId="14" hidden="1">{"Input Data",#N/A,FALSE,"Input";"Income and Cash Flow",#N/A,FALSE,"Calculations"}</definedName>
    <definedName name="wrn.Data._.dump." localSheetId="15" hidden="1">{"Input Data",#N/A,FALSE,"Input";"Income and Cash Flow",#N/A,FALSE,"Calculations"}</definedName>
    <definedName name="wrn.Data._.dump." localSheetId="16" hidden="1">{"Input Data",#N/A,FALSE,"Input";"Income and Cash Flow",#N/A,FALSE,"Calculations"}</definedName>
    <definedName name="wrn.Data._.dump." localSheetId="19" hidden="1">{"Input Data",#N/A,FALSE,"Input";"Income and Cash Flow",#N/A,FALSE,"Calculations"}</definedName>
    <definedName name="wrn.Data._.dump." localSheetId="20" hidden="1">{"Input Data",#N/A,FALSE,"Input";"Income and Cash Flow",#N/A,FALSE,"Calculations"}</definedName>
    <definedName name="wrn.Data._.dump." hidden="1">{"Input Data",#N/A,FALSE,"Input";"Income and Cash Flow",#N/A,FALSE,"Calculations"}</definedName>
    <definedName name="wrn.Deferral._.Forecast." localSheetId="21" hidden="1">{"Summary Deferral Forecast",#N/A,FALSE,"Deferral Forecast";"BGS Deferral Forecast",#N/A,FALSE,"BGS Deferral";"NNC Deferral Forecast",#N/A,FALSE,"NNC Deferral";"MTCDeferralForecast",#N/A,FALSE,"MTC Deferral";"SBC Deferral Forecast",#N/A,FALSE,"SBC Deferral"}</definedName>
    <definedName name="wrn.Deferral._.Forecast." localSheetId="24" hidden="1">{"Summary Deferral Forecast",#N/A,FALSE,"Deferral Forecast";"BGS Deferral Forecast",#N/A,FALSE,"BGS Deferral";"NNC Deferral Forecast",#N/A,FALSE,"NNC Deferral";"MTCDeferralForecast",#N/A,FALSE,"MTC Deferral";"SBC Deferral Forecast",#N/A,FALSE,"SBC Deferral"}</definedName>
    <definedName name="wrn.Deferral._.Forecast." localSheetId="3" hidden="1">{"Summary Deferral Forecast",#N/A,FALSE,"Deferral Forecast";"BGS Deferral Forecast",#N/A,FALSE,"BGS Deferral";"NNC Deferral Forecast",#N/A,FALSE,"NNC Deferral";"MTCDeferralForecast",#N/A,FALSE,"MTC Deferral";"SBC Deferral Forecast",#N/A,FALSE,"SBC Deferral"}</definedName>
    <definedName name="wrn.Deferral._.Forecast." localSheetId="14" hidden="1">{"Summary Deferral Forecast",#N/A,FALSE,"Deferral Forecast";"BGS Deferral Forecast",#N/A,FALSE,"BGS Deferral";"NNC Deferral Forecast",#N/A,FALSE,"NNC Deferral";"MTCDeferralForecast",#N/A,FALSE,"MTC Deferral";"SBC Deferral Forecast",#N/A,FALSE,"SBC Deferral"}</definedName>
    <definedName name="wrn.Deferral._.Forecast." localSheetId="15" hidden="1">{"Summary Deferral Forecast",#N/A,FALSE,"Deferral Forecast";"BGS Deferral Forecast",#N/A,FALSE,"BGS Deferral";"NNC Deferral Forecast",#N/A,FALSE,"NNC Deferral";"MTCDeferralForecast",#N/A,FALSE,"MTC Deferral";"SBC Deferral Forecast",#N/A,FALSE,"SBC Deferral"}</definedName>
    <definedName name="wrn.Deferral._.Forecast." localSheetId="16" hidden="1">{"Summary Deferral Forecast",#N/A,FALSE,"Deferral Forecast";"BGS Deferral Forecast",#N/A,FALSE,"BGS Deferral";"NNC Deferral Forecast",#N/A,FALSE,"NNC Deferral";"MTCDeferralForecast",#N/A,FALSE,"MTC Deferral";"SBC Deferral Forecast",#N/A,FALSE,"SBC Deferral"}</definedName>
    <definedName name="wrn.Deferral._.Forecast." localSheetId="19" hidden="1">{"Summary Deferral Forecast",#N/A,FALSE,"Deferral Forecast";"BGS Deferral Forecast",#N/A,FALSE,"BGS Deferral";"NNC Deferral Forecast",#N/A,FALSE,"NNC Deferral";"MTCDeferralForecast",#N/A,FALSE,"MTC Deferral";"SBC Deferral Forecast",#N/A,FALSE,"SBC Deferral"}</definedName>
    <definedName name="wrn.Deferral._.Forecast." localSheetId="20"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localSheetId="21" hidden="1">{#N/A,#N/A,FALSE,"EMPPAY"}</definedName>
    <definedName name="wrn.EMPPAY." localSheetId="24" hidden="1">{#N/A,#N/A,FALSE,"EMPPAY"}</definedName>
    <definedName name="wrn.EMPPAY." localSheetId="3" hidden="1">{#N/A,#N/A,FALSE,"EMPPAY"}</definedName>
    <definedName name="wrn.EMPPAY." localSheetId="14" hidden="1">{#N/A,#N/A,FALSE,"EMPPAY"}</definedName>
    <definedName name="wrn.EMPPAY." localSheetId="15" hidden="1">{#N/A,#N/A,FALSE,"EMPPAY"}</definedName>
    <definedName name="wrn.EMPPAY." localSheetId="16" hidden="1">{#N/A,#N/A,FALSE,"EMPPAY"}</definedName>
    <definedName name="wrn.EMPPAY." hidden="1">{#N/A,#N/A,FALSE,"EMPPAY"}</definedName>
    <definedName name="wrn.Factors._.Tab._.10." localSheetId="24" hidden="1">{"Factors Pages 1-2",#N/A,FALSE,"Factors";"Factors Page 3",#N/A,FALSE,"Factors";"Factors Page 4",#N/A,FALSE,"Factors";"Factors Page 5",#N/A,FALSE,"Factors";"Factors Pages 8-27",#N/A,FALSE,"Factors"}</definedName>
    <definedName name="wrn.Factors._.Tab._.10." localSheetId="3"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Filing." localSheetId="2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24"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3"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4"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6"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2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localSheetId="21" hidden="1">{"Print Empty Template",#N/A,FALSE,"Input"}</definedName>
    <definedName name="wrn.For._.filling._.out._.assessments." localSheetId="24" hidden="1">{"Print Empty Template",#N/A,FALSE,"Input"}</definedName>
    <definedName name="wrn.For._.filling._.out._.assessments." localSheetId="3" hidden="1">{"Print Empty Template",#N/A,FALSE,"Input"}</definedName>
    <definedName name="wrn.For._.filling._.out._.assessments." localSheetId="14" hidden="1">{"Print Empty Template",#N/A,FALSE,"Input"}</definedName>
    <definedName name="wrn.For._.filling._.out._.assessments." localSheetId="15" hidden="1">{"Print Empty Template",#N/A,FALSE,"Input"}</definedName>
    <definedName name="wrn.For._.filling._.out._.assessments." localSheetId="16" hidden="1">{"Print Empty Template",#N/A,FALSE,"Input"}</definedName>
    <definedName name="wrn.For._.filling._.out._.assessments." localSheetId="19" hidden="1">{"Print Empty Template",#N/A,FALSE,"Input"}</definedName>
    <definedName name="wrn.For._.filling._.out._.assessments." localSheetId="20" hidden="1">{"Print Empty Template",#N/A,FALSE,"Input"}</definedName>
    <definedName name="wrn.For._.filling._.out._.assessments." hidden="1">{"Print Empty Template",#N/A,FALSE,"Input"}</definedName>
    <definedName name="wrn.HLP._.Detail." localSheetId="21" hidden="1">{"2002 - 2006 Detail Income Statement",#N/A,FALSE,"TUB Income Statement wo DW";"BGS Deferral",#N/A,FALSE,"BGS Deferral";"NNC Deferral",#N/A,FALSE,"NNC Deferral";"MTC Deferral",#N/A,FALSE,"MTC Deferral";#N/A,#N/A,FALSE,"Schedule D"}</definedName>
    <definedName name="wrn.HLP._.Detail." localSheetId="24" hidden="1">{"2002 - 2006 Detail Income Statement",#N/A,FALSE,"TUB Income Statement wo DW";"BGS Deferral",#N/A,FALSE,"BGS Deferral";"NNC Deferral",#N/A,FALSE,"NNC Deferral";"MTC Deferral",#N/A,FALSE,"MTC Deferral";#N/A,#N/A,FALSE,"Schedule D"}</definedName>
    <definedName name="wrn.HLP._.Detail." localSheetId="3" hidden="1">{"2002 - 2006 Detail Income Statement",#N/A,FALSE,"TUB Income Statement wo DW";"BGS Deferral",#N/A,FALSE,"BGS Deferral";"NNC Deferral",#N/A,FALSE,"NNC Deferral";"MTC Deferral",#N/A,FALSE,"MTC Deferral";#N/A,#N/A,FALSE,"Schedule D"}</definedName>
    <definedName name="wrn.HLP._.Detail." localSheetId="14" hidden="1">{"2002 - 2006 Detail Income Statement",#N/A,FALSE,"TUB Income Statement wo DW";"BGS Deferral",#N/A,FALSE,"BGS Deferral";"NNC Deferral",#N/A,FALSE,"NNC Deferral";"MTC Deferral",#N/A,FALSE,"MTC Deferral";#N/A,#N/A,FALSE,"Schedule D"}</definedName>
    <definedName name="wrn.HLP._.Detail." localSheetId="15" hidden="1">{"2002 - 2006 Detail Income Statement",#N/A,FALSE,"TUB Income Statement wo DW";"BGS Deferral",#N/A,FALSE,"BGS Deferral";"NNC Deferral",#N/A,FALSE,"NNC Deferral";"MTC Deferral",#N/A,FALSE,"MTC Deferral";#N/A,#N/A,FALSE,"Schedule D"}</definedName>
    <definedName name="wrn.HLP._.Detail." localSheetId="16" hidden="1">{"2002 - 2006 Detail Income Statement",#N/A,FALSE,"TUB Income Statement wo DW";"BGS Deferral",#N/A,FALSE,"BGS Deferral";"NNC Deferral",#N/A,FALSE,"NNC Deferral";"MTC Deferral",#N/A,FALSE,"MTC Deferral";#N/A,#N/A,FALSE,"Schedule D"}</definedName>
    <definedName name="wrn.HLP._.Detail." localSheetId="19" hidden="1">{"2002 - 2006 Detail Income Statement",#N/A,FALSE,"TUB Income Statement wo DW";"BGS Deferral",#N/A,FALSE,"BGS Deferral";"NNC Deferral",#N/A,FALSE,"NNC Deferral";"MTC Deferral",#N/A,FALSE,"MTC Deferral";#N/A,#N/A,FALSE,"Schedule D"}</definedName>
    <definedName name="wrn.HLP._.Detail." localSheetId="20"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inventory." localSheetId="24" hidden="1">{"summary",#N/A,TRUE,"Coal Inventory Summary";"view 1",#N/A,TRUE,"Coal Inv. By Station";"view 2",#N/A,TRUE,"Coal inv by sta 2";"view 3",#N/A,TRUE,"Coal inv by sta 3";"oil",#N/A,TRUE,"Oil Purchases"}</definedName>
    <definedName name="wrn.inventory." localSheetId="3" hidden="1">{"summary",#N/A,TRUE,"Coal Inventory Summary";"view 1",#N/A,TRUE,"Coal Inv. By Station";"view 2",#N/A,TRUE,"Coal inv by sta 2";"view 3",#N/A,TRUE,"Coal inv by sta 3";"oil",#N/A,TRUE,"Oil Purchases"}</definedName>
    <definedName name="wrn.inventory." localSheetId="15" hidden="1">{"summary",#N/A,TRUE,"Coal Inventory Summary";"view 1",#N/A,TRUE,"Coal Inv. By Station";"view 2",#N/A,TRUE,"Coal inv by sta 2";"view 3",#N/A,TRUE,"Coal inv by sta 3";"oil",#N/A,TRUE,"Oil Purchases"}</definedName>
    <definedName name="wrn.inventory." localSheetId="16"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IPO._.Valuation." localSheetId="24" hidden="1">{"assumptions",#N/A,FALSE,"Scenario 1";"valuation",#N/A,FALSE,"Scenario 1"}</definedName>
    <definedName name="wrn.IPO._.Valuation." localSheetId="3" hidden="1">{"assumptions",#N/A,FALSE,"Scenario 1";"valuation",#N/A,FALSE,"Scenario 1"}</definedName>
    <definedName name="wrn.IPO._.Valuation." hidden="1">{"assumptions",#N/A,FALSE,"Scenario 1";"valuation",#N/A,FALSE,"Scenario 1"}</definedName>
    <definedName name="wrn.LBO._.Summary." localSheetId="24" hidden="1">{"LBO Summary",#N/A,FALSE,"Summary"}</definedName>
    <definedName name="wrn.LBO._.Summary." localSheetId="3" hidden="1">{"LBO Summary",#N/A,FALSE,"Summary"}</definedName>
    <definedName name="wrn.LBO._.Summary." hidden="1">{"LBO Summary",#N/A,FALSE,"Summary"}</definedName>
    <definedName name="wrn.LOUISIANA." localSheetId="24" hidden="1">{#N/A,#N/A,FALSE,"LOCAL.XLS"}</definedName>
    <definedName name="wrn.LOUISIANA." localSheetId="3" hidden="1">{#N/A,#N/A,FALSE,"LOCAL.XLS"}</definedName>
    <definedName name="wrn.LOUISIANA." hidden="1">{#N/A,#N/A,FALSE,"LOCAL.XLS"}</definedName>
    <definedName name="wrn.OR._.Carrying._.Charge._.JV." localSheetId="24" hidden="1">{#N/A,#N/A,FALSE,"Loans";#N/A,#N/A,FALSE,"Program Costs";#N/A,#N/A,FALSE,"Measures";#N/A,#N/A,FALSE,"Net Lost Rev";#N/A,#N/A,FALSE,"Incentive"}</definedName>
    <definedName name="wrn.OR._.Carrying._.Charge._.JV." localSheetId="3"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24" hidden="1">{#N/A,#N/A,FALSE,"Loans";#N/A,#N/A,FALSE,"Program Costs";#N/A,#N/A,FALSE,"Measures";#N/A,#N/A,FALSE,"Net Lost Rev";#N/A,#N/A,FALSE,"Incentive"}</definedName>
    <definedName name="wrn.OR._.Carrying._.Charge._.JV.1" localSheetId="3"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Print._.All._.Pages." localSheetId="24" hidden="1">{"LBO Summary",#N/A,FALSE,"Summary";"Income Statement",#N/A,FALSE,"Model";"Cash Flow",#N/A,FALSE,"Model";"Balance Sheet",#N/A,FALSE,"Model";"Working Capital",#N/A,FALSE,"Model";"Pro Forma Balance Sheets",#N/A,FALSE,"PFBS";"Debt Balances",#N/A,FALSE,"Model";"Fee Schedules",#N/A,FALSE,"Model"}</definedName>
    <definedName name="wrn.Print._.All._.Pages." localSheetId="3" hidden="1">{"LBO Summary",#N/A,FALSE,"Summary";"Income Statement",#N/A,FALSE,"Model";"Cash Flow",#N/A,FALSE,"Model";"Balance Sheet",#N/A,FALSE,"Model";"Working Capital",#N/A,FALSE,"Model";"Pro Forma Balance Sheets",#N/A,FALSE,"PFBS";"Debt Balances",#N/A,FALSE,"Model";"Fee Schedules",#N/A,FALSE,"Model"}</definedName>
    <definedName name="wrn.Print._.All._.Pages." hidden="1">{"LBO Summary",#N/A,FALSE,"Summary";"Income Statement",#N/A,FALSE,"Model";"Cash Flow",#N/A,FALSE,"Model";"Balance Sheet",#N/A,FALSE,"Model";"Working Capital",#N/A,FALSE,"Model";"Pro Forma Balance Sheets",#N/A,FALSE,"PFBS";"Debt Balances",#N/A,FALSE,"Model";"Fee Schedules",#N/A,FALSE,"Model"}</definedName>
    <definedName name="wrn.PrintAll." localSheetId="21" hidden="1">{#N/A,#N/A,FALSE,"Monthly SAIFI";#N/A,#N/A,FALSE,"Yearly SAIFI";#N/A,#N/A,FALSE,"Monthly CAIDI";#N/A,#N/A,FALSE,"Yearly CAIDI";#N/A,#N/A,FALSE,"Monthly SAIDI";#N/A,#N/A,FALSE,"Yearly SAIDI";#N/A,#N/A,FALSE,"Monthly MAIFI";#N/A,#N/A,FALSE,"Yearly MAIFI";#N/A,#N/A,FALSE,"Monthly Cust &gt;=4 Int"}</definedName>
    <definedName name="wrn.PrintAll." localSheetId="24" hidden="1">{#N/A,#N/A,FALSE,"Monthly SAIFI";#N/A,#N/A,FALSE,"Yearly SAIFI";#N/A,#N/A,FALSE,"Monthly CAIDI";#N/A,#N/A,FALSE,"Yearly CAIDI";#N/A,#N/A,FALSE,"Monthly SAIDI";#N/A,#N/A,FALSE,"Yearly SAIDI";#N/A,#N/A,FALSE,"Monthly MAIFI";#N/A,#N/A,FALSE,"Yearly MAIFI";#N/A,#N/A,FALSE,"Monthly Cust &gt;=4 Int"}</definedName>
    <definedName name="wrn.PrintAll." localSheetId="3" hidden="1">{#N/A,#N/A,FALSE,"Monthly SAIFI";#N/A,#N/A,FALSE,"Yearly SAIFI";#N/A,#N/A,FALSE,"Monthly CAIDI";#N/A,#N/A,FALSE,"Yearly CAIDI";#N/A,#N/A,FALSE,"Monthly SAIDI";#N/A,#N/A,FALSE,"Yearly SAIDI";#N/A,#N/A,FALSE,"Monthly MAIFI";#N/A,#N/A,FALSE,"Yearly MAIFI";#N/A,#N/A,FALSE,"Monthly Cust &gt;=4 Int"}</definedName>
    <definedName name="wrn.PrintAll." localSheetId="14" hidden="1">{#N/A,#N/A,FALSE,"Monthly SAIFI";#N/A,#N/A,FALSE,"Yearly SAIFI";#N/A,#N/A,FALSE,"Monthly CAIDI";#N/A,#N/A,FALSE,"Yearly CAIDI";#N/A,#N/A,FALSE,"Monthly SAIDI";#N/A,#N/A,FALSE,"Yearly SAIDI";#N/A,#N/A,FALSE,"Monthly MAIFI";#N/A,#N/A,FALSE,"Yearly MAIFI";#N/A,#N/A,FALSE,"Monthly Cust &gt;=4 Int"}</definedName>
    <definedName name="wrn.PrintAll." localSheetId="15" hidden="1">{#N/A,#N/A,FALSE,"Monthly SAIFI";#N/A,#N/A,FALSE,"Yearly SAIFI";#N/A,#N/A,FALSE,"Monthly CAIDI";#N/A,#N/A,FALSE,"Yearly CAIDI";#N/A,#N/A,FALSE,"Monthly SAIDI";#N/A,#N/A,FALSE,"Yearly SAIDI";#N/A,#N/A,FALSE,"Monthly MAIFI";#N/A,#N/A,FALSE,"Yearly MAIFI";#N/A,#N/A,FALSE,"Monthly Cust &gt;=4 Int"}</definedName>
    <definedName name="wrn.PrintAll." localSheetId="16"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ivatelecform." localSheetId="24" hidden="1">{#N/A,#N/A,FALSE,"TD 1";#N/A,#N/A,FALSE,"TD 2";#N/A,#N/A,FALSE,"TD 3";#N/A,#N/A,FALSE,"TD 4";#N/A,#N/A,FALSE,"TD 5A";#N/A,#N/A,FALSE,"TD 5B";#N/A,#N/A,FALSE,"TD 6A";#N/A,#N/A,FALSE,"TD 6B";#N/A,#N/A,FALSE,"TD 7";#N/A,#N/A,FALSE,"TD 8";#N/A,#N/A,FALSE,"TD 9A";#N/A,#N/A,FALSE,"TD 9B";#N/A,#N/A,FALSE,"TD 10";#N/A,#N/A,FALSE,"TD 11";#N/A,#N/A,FALSE,"TD 12";#N/A,#N/A,FALSE,"TD DEC"}</definedName>
    <definedName name="wrn.privatelecform." localSheetId="3" hidden="1">{#N/A,#N/A,FALSE,"TD 1";#N/A,#N/A,FALSE,"TD 2";#N/A,#N/A,FALSE,"TD 3";#N/A,#N/A,FALSE,"TD 4";#N/A,#N/A,FALSE,"TD 5A";#N/A,#N/A,FALSE,"TD 5B";#N/A,#N/A,FALSE,"TD 6A";#N/A,#N/A,FALSE,"TD 6B";#N/A,#N/A,FALSE,"TD 7";#N/A,#N/A,FALSE,"TD 8";#N/A,#N/A,FALSE,"TD 9A";#N/A,#N/A,FALSE,"TD 9B";#N/A,#N/A,FALSE,"TD 10";#N/A,#N/A,FALSE,"TD 11";#N/A,#N/A,FALSE,"TD 12";#N/A,#N/A,FALSE,"TD DEC"}</definedName>
    <definedName name="wrn.privatelecform." hidden="1">{#N/A,#N/A,FALSE,"TD 1";#N/A,#N/A,FALSE,"TD 2";#N/A,#N/A,FALSE,"TD 3";#N/A,#N/A,FALSE,"TD 4";#N/A,#N/A,FALSE,"TD 5A";#N/A,#N/A,FALSE,"TD 5B";#N/A,#N/A,FALSE,"TD 6A";#N/A,#N/A,FALSE,"TD 6B";#N/A,#N/A,FALSE,"TD 7";#N/A,#N/A,FALSE,"TD 8";#N/A,#N/A,FALSE,"TD 9A";#N/A,#N/A,FALSE,"TD 9B";#N/A,#N/A,FALSE,"TD 10";#N/A,#N/A,FALSE,"TD 11";#N/A,#N/A,FALSE,"TD 12";#N/A,#N/A,FALSE,"TD DEC"}</definedName>
    <definedName name="wrn.Receipt._.Stats." localSheetId="24" hidden="1">{"CM Dollars",#N/A,FALSE,"Rec Dollars";"YTD Dollars",#N/A,FALSE,"Rec Dollars";"CM Rec Stats",#N/A,FALSE,"Rec Dollars";"YTD Rec Stats",#N/A,FALSE,"Rec Dollars"}</definedName>
    <definedName name="wrn.Receipt._.Stats." localSheetId="3" hidden="1">{"CM Dollars",#N/A,FALSE,"Rec Dollars";"YTD Dollars",#N/A,FALSE,"Rec Dollars";"CM Rec Stats",#N/A,FALSE,"Rec Dollars";"YTD Rec Stats",#N/A,FALSE,"Rec Dollars"}</definedName>
    <definedName name="wrn.Receipt._.Stats." localSheetId="15" hidden="1">{"CM Dollars",#N/A,FALSE,"Rec Dollars";"YTD Dollars",#N/A,FALSE,"Rec Dollars";"CM Rec Stats",#N/A,FALSE,"Rec Dollars";"YTD Rec Stats",#N/A,FALSE,"Rec Dollars"}</definedName>
    <definedName name="wrn.Receipt._.Stats." localSheetId="16"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port." localSheetId="21" hidden="1">{#N/A,#N/A,FALSE,"Work performed";#N/A,#N/A,FALSE,"Resources"}</definedName>
    <definedName name="wrn.Report." localSheetId="24" hidden="1">{#N/A,#N/A,FALSE,"Work performed";#N/A,#N/A,FALSE,"Resources"}</definedName>
    <definedName name="wrn.Report." localSheetId="3" hidden="1">{#N/A,#N/A,FALSE,"Work performed";#N/A,#N/A,FALSE,"Resources"}</definedName>
    <definedName name="wrn.Report." localSheetId="14" hidden="1">{#N/A,#N/A,FALSE,"Work performed";#N/A,#N/A,FALSE,"Resources"}</definedName>
    <definedName name="wrn.Report." localSheetId="15" hidden="1">{#N/A,#N/A,FALSE,"Work performed";#N/A,#N/A,FALSE,"Resources"}</definedName>
    <definedName name="wrn.Report." localSheetId="16" hidden="1">{#N/A,#N/A,FALSE,"Work performed";#N/A,#N/A,FALSE,"Resources"}</definedName>
    <definedName name="wrn.Report." localSheetId="19" hidden="1">{#N/A,#N/A,FALSE,"Work performed";#N/A,#N/A,FALSE,"Resources"}</definedName>
    <definedName name="wrn.Report." localSheetId="20" hidden="1">{#N/A,#N/A,FALSE,"Work performed";#N/A,#N/A,FALSE,"Resources"}</definedName>
    <definedName name="wrn.Report." hidden="1">{#N/A,#N/A,FALSE,"Work performed";#N/A,#N/A,FALSE,"Resources"}</definedName>
    <definedName name="wrn.Revenue._.Analysis." localSheetId="2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24"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3"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4"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6"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2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ALES._.VAR._.95._.BUDGET." localSheetId="24" hidden="1">{"PRINT",#N/A,TRUE,"APPA";"PRINT",#N/A,TRUE,"APS";"PRINT",#N/A,TRUE,"BHPL";"PRINT",#N/A,TRUE,"BHPL2";"PRINT",#N/A,TRUE,"CDWR";"PRINT",#N/A,TRUE,"EWEB";"PRINT",#N/A,TRUE,"LADWP";"PRINT",#N/A,TRUE,"NEVBASE"}</definedName>
    <definedName name="wrn.SALES._.VAR._.95._.BUDGET." localSheetId="3" hidden="1">{"PRINT",#N/A,TRUE,"APPA";"PRINT",#N/A,TRUE,"APS";"PRINT",#N/A,TRUE,"BHPL";"PRINT",#N/A,TRUE,"BHPL2";"PRINT",#N/A,TRUE,"CDWR";"PRINT",#N/A,TRUE,"EWEB";"PRINT",#N/A,TRUE,"LADWP";"PRINT",#N/A,TRUE,"NEVBASE"}</definedName>
    <definedName name="wrn.SALES._.VAR._.95._.BUDGET." hidden="1">{"PRINT",#N/A,TRUE,"APPA";"PRINT",#N/A,TRUE,"APS";"PRINT",#N/A,TRUE,"BHPL";"PRINT",#N/A,TRUE,"BHPL2";"PRINT",#N/A,TRUE,"CDWR";"PRINT",#N/A,TRUE,"EWEB";"PRINT",#N/A,TRUE,"LADWP";"PRINT",#N/A,TRUE,"NEVBASE"}</definedName>
    <definedName name="wrn.summary." localSheetId="24" hidden="1">{#N/A,#N/A,FALSE,"AP&amp;L"}</definedName>
    <definedName name="wrn.summary." localSheetId="3" hidden="1">{#N/A,#N/A,FALSE,"AP&amp;L"}</definedName>
    <definedName name="wrn.summary." hidden="1">{#N/A,#N/A,FALSE,"AP&amp;L"}</definedName>
    <definedName name="wrn.Supporting._.Calculations." localSheetId="21" hidden="1">{#N/A,#N/A,FALSE,"Work performed";#N/A,#N/A,FALSE,"Resources"}</definedName>
    <definedName name="wrn.Supporting._.Calculations." localSheetId="24" hidden="1">{#N/A,#N/A,FALSE,"Work performed";#N/A,#N/A,FALSE,"Resources"}</definedName>
    <definedName name="wrn.Supporting._.Calculations." localSheetId="3" hidden="1">{#N/A,#N/A,FALSE,"Work performed";#N/A,#N/A,FALSE,"Resources"}</definedName>
    <definedName name="wrn.Supporting._.Calculations." localSheetId="14" hidden="1">{#N/A,#N/A,FALSE,"Work performed";#N/A,#N/A,FALSE,"Resources"}</definedName>
    <definedName name="wrn.Supporting._.Calculations." localSheetId="15" hidden="1">{#N/A,#N/A,FALSE,"Work performed";#N/A,#N/A,FALSE,"Resources"}</definedName>
    <definedName name="wrn.Supporting._.Calculations." localSheetId="16" hidden="1">{#N/A,#N/A,FALSE,"Work performed";#N/A,#N/A,FALSE,"Resources"}</definedName>
    <definedName name="wrn.Supporting._.Calculations." localSheetId="19" hidden="1">{#N/A,#N/A,FALSE,"Work performed";#N/A,#N/A,FALSE,"Resources"}</definedName>
    <definedName name="wrn.Supporting._.Calculations." localSheetId="20" hidden="1">{#N/A,#N/A,FALSE,"Work performed";#N/A,#N/A,FALSE,"Resources"}</definedName>
    <definedName name="wrn.Supporting._.Calculations." hidden="1">{#N/A,#N/A,FALSE,"Work performed";#N/A,#N/A,FALSE,"Resources"}</definedName>
    <definedName name="wrn.Tax._.Accrual." localSheetId="21" hidden="1">{#N/A,#N/A,TRUE,"TAXPROV";#N/A,#N/A,TRUE,"FLOWTHRU";#N/A,#N/A,TRUE,"SCHEDULE M'S";#N/A,#N/A,TRUE,"PLANT M'S";#N/A,#N/A,TRUE,"TAXJE"}</definedName>
    <definedName name="wrn.Tax._.Accrual." localSheetId="24" hidden="1">{#N/A,#N/A,TRUE,"TAXPROV";#N/A,#N/A,TRUE,"FLOWTHRU";#N/A,#N/A,TRUE,"SCHEDULE M'S";#N/A,#N/A,TRUE,"PLANT M'S";#N/A,#N/A,TRUE,"TAXJE"}</definedName>
    <definedName name="wrn.Tax._.Accrual." localSheetId="3" hidden="1">{#N/A,#N/A,TRUE,"TAXPROV";#N/A,#N/A,TRUE,"FLOWTHRU";#N/A,#N/A,TRUE,"SCHEDULE M'S";#N/A,#N/A,TRUE,"PLANT M'S";#N/A,#N/A,TRUE,"TAXJE"}</definedName>
    <definedName name="wrn.Tax._.Accrual." localSheetId="14" hidden="1">{#N/A,#N/A,TRUE,"TAXPROV";#N/A,#N/A,TRUE,"FLOWTHRU";#N/A,#N/A,TRUE,"SCHEDULE M'S";#N/A,#N/A,TRUE,"PLANT M'S";#N/A,#N/A,TRUE,"TAXJE"}</definedName>
    <definedName name="wrn.Tax._.Accrual." localSheetId="15" hidden="1">{#N/A,#N/A,TRUE,"TAXPROV";#N/A,#N/A,TRUE,"FLOWTHRU";#N/A,#N/A,TRUE,"SCHEDULE M'S";#N/A,#N/A,TRUE,"PLANT M'S";#N/A,#N/A,TRUE,"TAXJE"}</definedName>
    <definedName name="wrn.Tax._.Accrual." localSheetId="16" hidden="1">{#N/A,#N/A,TRUE,"TAXPROV";#N/A,#N/A,TRUE,"FLOWTHRU";#N/A,#N/A,TRUE,"SCHEDULE M'S";#N/A,#N/A,TRUE,"PLANT M'S";#N/A,#N/A,TRUE,"TAXJE"}</definedName>
    <definedName name="wrn.Tax._.Accrual." localSheetId="19" hidden="1">{#N/A,#N/A,TRUE,"TAXPROV";#N/A,#N/A,TRUE,"FLOWTHRU";#N/A,#N/A,TRUE,"SCHEDULE M'S";#N/A,#N/A,TRUE,"PLANT M'S";#N/A,#N/A,TRUE,"TAXJE"}</definedName>
    <definedName name="wrn.Tax._.Accrual." localSheetId="20" hidden="1">{#N/A,#N/A,TRUE,"TAXPROV";#N/A,#N/A,TRUE,"FLOWTHRU";#N/A,#N/A,TRUE,"SCHEDULE M'S";#N/A,#N/A,TRUE,"PLANT M'S";#N/A,#N/A,TRUE,"TAXJE"}</definedName>
    <definedName name="wrn.Tax._.Accrual." hidden="1">{#N/A,#N/A,TRUE,"TAXPROV";#N/A,#N/A,TRUE,"FLOWTHRU";#N/A,#N/A,TRUE,"SCHEDULE M'S";#N/A,#N/A,TRUE,"PLANT M'S";#N/A,#N/A,TRUE,"TAXJE"}</definedName>
    <definedName name="wrn.YearEnd." localSheetId="24" hidden="1">{"Factors Pages 1-2",#N/A,FALSE,"Variables";"Factors Page 3",#N/A,FALSE,"Variables";"Factors Page 4",#N/A,FALSE,"Variables";"Factors Page 5",#N/A,FALSE,"Variables";"YE Pages 7-26",#N/A,FALSE,"Variables"}</definedName>
    <definedName name="wrn.YearEnd." localSheetId="3"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WS">#REF!</definedName>
    <definedName name="xa" localSheetId="24">{"'Metretek HTML'!$A$7:$W$42"}</definedName>
    <definedName name="xa" localSheetId="3">{"'Metretek HTML'!$A$7:$W$42"}</definedName>
    <definedName name="xa" localSheetId="15">{"'Metretek HTML'!$A$7:$W$42"}</definedName>
    <definedName name="xa" localSheetId="16">{"'Metretek HTML'!$A$7:$W$42"}</definedName>
    <definedName name="xa">{"'Metretek HTML'!$A$7:$W$42"}</definedName>
    <definedName name="XLRG_GE">#REF!</definedName>
    <definedName name="XLRG_GJ">#REF!</definedName>
    <definedName name="xls" localSheetId="24">{"'Metretek HTML'!$A$7:$W$42"}</definedName>
    <definedName name="xls" localSheetId="3">{"'Metretek HTML'!$A$7:$W$42"}</definedName>
    <definedName name="xls" localSheetId="15">{"'Metretek HTML'!$A$7:$W$42"}</definedName>
    <definedName name="xls" localSheetId="16">{"'Metretek HTML'!$A$7:$W$42"}</definedName>
    <definedName name="xls">{"'Metretek HTML'!$A$7:$W$42"}</definedName>
    <definedName name="XO" localSheetId="24">{"'Metretek HTML'!$A$7:$W$42"}</definedName>
    <definedName name="XO" localSheetId="3">{"'Metretek HTML'!$A$7:$W$42"}</definedName>
    <definedName name="XO" localSheetId="15">{"'Metretek HTML'!$A$7:$W$42"}</definedName>
    <definedName name="XO" localSheetId="16">{"'Metretek HTML'!$A$7:$W$42"}</definedName>
    <definedName name="XO">{"'Metretek HTML'!$A$7:$W$42"}</definedName>
    <definedName name="xs" localSheetId="24">{"'Metretek HTML'!$A$7:$W$42"}</definedName>
    <definedName name="xs" localSheetId="3">{"'Metretek HTML'!$A$7:$W$42"}</definedName>
    <definedName name="xs" localSheetId="15">{"'Metretek HTML'!$A$7:$W$42"}</definedName>
    <definedName name="xs" localSheetId="16">{"'Metretek HTML'!$A$7:$W$42"}</definedName>
    <definedName name="xs">{"'Metretek HTML'!$A$7:$W$42"}</definedName>
    <definedName name="xTc">#REF!</definedName>
    <definedName name="xx" localSheetId="21" hidden="1">{#N/A,#N/A,FALSE,"EMPPAY"}</definedName>
    <definedName name="xx" localSheetId="24">{"'Metretek HTML'!$A$7:$W$42"}</definedName>
    <definedName name="xx" localSheetId="3">{"'Metretek HTML'!$A$7:$W$42"}</definedName>
    <definedName name="xx" localSheetId="14" hidden="1">{#N/A,#N/A,FALSE,"EMPPAY"}</definedName>
    <definedName name="xx" localSheetId="15" hidden="1">{#N/A,#N/A,FALSE,"EMPPAY"}</definedName>
    <definedName name="xx" localSheetId="16">{"'Metretek HTML'!$A$7:$W$42"}</definedName>
    <definedName name="xx" localSheetId="19" hidden="1">{#N/A,#N/A,FALSE,"EMPPAY"}</definedName>
    <definedName name="xx" localSheetId="20" hidden="1">{#N/A,#N/A,FALSE,"EMPPAY"}</definedName>
    <definedName name="xx">{"'Metretek HTML'!$A$7:$W$42"}</definedName>
    <definedName name="xxx" localSheetId="21" hidden="1">{#N/A,#N/A,FALSE,"O&amp;M by processes";#N/A,#N/A,FALSE,"Elec Act vs Bud";#N/A,#N/A,FALSE,"G&amp;A";#N/A,#N/A,FALSE,"BGS";#N/A,#N/A,FALSE,"Res Cost"}</definedName>
    <definedName name="xxx" localSheetId="24" hidden="1">{#N/A,#N/A,FALSE,"O&amp;M by processes";#N/A,#N/A,FALSE,"Elec Act vs Bud";#N/A,#N/A,FALSE,"G&amp;A";#N/A,#N/A,FALSE,"BGS";#N/A,#N/A,FALSE,"Res Cost"}</definedName>
    <definedName name="xxx" localSheetId="3" hidden="1">{#N/A,#N/A,FALSE,"O&amp;M by processes";#N/A,#N/A,FALSE,"Elec Act vs Bud";#N/A,#N/A,FALSE,"G&amp;A";#N/A,#N/A,FALSE,"BGS";#N/A,#N/A,FALSE,"Res Cost"}</definedName>
    <definedName name="xxx" localSheetId="14" hidden="1">{#N/A,#N/A,FALSE,"O&amp;M by processes";#N/A,#N/A,FALSE,"Elec Act vs Bud";#N/A,#N/A,FALSE,"G&amp;A";#N/A,#N/A,FALSE,"BGS";#N/A,#N/A,FALSE,"Res Cost"}</definedName>
    <definedName name="xxx" localSheetId="15" hidden="1">{#N/A,#N/A,FALSE,"O&amp;M by processes";#N/A,#N/A,FALSE,"Elec Act vs Bud";#N/A,#N/A,FALSE,"G&amp;A";#N/A,#N/A,FALSE,"BGS";#N/A,#N/A,FALSE,"Res Cost"}</definedName>
    <definedName name="xxx" localSheetId="16" hidden="1">{#N/A,#N/A,FALSE,"O&amp;M by processes";#N/A,#N/A,FALSE,"Elec Act vs Bud";#N/A,#N/A,FALSE,"G&amp;A";#N/A,#N/A,FALSE,"BGS";#N/A,#N/A,FALSE,"Res Cost"}</definedName>
    <definedName name="xxx" localSheetId="19" hidden="1">{#N/A,#N/A,FALSE,"O&amp;M by processes";#N/A,#N/A,FALSE,"Elec Act vs Bud";#N/A,#N/A,FALSE,"G&amp;A";#N/A,#N/A,FALSE,"BGS";#N/A,#N/A,FALSE,"Res Cost"}</definedName>
    <definedName name="xxx" localSheetId="20" hidden="1">{#N/A,#N/A,FALSE,"O&amp;M by processes";#N/A,#N/A,FALSE,"Elec Act vs Bud";#N/A,#N/A,FALSE,"G&amp;A";#N/A,#N/A,FALSE,"BGS";#N/A,#N/A,FALSE,"Res Cost"}</definedName>
    <definedName name="xxx" hidden="1">{#N/A,#N/A,FALSE,"O&amp;M by processes";#N/A,#N/A,FALSE,"Elec Act vs Bud";#N/A,#N/A,FALSE,"G&amp;A";#N/A,#N/A,FALSE,"BGS";#N/A,#N/A,FALSE,"Res Cost"}</definedName>
    <definedName name="xxxx" localSheetId="21" hidden="1">{#N/A,#N/A,FALSE,"O&amp;M by processes";#N/A,#N/A,FALSE,"Elec Act vs Bud";#N/A,#N/A,FALSE,"G&amp;A";#N/A,#N/A,FALSE,"BGS";#N/A,#N/A,FALSE,"Res Cost"}</definedName>
    <definedName name="xxxx" localSheetId="24" hidden="1">{#N/A,#N/A,FALSE,"O&amp;M by processes";#N/A,#N/A,FALSE,"Elec Act vs Bud";#N/A,#N/A,FALSE,"G&amp;A";#N/A,#N/A,FALSE,"BGS";#N/A,#N/A,FALSE,"Res Cost"}</definedName>
    <definedName name="xxxx" localSheetId="3" hidden="1">{#N/A,#N/A,FALSE,"O&amp;M by processes";#N/A,#N/A,FALSE,"Elec Act vs Bud";#N/A,#N/A,FALSE,"G&amp;A";#N/A,#N/A,FALSE,"BGS";#N/A,#N/A,FALSE,"Res Cost"}</definedName>
    <definedName name="xxxx" localSheetId="14" hidden="1">{#N/A,#N/A,FALSE,"O&amp;M by processes";#N/A,#N/A,FALSE,"Elec Act vs Bud";#N/A,#N/A,FALSE,"G&amp;A";#N/A,#N/A,FALSE,"BGS";#N/A,#N/A,FALSE,"Res Cost"}</definedName>
    <definedName name="xxxx" localSheetId="15" hidden="1">{#N/A,#N/A,FALSE,"O&amp;M by processes";#N/A,#N/A,FALSE,"Elec Act vs Bud";#N/A,#N/A,FALSE,"G&amp;A";#N/A,#N/A,FALSE,"BGS";#N/A,#N/A,FALSE,"Res Cost"}</definedName>
    <definedName name="xxxx" localSheetId="16" hidden="1">{#N/A,#N/A,FALSE,"O&amp;M by processes";#N/A,#N/A,FALSE,"Elec Act vs Bud";#N/A,#N/A,FALSE,"G&amp;A";#N/A,#N/A,FALSE,"BGS";#N/A,#N/A,FALSE,"Res Cost"}</definedName>
    <definedName name="xxxx" localSheetId="19" hidden="1">{#N/A,#N/A,FALSE,"O&amp;M by processes";#N/A,#N/A,FALSE,"Elec Act vs Bud";#N/A,#N/A,FALSE,"G&amp;A";#N/A,#N/A,FALSE,"BGS";#N/A,#N/A,FALSE,"Res Cost"}</definedName>
    <definedName name="xxxx" localSheetId="20" hidden="1">{#N/A,#N/A,FALSE,"O&amp;M by processes";#N/A,#N/A,FALSE,"Elec Act vs Bud";#N/A,#N/A,FALSE,"G&amp;A";#N/A,#N/A,FALSE,"BGS";#N/A,#N/A,FALSE,"Res Cost"}</definedName>
    <definedName name="xxxx" hidden="1">{#N/A,#N/A,FALSE,"O&amp;M by processes";#N/A,#N/A,FALSE,"Elec Act vs Bud";#N/A,#N/A,FALSE,"G&amp;A";#N/A,#N/A,FALSE,"BGS";#N/A,#N/A,FALSE,"Res Cost"}</definedName>
    <definedName name="xxxxxxx" localSheetId="24">{"'Metretek HTML'!$A$7:$W$42"}</definedName>
    <definedName name="xxxxxxx" localSheetId="3">{"'Metretek HTML'!$A$7:$W$42"}</definedName>
    <definedName name="xxxxxxx" localSheetId="15">{"'Metretek HTML'!$A$7:$W$42"}</definedName>
    <definedName name="xxxxxxx" localSheetId="16">{"'Metretek HTML'!$A$7:$W$42"}</definedName>
    <definedName name="xxxxxxx">{"'Metretek HTML'!$A$7:$W$42"}</definedName>
    <definedName name="XXXXXXXXXXXXXX" localSheetId="24">{"'Metretek HTML'!$A$7:$W$42"}</definedName>
    <definedName name="XXXXXXXXXXXXXX" localSheetId="3">{"'Metretek HTML'!$A$7:$W$42"}</definedName>
    <definedName name="XXXXXXXXXXXXXX" localSheetId="15">{"'Metretek HTML'!$A$7:$W$42"}</definedName>
    <definedName name="XXXXXXXXXXXXXX" localSheetId="16">{"'Metretek HTML'!$A$7:$W$42"}</definedName>
    <definedName name="XXXXXXXXXXXXXX">{"'Metretek HTML'!$A$7:$W$42"}</definedName>
    <definedName name="xy" localSheetId="24">{"'Metretek HTML'!$A$7:$W$42"}</definedName>
    <definedName name="xy" localSheetId="3">{"'Metretek HTML'!$A$7:$W$42"}</definedName>
    <definedName name="xy" localSheetId="15">{"'Metretek HTML'!$A$7:$W$42"}</definedName>
    <definedName name="xy" localSheetId="16">{"'Metretek HTML'!$A$7:$W$42"}</definedName>
    <definedName name="xy">{"'Metretek HTML'!$A$7:$W$42"}</definedName>
    <definedName name="XZ" localSheetId="24">{"'Metretek HTML'!$A$7:$W$42"}</definedName>
    <definedName name="XZ" localSheetId="3">{"'Metretek HTML'!$A$7:$W$42"}</definedName>
    <definedName name="XZ" localSheetId="15">{"'Metretek HTML'!$A$7:$W$42"}</definedName>
    <definedName name="XZ" localSheetId="16">{"'Metretek HTML'!$A$7:$W$42"}</definedName>
    <definedName name="XZ">{"'Metretek HTML'!$A$7:$W$42"}</definedName>
    <definedName name="y" localSheetId="21" hidden="1">{#N/A,#N/A,FALSE,"Monthly SAIFI";#N/A,#N/A,FALSE,"Yearly SAIFI";#N/A,#N/A,FALSE,"Monthly CAIDI";#N/A,#N/A,FALSE,"Yearly CAIDI";#N/A,#N/A,FALSE,"Monthly SAIDI";#N/A,#N/A,FALSE,"Yearly SAIDI";#N/A,#N/A,FALSE,"Monthly MAIFI";#N/A,#N/A,FALSE,"Yearly MAIFI";#N/A,#N/A,FALSE,"Monthly Cust &gt;=4 Int"}</definedName>
    <definedName name="y" localSheetId="24" hidden="1">{#N/A,#N/A,FALSE,"Monthly SAIFI";#N/A,#N/A,FALSE,"Yearly SAIFI";#N/A,#N/A,FALSE,"Monthly CAIDI";#N/A,#N/A,FALSE,"Yearly CAIDI";#N/A,#N/A,FALSE,"Monthly SAIDI";#N/A,#N/A,FALSE,"Yearly SAIDI";#N/A,#N/A,FALSE,"Monthly MAIFI";#N/A,#N/A,FALSE,"Yearly MAIFI";#N/A,#N/A,FALSE,"Monthly Cust &gt;=4 Int"}</definedName>
    <definedName name="y" localSheetId="3" hidden="1">{#N/A,#N/A,FALSE,"Monthly SAIFI";#N/A,#N/A,FALSE,"Yearly SAIFI";#N/A,#N/A,FALSE,"Monthly CAIDI";#N/A,#N/A,FALSE,"Yearly CAIDI";#N/A,#N/A,FALSE,"Monthly SAIDI";#N/A,#N/A,FALSE,"Yearly SAIDI";#N/A,#N/A,FALSE,"Monthly MAIFI";#N/A,#N/A,FALSE,"Yearly MAIFI";#N/A,#N/A,FALSE,"Monthly Cust &gt;=4 Int"}</definedName>
    <definedName name="y" localSheetId="14" hidden="1">{#N/A,#N/A,FALSE,"Monthly SAIFI";#N/A,#N/A,FALSE,"Yearly SAIFI";#N/A,#N/A,FALSE,"Monthly CAIDI";#N/A,#N/A,FALSE,"Yearly CAIDI";#N/A,#N/A,FALSE,"Monthly SAIDI";#N/A,#N/A,FALSE,"Yearly SAIDI";#N/A,#N/A,FALSE,"Monthly MAIFI";#N/A,#N/A,FALSE,"Yearly MAIFI";#N/A,#N/A,FALSE,"Monthly Cust &gt;=4 Int"}</definedName>
    <definedName name="y" localSheetId="15" hidden="1">{#N/A,#N/A,FALSE,"Monthly SAIFI";#N/A,#N/A,FALSE,"Yearly SAIFI";#N/A,#N/A,FALSE,"Monthly CAIDI";#N/A,#N/A,FALSE,"Yearly CAIDI";#N/A,#N/A,FALSE,"Monthly SAIDI";#N/A,#N/A,FALSE,"Yearly SAIDI";#N/A,#N/A,FALSE,"Monthly MAIFI";#N/A,#N/A,FALSE,"Yearly MAIFI";#N/A,#N/A,FALSE,"Monthly Cust &gt;=4 Int"}</definedName>
    <definedName name="y" localSheetId="16"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ates_Center_E_P">#REF!</definedName>
    <definedName name="Year">#REF!</definedName>
    <definedName name="Year_2001">#REF!</definedName>
    <definedName name="Year_2002">#REF!</definedName>
    <definedName name="Year_2003">#REF!</definedName>
    <definedName name="Year_2004">#REF!</definedName>
    <definedName name="Year_2005">#REF!</definedName>
    <definedName name="Year_2006">#REF!</definedName>
    <definedName name="Year_2007">#REF!</definedName>
    <definedName name="YEAR1">#REF!</definedName>
    <definedName name="yeartodate">#REF!</definedName>
    <definedName name="YEDATE" localSheetId="3">#REF!</definedName>
    <definedName name="YEDATE">#REF!</definedName>
    <definedName name="YR_2005">#REF!</definedName>
    <definedName name="YR_2006">#REF!</definedName>
    <definedName name="YR_2007">#REF!</definedName>
    <definedName name="YR_2008">#REF!</definedName>
    <definedName name="yrtm1">#REF!</definedName>
    <definedName name="yrtm2">#REF!</definedName>
    <definedName name="yrtm3">#REF!</definedName>
    <definedName name="yrtm4">#REF!</definedName>
    <definedName name="yryryrr" localSheetId="21" hidden="1">{#N/A,#N/A,FALSE,"Monthly SAIFI";#N/A,#N/A,FALSE,"Yearly SAIFI";#N/A,#N/A,FALSE,"Monthly CAIDI";#N/A,#N/A,FALSE,"Yearly CAIDI";#N/A,#N/A,FALSE,"Monthly SAIDI";#N/A,#N/A,FALSE,"Yearly SAIDI";#N/A,#N/A,FALSE,"Monthly MAIFI";#N/A,#N/A,FALSE,"Yearly MAIFI";#N/A,#N/A,FALSE,"Monthly Cust &gt;=4 Int"}</definedName>
    <definedName name="yryryrr" localSheetId="24" hidden="1">{#N/A,#N/A,FALSE,"Monthly SAIFI";#N/A,#N/A,FALSE,"Yearly SAIFI";#N/A,#N/A,FALSE,"Monthly CAIDI";#N/A,#N/A,FALSE,"Yearly CAIDI";#N/A,#N/A,FALSE,"Monthly SAIDI";#N/A,#N/A,FALSE,"Yearly SAIDI";#N/A,#N/A,FALSE,"Monthly MAIFI";#N/A,#N/A,FALSE,"Yearly MAIFI";#N/A,#N/A,FALSE,"Monthly Cust &gt;=4 Int"}</definedName>
    <definedName name="yryryrr" localSheetId="3" hidden="1">{#N/A,#N/A,FALSE,"Monthly SAIFI";#N/A,#N/A,FALSE,"Yearly SAIFI";#N/A,#N/A,FALSE,"Monthly CAIDI";#N/A,#N/A,FALSE,"Yearly CAIDI";#N/A,#N/A,FALSE,"Monthly SAIDI";#N/A,#N/A,FALSE,"Yearly SAIDI";#N/A,#N/A,FALSE,"Monthly MAIFI";#N/A,#N/A,FALSE,"Yearly MAIFI";#N/A,#N/A,FALSE,"Monthly Cust &gt;=4 Int"}</definedName>
    <definedName name="yryryrr" localSheetId="14" hidden="1">{#N/A,#N/A,FALSE,"Monthly SAIFI";#N/A,#N/A,FALSE,"Yearly SAIFI";#N/A,#N/A,FALSE,"Monthly CAIDI";#N/A,#N/A,FALSE,"Yearly CAIDI";#N/A,#N/A,FALSE,"Monthly SAIDI";#N/A,#N/A,FALSE,"Yearly SAIDI";#N/A,#N/A,FALSE,"Monthly MAIFI";#N/A,#N/A,FALSE,"Yearly MAIFI";#N/A,#N/A,FALSE,"Monthly Cust &gt;=4 Int"}</definedName>
    <definedName name="yryryrr" localSheetId="15" hidden="1">{#N/A,#N/A,FALSE,"Monthly SAIFI";#N/A,#N/A,FALSE,"Yearly SAIFI";#N/A,#N/A,FALSE,"Monthly CAIDI";#N/A,#N/A,FALSE,"Yearly CAIDI";#N/A,#N/A,FALSE,"Monthly SAIDI";#N/A,#N/A,FALSE,"Yearly SAIDI";#N/A,#N/A,FALSE,"Monthly MAIFI";#N/A,#N/A,FALSE,"Yearly MAIFI";#N/A,#N/A,FALSE,"Monthly Cust &gt;=4 Int"}</definedName>
    <definedName name="yryryrr" localSheetId="16"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td">#REF!</definedName>
    <definedName name="yy" localSheetId="24">{"'Metretek HTML'!$A$7:$W$42"}</definedName>
    <definedName name="yy" localSheetId="3">{"'Metretek HTML'!$A$7:$W$42"}</definedName>
    <definedName name="yy" localSheetId="15">{"'Metretek HTML'!$A$7:$W$42"}</definedName>
    <definedName name="yy" localSheetId="16">{"'Metretek HTML'!$A$7:$W$42"}</definedName>
    <definedName name="yy">{"'Metretek HTML'!$A$7:$W$42"}</definedName>
    <definedName name="z" localSheetId="21" hidden="1">{#N/A,#N/A,FALSE,"Monthly SAIFI";#N/A,#N/A,FALSE,"Yearly SAIFI";#N/A,#N/A,FALSE,"Monthly CAIDI";#N/A,#N/A,FALSE,"Yearly CAIDI";#N/A,#N/A,FALSE,"Monthly SAIDI";#N/A,#N/A,FALSE,"Yearly SAIDI";#N/A,#N/A,FALSE,"Monthly MAIFI";#N/A,#N/A,FALSE,"Yearly MAIFI";#N/A,#N/A,FALSE,"Monthly Cust &gt;=4 Int"}</definedName>
    <definedName name="z" localSheetId="24" hidden="1">{#N/A,#N/A,FALSE,"Monthly SAIFI";#N/A,#N/A,FALSE,"Yearly SAIFI";#N/A,#N/A,FALSE,"Monthly CAIDI";#N/A,#N/A,FALSE,"Yearly CAIDI";#N/A,#N/A,FALSE,"Monthly SAIDI";#N/A,#N/A,FALSE,"Yearly SAIDI";#N/A,#N/A,FALSE,"Monthly MAIFI";#N/A,#N/A,FALSE,"Yearly MAIFI";#N/A,#N/A,FALSE,"Monthly Cust &gt;=4 Int"}</definedName>
    <definedName name="z" localSheetId="3" hidden="1">{#N/A,#N/A,FALSE,"Monthly SAIFI";#N/A,#N/A,FALSE,"Yearly SAIFI";#N/A,#N/A,FALSE,"Monthly CAIDI";#N/A,#N/A,FALSE,"Yearly CAIDI";#N/A,#N/A,FALSE,"Monthly SAIDI";#N/A,#N/A,FALSE,"Yearly SAIDI";#N/A,#N/A,FALSE,"Monthly MAIFI";#N/A,#N/A,FALSE,"Yearly MAIFI";#N/A,#N/A,FALSE,"Monthly Cust &gt;=4 Int"}</definedName>
    <definedName name="z" localSheetId="14" hidden="1">{#N/A,#N/A,FALSE,"Monthly SAIFI";#N/A,#N/A,FALSE,"Yearly SAIFI";#N/A,#N/A,FALSE,"Monthly CAIDI";#N/A,#N/A,FALSE,"Yearly CAIDI";#N/A,#N/A,FALSE,"Monthly SAIDI";#N/A,#N/A,FALSE,"Yearly SAIDI";#N/A,#N/A,FALSE,"Monthly MAIFI";#N/A,#N/A,FALSE,"Yearly MAIFI";#N/A,#N/A,FALSE,"Monthly Cust &gt;=4 Int"}</definedName>
    <definedName name="z" localSheetId="15" hidden="1">{#N/A,#N/A,FALSE,"Monthly SAIFI";#N/A,#N/A,FALSE,"Yearly SAIFI";#N/A,#N/A,FALSE,"Monthly CAIDI";#N/A,#N/A,FALSE,"Yearly CAIDI";#N/A,#N/A,FALSE,"Monthly SAIDI";#N/A,#N/A,FALSE,"Yearly SAIDI";#N/A,#N/A,FALSE,"Monthly MAIFI";#N/A,#N/A,FALSE,"Yearly MAIFI";#N/A,#N/A,FALSE,"Monthly Cust &gt;=4 Int"}</definedName>
    <definedName name="z" localSheetId="16"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E6D9E970_926F_4F3B_8D36_41EB74ECFD6A_.wvu.Cols" localSheetId="8" hidden="1">'Prop Taxes to Function'!#REF!,'Prop Taxes to Function'!$IS:$IS,'Prop Taxes to Function'!$IU:$IV,'Prop Taxes to Function'!$SO:$SO,'Prop Taxes to Function'!$SQ:$SR,'Prop Taxes to Function'!$ACK:$ACK,'Prop Taxes to Function'!$ACM:$ACN,'Prop Taxes to Function'!$AMG:$AMG,'Prop Taxes to Function'!$AMI:$AMJ,'Prop Taxes to Function'!$AWC:$AWC,'Prop Taxes to Function'!$AWE:$AWF,'Prop Taxes to Function'!$BFY:$BFY,'Prop Taxes to Function'!$BGA:$BGB,'Prop Taxes to Function'!$BPU:$BPU,'Prop Taxes to Function'!$BPW:$BPX,'Prop Taxes to Function'!$BZQ:$BZQ,'Prop Taxes to Function'!$BZS:$BZT,'Prop Taxes to Function'!$CJM:$CJM,'Prop Taxes to Function'!$CJO:$CJP,'Prop Taxes to Function'!$CTI:$CTI,'Prop Taxes to Function'!$CTK:$CTL,'Prop Taxes to Function'!$DDE:$DDE,'Prop Taxes to Function'!$DDG:$DDH,'Prop Taxes to Function'!$DNA:$DNA,'Prop Taxes to Function'!$DNC:$DND,'Prop Taxes to Function'!$DWW:$DWW,'Prop Taxes to Function'!$DWY:$DWZ,'Prop Taxes to Function'!$EGS:$EGS,'Prop Taxes to Function'!$EGU:$EGV,'Prop Taxes to Function'!$EQO:$EQO,'Prop Taxes to Function'!$EQQ:$EQR,'Prop Taxes to Function'!$FAK:$FAK,'Prop Taxes to Function'!$FAM:$FAN,'Prop Taxes to Function'!$FKG:$FKG,'Prop Taxes to Function'!$FKI:$FKJ,'Prop Taxes to Function'!$FUC:$FUC,'Prop Taxes to Function'!$FUE:$FUF,'Prop Taxes to Function'!$GDY:$GDY,'Prop Taxes to Function'!$GEA:$GEB,'Prop Taxes to Function'!$GNU:$GNU,'Prop Taxes to Function'!$GNW:$GNX,'Prop Taxes to Function'!$GXQ:$GXQ,'Prop Taxes to Function'!$GXS:$GXT,'Prop Taxes to Function'!$HHM:$HHM,'Prop Taxes to Function'!$HHO:$HHP,'Prop Taxes to Function'!$HRI:$HRI,'Prop Taxes to Function'!$HRK:$HRL,'Prop Taxes to Function'!$IBE:$IBE,'Prop Taxes to Function'!$IBG:$IBH,'Prop Taxes to Function'!$ILA:$ILA,'Prop Taxes to Function'!$ILC:$ILD,'Prop Taxes to Function'!$IUW:$IUW,'Prop Taxes to Function'!$IUY:$IUZ,'Prop Taxes to Function'!$JES:$JES,'Prop Taxes to Function'!$JEU:$JEV,'Prop Taxes to Function'!$JOO:$JOO,'Prop Taxes to Function'!$JOQ:$JOR,'Prop Taxes to Function'!$JYK:$JYK,'Prop Taxes to Function'!$JYM:$JYN,'Prop Taxes to Function'!$KIG:$KIG,'Prop Taxes to Function'!$KII:$KIJ,'Prop Taxes to Function'!$KSC:$KSC,'Prop Taxes to Function'!$KSE:$KSF,'Prop Taxes to Function'!$LBY:$LBY,'Prop Taxes to Function'!$LCA:$LCB,'Prop Taxes to Function'!$LLU:$LLU,'Prop Taxes to Function'!$LLW:$LLX,'Prop Taxes to Function'!$LVQ:$LVQ,'Prop Taxes to Function'!$LVS:$LVT,'Prop Taxes to Function'!$MFM:$MFM,'Prop Taxes to Function'!$MFO:$MFP,'Prop Taxes to Function'!$MPI:$MPI,'Prop Taxes to Function'!$MPK:$MPL,'Prop Taxes to Function'!$MZE:$MZE,'Prop Taxes to Function'!$MZG:$MZH,'Prop Taxes to Function'!$NJA:$NJA,'Prop Taxes to Function'!$NJC:$NJD,'Prop Taxes to Function'!$NSW:$NSW,'Prop Taxes to Function'!$NSY:$NSZ,'Prop Taxes to Function'!$OCS:$OCS,'Prop Taxes to Function'!$OCU:$OCV,'Prop Taxes to Function'!$OMO:$OMO,'Prop Taxes to Function'!$OMQ:$OMR,'Prop Taxes to Function'!$OWK:$OWK,'Prop Taxes to Function'!$OWM:$OWN,'Prop Taxes to Function'!$PGG:$PGG,'Prop Taxes to Function'!$PGI:$PGJ,'Prop Taxes to Function'!$PQC:$PQC,'Prop Taxes to Function'!$PQE:$PQF,'Prop Taxes to Function'!$PZY:$PZY,'Prop Taxes to Function'!$QAA:$QAB,'Prop Taxes to Function'!$QJU:$QJU,'Prop Taxes to Function'!$QJW:$QJX,'Prop Taxes to Function'!$QTQ:$QTQ,'Prop Taxes to Function'!$QTS:$QTT,'Prop Taxes to Function'!$RDM:$RDM,'Prop Taxes to Function'!$RDO:$RDP,'Prop Taxes to Function'!$RNI:$RNI,'Prop Taxes to Function'!$RNK:$RNL,'Prop Taxes to Function'!$RXE:$RXE,'Prop Taxes to Function'!$RXG:$RXH,'Prop Taxes to Function'!$SHA:$SHA,'Prop Taxes to Function'!$SHC:$SHD,'Prop Taxes to Function'!$SQW:$SQW,'Prop Taxes to Function'!$SQY:$SQZ,'Prop Taxes to Function'!$TAS:$TAS,'Prop Taxes to Function'!$TAU:$TAV,'Prop Taxes to Function'!$TKO:$TKO,'Prop Taxes to Function'!$TKQ:$TKR,'Prop Taxes to Function'!$TUK:$TUK,'Prop Taxes to Function'!$TUM:$TUN,'Prop Taxes to Function'!$UEG:$UEG,'Prop Taxes to Function'!$UEI:$UEJ,'Prop Taxes to Function'!$UOC:$UOC,'Prop Taxes to Function'!$UOE:$UOF,'Prop Taxes to Function'!$UXY:$UXY,'Prop Taxes to Function'!$UYA:$UYB,'Prop Taxes to Function'!$VHU:$VHU,'Prop Taxes to Function'!$VHW:$VHX,'Prop Taxes to Function'!$VRQ:$VRQ,'Prop Taxes to Function'!$VRS:$VRT,'Prop Taxes to Function'!$WBM:$WBM,'Prop Taxes to Function'!$WBO:$WBP,'Prop Taxes to Function'!$WLI:$WLI,'Prop Taxes to Function'!$WLK:$WLL,'Prop Taxes to Function'!$WVE:$WVE,'Prop Taxes to Function'!$WVG:$WVH</definedName>
    <definedName name="Z_E6D9E970_926F_4F3B_8D36_41EB74ECFD6A_.wvu.PrintArea" localSheetId="14" hidden="1">'6 - Project Rev Req'!$A$2:$Q$90</definedName>
    <definedName name="Z_E6D9E970_926F_4F3B_8D36_41EB74ECFD6A_.wvu.Rows" localSheetId="11" hidden="1">'5 - Cost Support 1'!$24:$24</definedName>
    <definedName name="Z_F04A2B9A_C6FE_4FEB_AD1E_2CF9AC309BE4_.wvu.PrintArea" localSheetId="14" hidden="1">'6 - Project Rev Req'!$A$2:$Q$86</definedName>
    <definedName name="Z_F04A2B9A_C6FE_4FEB_AD1E_2CF9AC309BE4_.wvu.PrintArea" localSheetId="15" hidden="1">'6A - Project True-up'!$A$2:$K$18</definedName>
    <definedName name="Z_F04A2B9A_C6FE_4FEB_AD1E_2CF9AC309BE4_.wvu.PrintArea" localSheetId="19" hidden="1">'9 - Rate Base'!$A$2:$M$48</definedName>
    <definedName name="Z_F04A2B9A_C6FE_4FEB_AD1E_2CF9AC309BE4_.wvu.PrintArea" localSheetId="20" hidden="1">'9A - Gross Plant &amp; ARO'!$A$2:$O$25</definedName>
    <definedName name="zaph" localSheetId="3">#REF!</definedName>
    <definedName name="zaph" localSheetId="15">#REF!</definedName>
    <definedName name="zaph" localSheetId="16">#REF!</definedName>
    <definedName name="zaph">#REF!</definedName>
    <definedName name="zero">0</definedName>
    <definedName name="Zone_Inputs">#REF!,#REF!,#REF!,#REF!,#REF!,#REF!,#REF!,#REF!,#REF!,#REF!,#REF!,#REF!,#REF!,#REF!,#REF!,#REF!,#REF!,#REF!,#REF!,#REF!,#REF!,#REF!,#REF!,#REF!,#REF!,#REF!,#REF!,#REF!,#REF!</definedName>
  </definedNames>
  <calcPr calcId="191029"/>
  <customWorkbookViews>
    <customWorkbookView name="Chen, Shengrong:(PHI) - Personal View" guid="{E6D9E970-926F-4F3B-8D36-41EB74ECFD6A}" mergeInterval="0" personalView="1" maximized="1" xWindow="-8" yWindow="-8" windowWidth="1616" windowHeight="876" tabRatio="82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77" i="41" l="1"/>
  <c r="E237" i="44"/>
  <c r="J32" i="41"/>
  <c r="R127" i="41" l="1"/>
  <c r="R94" i="41"/>
  <c r="R78" i="41"/>
  <c r="R28" i="41"/>
  <c r="R12" i="41"/>
  <c r="R213" i="44"/>
  <c r="R209" i="44"/>
  <c r="R193" i="44"/>
  <c r="R180" i="44"/>
  <c r="R176" i="44"/>
  <c r="R160" i="44"/>
  <c r="R147" i="44"/>
  <c r="R143" i="44"/>
  <c r="R127" i="44"/>
  <c r="R100" i="44"/>
  <c r="R96" i="44"/>
  <c r="R80" i="44"/>
  <c r="R34" i="44"/>
  <c r="F21" i="44"/>
  <c r="F26" i="44"/>
  <c r="F93" i="44"/>
  <c r="F92" i="44" s="1"/>
  <c r="F91" i="44" s="1"/>
  <c r="F90" i="44" s="1"/>
  <c r="F89" i="44" s="1"/>
  <c r="F88" i="44" s="1"/>
  <c r="F87" i="44" s="1"/>
  <c r="F206" i="44" l="1"/>
  <c r="F173" i="44"/>
  <c r="F140" i="44"/>
  <c r="F60" i="44"/>
  <c r="R67" i="44"/>
  <c r="R63" i="44"/>
  <c r="R47" i="44"/>
  <c r="R30" i="44"/>
  <c r="R14" i="44"/>
  <c r="F66" i="46"/>
  <c r="J233" i="9" l="1"/>
  <c r="N14" i="44" l="1"/>
  <c r="J12" i="41"/>
  <c r="N12" i="41" s="1"/>
  <c r="G234" i="9" l="1"/>
  <c r="G50" i="9" l="1"/>
  <c r="G24" i="33"/>
  <c r="G26" i="33"/>
  <c r="G22" i="33"/>
  <c r="G25" i="33" l="1"/>
  <c r="I20" i="33"/>
  <c r="G21" i="33"/>
  <c r="G23" i="33"/>
  <c r="G16" i="33"/>
  <c r="G15" i="33"/>
  <c r="H14" i="33"/>
  <c r="G12" i="33"/>
  <c r="G11" i="33"/>
  <c r="G10" i="33"/>
  <c r="I18" i="33"/>
  <c r="C362" i="1" l="1"/>
  <c r="C360" i="1"/>
  <c r="C58" i="13" l="1"/>
  <c r="F278" i="1"/>
  <c r="F64" i="1"/>
  <c r="F58" i="1"/>
  <c r="F280" i="1"/>
  <c r="F241" i="1"/>
  <c r="F240" i="1"/>
  <c r="F239" i="1"/>
  <c r="F30" i="1"/>
  <c r="P26" i="48"/>
  <c r="L14" i="44" l="1"/>
  <c r="F140" i="49"/>
  <c r="L63" i="44" l="1"/>
  <c r="O402" i="45"/>
  <c r="S402" i="45"/>
  <c r="O416" i="45"/>
  <c r="S416" i="45"/>
  <c r="F138" i="42"/>
  <c r="G138" i="42"/>
  <c r="H138" i="42"/>
  <c r="I138" i="42"/>
  <c r="E135" i="49" l="1"/>
  <c r="E134" i="49"/>
  <c r="M18" i="45" l="1"/>
  <c r="M17" i="45"/>
  <c r="E135" i="42" l="1"/>
  <c r="E134" i="42"/>
  <c r="E338" i="1"/>
  <c r="B67" i="46" l="1"/>
  <c r="B68" i="46" s="1"/>
  <c r="B69" i="46" s="1"/>
  <c r="B70" i="46" s="1"/>
  <c r="B71" i="46" s="1"/>
  <c r="B72" i="46" s="1"/>
  <c r="B73" i="46" s="1"/>
  <c r="B77" i="46" s="1"/>
  <c r="B78" i="46" s="1"/>
  <c r="B79" i="46" s="1"/>
  <c r="B80" i="46" s="1"/>
  <c r="B81" i="46" s="1"/>
  <c r="B82" i="46" s="1"/>
  <c r="B83" i="46" s="1"/>
  <c r="B84" i="46" s="1"/>
  <c r="B85" i="46" s="1"/>
  <c r="B86" i="46" s="1"/>
  <c r="B87" i="46" s="1"/>
  <c r="B88" i="46" s="1"/>
  <c r="B89" i="46" s="1"/>
  <c r="B90" i="46" s="1"/>
  <c r="B91" i="46" s="1"/>
  <c r="B92" i="46" s="1"/>
  <c r="B93" i="46" s="1"/>
  <c r="B96" i="46" s="1"/>
  <c r="B97" i="46" s="1"/>
  <c r="B98" i="46" s="1"/>
  <c r="B99" i="46" s="1"/>
  <c r="B100" i="46" s="1"/>
  <c r="B101" i="46" s="1"/>
  <c r="B102" i="46" s="1"/>
  <c r="B103" i="46" s="1"/>
  <c r="B104" i="46" s="1"/>
  <c r="B105" i="46" s="1"/>
  <c r="B106" i="46" s="1"/>
  <c r="B107" i="46" s="1"/>
  <c r="B108" i="46" s="1"/>
  <c r="B109" i="46" s="1"/>
  <c r="B110" i="46" s="1"/>
  <c r="B111" i="46" s="1"/>
  <c r="B112" i="46" s="1"/>
  <c r="B113" i="46" s="1"/>
  <c r="B114" i="46" s="1"/>
  <c r="B115" i="46" s="1"/>
  <c r="B116" i="46" s="1"/>
  <c r="B117" i="46" s="1"/>
  <c r="B119" i="46" s="1"/>
  <c r="L67" i="46" l="1"/>
  <c r="M67" i="46" s="1"/>
  <c r="L66" i="46"/>
  <c r="O67" i="46"/>
  <c r="I67" i="46"/>
  <c r="G67" i="46"/>
  <c r="J67" i="46" s="1"/>
  <c r="E90" i="49"/>
  <c r="E89" i="49"/>
  <c r="E90" i="42"/>
  <c r="P67" i="46" l="1"/>
  <c r="R67" i="46" s="1"/>
  <c r="T67" i="46" l="1"/>
  <c r="X67" i="46" s="1"/>
  <c r="AF67" i="46" s="1"/>
  <c r="O90" i="45" l="1"/>
  <c r="L47" i="44" s="1"/>
  <c r="O49" i="44" l="1"/>
  <c r="Q91" i="41" l="1"/>
  <c r="F73" i="42" l="1"/>
  <c r="K11" i="18" l="1"/>
  <c r="L11" i="18"/>
  <c r="M11" i="18"/>
  <c r="Q241" i="9" l="1"/>
  <c r="H50" i="9" l="1"/>
  <c r="J234" i="9" l="1"/>
  <c r="J27" i="33"/>
  <c r="H27" i="33"/>
  <c r="D55" i="14" l="1"/>
  <c r="N111" i="41" l="1"/>
  <c r="N78" i="41"/>
  <c r="N61" i="41"/>
  <c r="I142" i="42"/>
  <c r="H142" i="42"/>
  <c r="G142" i="42"/>
  <c r="F142" i="42"/>
  <c r="I141" i="42"/>
  <c r="H141" i="42"/>
  <c r="G141" i="42"/>
  <c r="F141" i="42"/>
  <c r="I140" i="42"/>
  <c r="G140" i="42"/>
  <c r="F140" i="42"/>
  <c r="G140" i="49"/>
  <c r="I140" i="49"/>
  <c r="F141" i="49"/>
  <c r="G141" i="49"/>
  <c r="H141" i="49"/>
  <c r="I141" i="49"/>
  <c r="J30" i="44"/>
  <c r="E5" i="44"/>
  <c r="O364" i="45"/>
  <c r="E23" i="15" l="1"/>
  <c r="BQ23" i="15" l="1"/>
  <c r="U23" i="15"/>
  <c r="I23" i="15"/>
  <c r="AS23" i="15"/>
  <c r="AO23" i="15"/>
  <c r="AG23" i="15"/>
  <c r="BM23" i="15"/>
  <c r="Q23" i="15"/>
  <c r="BE23" i="15"/>
  <c r="AK23" i="15"/>
  <c r="BI23" i="15"/>
  <c r="M23" i="15"/>
  <c r="BA23" i="15"/>
  <c r="AW23" i="15"/>
  <c r="AC23" i="15"/>
  <c r="Y23" i="15"/>
  <c r="E29" i="15"/>
  <c r="N100" i="44" l="1"/>
  <c r="N96" i="44"/>
  <c r="N144" i="41"/>
  <c r="N176" i="44" l="1"/>
  <c r="N30" i="44"/>
  <c r="N193" i="44"/>
  <c r="N47" i="44"/>
  <c r="N63" i="44"/>
  <c r="N209" i="44"/>
  <c r="N160" i="44"/>
  <c r="N127" i="41"/>
  <c r="D54" i="14" l="1"/>
  <c r="K34" i="13"/>
  <c r="B38" i="14"/>
  <c r="B39" i="14"/>
  <c r="B40" i="14"/>
  <c r="B41" i="14"/>
  <c r="B42" i="14"/>
  <c r="B43" i="14"/>
  <c r="B44" i="14"/>
  <c r="B45" i="14"/>
  <c r="B46" i="14"/>
  <c r="B47" i="14"/>
  <c r="B48" i="14"/>
  <c r="B49" i="14"/>
  <c r="B50" i="14"/>
  <c r="B51" i="14"/>
  <c r="B52" i="14"/>
  <c r="B53" i="14"/>
  <c r="B54" i="14"/>
  <c r="B55" i="14"/>
  <c r="B37" i="14" l="1"/>
  <c r="E289" i="42" l="1"/>
  <c r="E269" i="42"/>
  <c r="E89" i="42"/>
  <c r="G72" i="42"/>
  <c r="H72" i="42"/>
  <c r="I72" i="42"/>
  <c r="G73" i="42"/>
  <c r="H73" i="42"/>
  <c r="I73" i="42"/>
  <c r="G74" i="42"/>
  <c r="H74" i="42"/>
  <c r="F69" i="42"/>
  <c r="G69" i="42"/>
  <c r="H69" i="42"/>
  <c r="I69" i="42"/>
  <c r="E289" i="49"/>
  <c r="E269" i="49"/>
  <c r="F74" i="42" l="1"/>
  <c r="F72" i="42"/>
  <c r="E41" i="42"/>
  <c r="E42" i="42"/>
  <c r="E43" i="42"/>
  <c r="E44" i="42"/>
  <c r="E45" i="42"/>
  <c r="E46" i="42"/>
  <c r="E47" i="42"/>
  <c r="E48" i="42"/>
  <c r="E49" i="42"/>
  <c r="E50" i="42"/>
  <c r="E51" i="42"/>
  <c r="E52" i="42"/>
  <c r="E53" i="42"/>
  <c r="E54" i="42"/>
  <c r="E55" i="42"/>
  <c r="E56" i="42"/>
  <c r="E57" i="42"/>
  <c r="E58" i="42"/>
  <c r="E59" i="42"/>
  <c r="F297" i="49"/>
  <c r="G296" i="49"/>
  <c r="H295" i="49"/>
  <c r="I294" i="49"/>
  <c r="F281" i="49"/>
  <c r="G280" i="49"/>
  <c r="H279" i="49"/>
  <c r="I278" i="49"/>
  <c r="F242" i="49"/>
  <c r="G241" i="49"/>
  <c r="H240" i="49"/>
  <c r="I239" i="49"/>
  <c r="F219" i="49"/>
  <c r="G218" i="49"/>
  <c r="H217" i="49"/>
  <c r="I216" i="49"/>
  <c r="F173" i="49"/>
  <c r="G172" i="49"/>
  <c r="H171" i="49"/>
  <c r="I170" i="49"/>
  <c r="F150" i="49"/>
  <c r="G149" i="49"/>
  <c r="H148" i="49"/>
  <c r="I147" i="49"/>
  <c r="F105" i="49"/>
  <c r="G104" i="49"/>
  <c r="H103" i="49"/>
  <c r="I102" i="49"/>
  <c r="G72" i="49"/>
  <c r="H72" i="49"/>
  <c r="I72" i="49"/>
  <c r="G73" i="49"/>
  <c r="H73" i="49"/>
  <c r="I73" i="49"/>
  <c r="G74" i="49"/>
  <c r="H74" i="49"/>
  <c r="F74" i="49"/>
  <c r="F73" i="49"/>
  <c r="F72" i="49"/>
  <c r="E44" i="49"/>
  <c r="E45" i="49"/>
  <c r="E46" i="49"/>
  <c r="E47" i="49"/>
  <c r="E48" i="49"/>
  <c r="E49" i="49"/>
  <c r="E50" i="49"/>
  <c r="E51" i="49"/>
  <c r="E52" i="49"/>
  <c r="E37" i="49"/>
  <c r="E38" i="49"/>
  <c r="E39" i="49"/>
  <c r="E40" i="49"/>
  <c r="E41" i="49"/>
  <c r="E42" i="49"/>
  <c r="E43" i="49"/>
  <c r="E53" i="49"/>
  <c r="E54" i="49"/>
  <c r="E55" i="49"/>
  <c r="E56" i="49"/>
  <c r="E57" i="49"/>
  <c r="E58" i="49"/>
  <c r="E59" i="49"/>
  <c r="E60" i="49"/>
  <c r="E61" i="49"/>
  <c r="E62" i="49"/>
  <c r="E63" i="49"/>
  <c r="E64" i="49"/>
  <c r="E65" i="49"/>
  <c r="E66" i="49"/>
  <c r="E67" i="49"/>
  <c r="E68" i="49"/>
  <c r="E36" i="49"/>
  <c r="J213" i="44"/>
  <c r="J180" i="44"/>
  <c r="J147" i="44"/>
  <c r="J100" i="44"/>
  <c r="J209" i="44"/>
  <c r="J176" i="44"/>
  <c r="J143" i="44"/>
  <c r="J96" i="44"/>
  <c r="J67" i="44"/>
  <c r="J63" i="44"/>
  <c r="J193" i="44"/>
  <c r="J160" i="44"/>
  <c r="J127" i="44"/>
  <c r="J80" i="44"/>
  <c r="N80" i="44" s="1"/>
  <c r="J47" i="44"/>
  <c r="Q328" i="45"/>
  <c r="Q292" i="45"/>
  <c r="Q256" i="45"/>
  <c r="Q220" i="45"/>
  <c r="Q184" i="45"/>
  <c r="Q148" i="45"/>
  <c r="Q54" i="45"/>
  <c r="H23" i="17" l="1"/>
  <c r="J23" i="17"/>
  <c r="E11" i="17"/>
  <c r="H11" i="17"/>
  <c r="J11" i="17"/>
  <c r="I21" i="33" l="1"/>
  <c r="H156" i="1"/>
  <c r="G20" i="32"/>
  <c r="F23" i="32"/>
  <c r="H52" i="9"/>
  <c r="T109" i="9" l="1"/>
  <c r="E137" i="49" l="1"/>
  <c r="E136" i="49"/>
  <c r="E133" i="49"/>
  <c r="E132" i="49"/>
  <c r="E131" i="49"/>
  <c r="E140" i="42"/>
  <c r="E143" i="42"/>
  <c r="E142" i="42"/>
  <c r="E137" i="42"/>
  <c r="E136" i="42"/>
  <c r="E133" i="42"/>
  <c r="E132" i="42"/>
  <c r="E131" i="42"/>
  <c r="E141" i="42" l="1"/>
  <c r="H158" i="1"/>
  <c r="J164" i="41" l="1"/>
  <c r="J160" i="41"/>
  <c r="J144" i="41"/>
  <c r="J127" i="41"/>
  <c r="J131" i="41"/>
  <c r="J111" i="41"/>
  <c r="J98" i="41"/>
  <c r="J94" i="41"/>
  <c r="J78" i="41"/>
  <c r="N94" i="41" s="1"/>
  <c r="J61" i="41"/>
  <c r="J65" i="41" l="1"/>
  <c r="J45" i="41"/>
  <c r="J28" i="41"/>
  <c r="N45" i="41"/>
  <c r="S328" i="45"/>
  <c r="S292" i="45"/>
  <c r="Q281" i="45"/>
  <c r="S281" i="45" s="1"/>
  <c r="S256" i="45"/>
  <c r="Q245" i="45"/>
  <c r="S245" i="45" s="1"/>
  <c r="S220" i="45"/>
  <c r="S184" i="45"/>
  <c r="Q173" i="45"/>
  <c r="S173" i="45" s="1"/>
  <c r="S148" i="45"/>
  <c r="Q137" i="45"/>
  <c r="S137" i="45" s="1"/>
  <c r="S54" i="45"/>
  <c r="S52" i="45"/>
  <c r="S53" i="45"/>
  <c r="S55" i="45"/>
  <c r="S37" i="45"/>
  <c r="S36" i="45"/>
  <c r="S35" i="45"/>
  <c r="S34" i="45"/>
  <c r="S27" i="45"/>
  <c r="E206" i="49" l="1"/>
  <c r="E205" i="49"/>
  <c r="E204" i="49"/>
  <c r="E203" i="49"/>
  <c r="E202" i="49"/>
  <c r="E201" i="49"/>
  <c r="E200" i="49"/>
  <c r="E158" i="49"/>
  <c r="E74" i="49"/>
  <c r="E72" i="49"/>
  <c r="E71" i="49"/>
  <c r="E73" i="49" l="1"/>
  <c r="C35" i="19"/>
  <c r="D35" i="19"/>
  <c r="K12" i="18" l="1"/>
  <c r="L12" i="18"/>
  <c r="C12" i="17" s="1"/>
  <c r="M12" i="18"/>
  <c r="D12" i="17" s="1"/>
  <c r="N12" i="18"/>
  <c r="E12" i="17" s="1"/>
  <c r="N29" i="48" l="1"/>
  <c r="L29" i="48"/>
  <c r="J29" i="48"/>
  <c r="H29" i="48"/>
  <c r="F29" i="48"/>
  <c r="D29" i="48"/>
  <c r="B29" i="48"/>
  <c r="P27" i="48"/>
  <c r="P25" i="48"/>
  <c r="P24" i="48"/>
  <c r="P23" i="48"/>
  <c r="P22" i="48"/>
  <c r="P21" i="48"/>
  <c r="P20" i="48"/>
  <c r="P19" i="48"/>
  <c r="P18" i="48"/>
  <c r="P17" i="48"/>
  <c r="P16" i="48"/>
  <c r="P15" i="48"/>
  <c r="P14" i="48"/>
  <c r="P13" i="48"/>
  <c r="P12" i="48"/>
  <c r="P11" i="48"/>
  <c r="P10" i="48"/>
  <c r="P9" i="48"/>
  <c r="P8" i="48"/>
  <c r="P29" i="48" l="1"/>
  <c r="H240" i="9" l="1"/>
  <c r="I13" i="33" s="1"/>
  <c r="G13" i="33" s="1"/>
  <c r="I27" i="33" l="1"/>
  <c r="C74" i="19"/>
  <c r="G27" i="33" l="1"/>
  <c r="N164" i="41"/>
  <c r="N160" i="41"/>
  <c r="N131" i="41"/>
  <c r="N98" i="41"/>
  <c r="N65" i="41"/>
  <c r="N28" i="41"/>
  <c r="N213" i="44"/>
  <c r="N180" i="44"/>
  <c r="N147" i="44"/>
  <c r="N143" i="44"/>
  <c r="N127" i="44"/>
  <c r="N67" i="44"/>
  <c r="E37" i="42"/>
  <c r="E38" i="42"/>
  <c r="E39" i="42"/>
  <c r="E40" i="42"/>
  <c r="E60" i="42"/>
  <c r="E61" i="42"/>
  <c r="E62" i="42"/>
  <c r="E63" i="42"/>
  <c r="E64" i="42"/>
  <c r="E65" i="42"/>
  <c r="E66" i="42"/>
  <c r="E67" i="42"/>
  <c r="E68" i="42"/>
  <c r="G111" i="9" l="1"/>
  <c r="C37" i="14"/>
  <c r="C38" i="14"/>
  <c r="C39" i="14"/>
  <c r="C40" i="14"/>
  <c r="C41" i="14"/>
  <c r="C42" i="14"/>
  <c r="C43" i="14"/>
  <c r="C44" i="14"/>
  <c r="C45" i="14"/>
  <c r="C46" i="14"/>
  <c r="C47" i="14"/>
  <c r="C48" i="14"/>
  <c r="C49" i="14"/>
  <c r="C50" i="14"/>
  <c r="C51" i="14"/>
  <c r="C52" i="14"/>
  <c r="C53" i="14"/>
  <c r="E36" i="42" l="1"/>
  <c r="H17" i="1" l="1"/>
  <c r="H13" i="1"/>
  <c r="H22" i="1" l="1"/>
  <c r="H24" i="1" l="1"/>
  <c r="I40" i="13"/>
  <c r="H232" i="1" l="1"/>
  <c r="H335" i="1" l="1"/>
  <c r="I292" i="49" l="1"/>
  <c r="I298" i="49" s="1"/>
  <c r="H292" i="49"/>
  <c r="H298" i="49" s="1"/>
  <c r="G292" i="49"/>
  <c r="G298" i="49" s="1"/>
  <c r="F292" i="49"/>
  <c r="F298" i="49" s="1"/>
  <c r="E292" i="49"/>
  <c r="I272" i="49"/>
  <c r="I276" i="49" s="1"/>
  <c r="H272" i="49"/>
  <c r="G272" i="49"/>
  <c r="G276" i="49" s="1"/>
  <c r="G282" i="49" s="1"/>
  <c r="G16" i="49" s="1"/>
  <c r="F272" i="49"/>
  <c r="F276" i="49" s="1"/>
  <c r="F282" i="49" s="1"/>
  <c r="E272" i="49"/>
  <c r="E276" i="49" s="1"/>
  <c r="I230" i="49"/>
  <c r="I251" i="49" s="1"/>
  <c r="H230" i="49"/>
  <c r="H251" i="49" s="1"/>
  <c r="G230" i="49"/>
  <c r="G251" i="49" s="1"/>
  <c r="F230" i="49"/>
  <c r="F251" i="49" s="1"/>
  <c r="E230" i="49"/>
  <c r="E237" i="49" s="1"/>
  <c r="I207" i="49"/>
  <c r="I250" i="49" s="1"/>
  <c r="H207" i="49"/>
  <c r="H214" i="49" s="1"/>
  <c r="H220" i="49" s="1"/>
  <c r="H15" i="49" s="1"/>
  <c r="G207" i="49"/>
  <c r="G250" i="49" s="1"/>
  <c r="F207" i="49"/>
  <c r="F214" i="49" s="1"/>
  <c r="F220" i="49" s="1"/>
  <c r="I161" i="49"/>
  <c r="I182" i="49" s="1"/>
  <c r="H161" i="49"/>
  <c r="H168" i="49" s="1"/>
  <c r="H174" i="49" s="1"/>
  <c r="G161" i="49"/>
  <c r="G182" i="49" s="1"/>
  <c r="F161" i="49"/>
  <c r="F182" i="49" s="1"/>
  <c r="E161" i="49"/>
  <c r="E168" i="49" s="1"/>
  <c r="E143" i="49"/>
  <c r="E142" i="49"/>
  <c r="E141" i="49"/>
  <c r="I138" i="49"/>
  <c r="I181" i="49" s="1"/>
  <c r="H138" i="49"/>
  <c r="H181" i="49" s="1"/>
  <c r="G138" i="49"/>
  <c r="G145" i="49" s="1"/>
  <c r="G151" i="49" s="1"/>
  <c r="G14" i="49" s="1"/>
  <c r="F138" i="49"/>
  <c r="F181" i="49" s="1"/>
  <c r="I93" i="49"/>
  <c r="I114" i="49" s="1"/>
  <c r="H93" i="49"/>
  <c r="H114" i="49" s="1"/>
  <c r="G93" i="49"/>
  <c r="G114" i="49" s="1"/>
  <c r="F93" i="49"/>
  <c r="F114" i="49" s="1"/>
  <c r="E93" i="49"/>
  <c r="E100" i="49" s="1"/>
  <c r="I69" i="49"/>
  <c r="H69" i="49"/>
  <c r="H76" i="49" s="1"/>
  <c r="H82" i="49" s="1"/>
  <c r="H12" i="49" s="1"/>
  <c r="G69" i="49"/>
  <c r="G113" i="49" s="1"/>
  <c r="F69" i="49"/>
  <c r="F113" i="49" s="1"/>
  <c r="B18" i="49"/>
  <c r="B23" i="49" s="1"/>
  <c r="E13" i="49"/>
  <c r="B13" i="49"/>
  <c r="B14" i="49" s="1"/>
  <c r="B15" i="49" s="1"/>
  <c r="B16" i="49" s="1"/>
  <c r="H274" i="49" l="1"/>
  <c r="H276" i="49" s="1"/>
  <c r="H282" i="49" s="1"/>
  <c r="H16" i="49" s="1"/>
  <c r="G237" i="49"/>
  <c r="G243" i="49" s="1"/>
  <c r="H237" i="49"/>
  <c r="H243" i="49" s="1"/>
  <c r="I168" i="49"/>
  <c r="I174" i="49" s="1"/>
  <c r="F237" i="49"/>
  <c r="F243" i="49" s="1"/>
  <c r="I183" i="49"/>
  <c r="G252" i="49"/>
  <c r="I214" i="49"/>
  <c r="I220" i="49" s="1"/>
  <c r="I15" i="49" s="1"/>
  <c r="H182" i="49"/>
  <c r="H183" i="49" s="1"/>
  <c r="H250" i="49"/>
  <c r="H252" i="49" s="1"/>
  <c r="F100" i="49"/>
  <c r="F106" i="49" s="1"/>
  <c r="I76" i="49"/>
  <c r="I82" i="49" s="1"/>
  <c r="I12" i="49" s="1"/>
  <c r="E138" i="49"/>
  <c r="E207" i="49"/>
  <c r="E214" i="49" s="1"/>
  <c r="I252" i="49"/>
  <c r="G214" i="49"/>
  <c r="G220" i="49" s="1"/>
  <c r="G15" i="49" s="1"/>
  <c r="H145" i="49"/>
  <c r="H151" i="49" s="1"/>
  <c r="H14" i="49" s="1"/>
  <c r="E140" i="49"/>
  <c r="I145" i="49"/>
  <c r="I151" i="49" s="1"/>
  <c r="I14" i="49" s="1"/>
  <c r="F76" i="49"/>
  <c r="F82" i="49" s="1"/>
  <c r="F12" i="49" s="1"/>
  <c r="G76" i="49"/>
  <c r="G82" i="49" s="1"/>
  <c r="G12" i="49" s="1"/>
  <c r="E69" i="49"/>
  <c r="H113" i="49"/>
  <c r="H115" i="49" s="1"/>
  <c r="I113" i="49"/>
  <c r="E298" i="49"/>
  <c r="F115" i="49"/>
  <c r="G115" i="49"/>
  <c r="E114" i="49"/>
  <c r="F183" i="49"/>
  <c r="E251" i="49"/>
  <c r="F16" i="49"/>
  <c r="F15" i="49"/>
  <c r="I282" i="49"/>
  <c r="I16" i="49" s="1"/>
  <c r="G100" i="49"/>
  <c r="G106" i="49" s="1"/>
  <c r="F145" i="49"/>
  <c r="F151" i="49" s="1"/>
  <c r="G181" i="49"/>
  <c r="G183" i="49" s="1"/>
  <c r="I237" i="49"/>
  <c r="I243" i="49" s="1"/>
  <c r="H100" i="49"/>
  <c r="H106" i="49" s="1"/>
  <c r="F250" i="49"/>
  <c r="I100" i="49"/>
  <c r="I106" i="49" s="1"/>
  <c r="F168" i="49"/>
  <c r="F174" i="49" s="1"/>
  <c r="G168" i="49"/>
  <c r="G174" i="49" s="1"/>
  <c r="E113" i="49" l="1"/>
  <c r="E243" i="49"/>
  <c r="H18" i="49"/>
  <c r="E15" i="49"/>
  <c r="L127" i="41" s="1"/>
  <c r="E182" i="49"/>
  <c r="E76" i="49"/>
  <c r="E106" i="49"/>
  <c r="L12" i="41" s="1"/>
  <c r="I18" i="49"/>
  <c r="E145" i="49"/>
  <c r="G18" i="49"/>
  <c r="E220" i="49"/>
  <c r="E181" i="49"/>
  <c r="I115" i="49"/>
  <c r="E82" i="49"/>
  <c r="E174" i="49"/>
  <c r="L78" i="41" s="1"/>
  <c r="E16" i="49"/>
  <c r="E282" i="49"/>
  <c r="F252" i="49"/>
  <c r="E250" i="49"/>
  <c r="E252" i="49" s="1"/>
  <c r="E115" i="49"/>
  <c r="F14" i="49"/>
  <c r="E14" i="49" s="1"/>
  <c r="L94" i="41" s="1"/>
  <c r="E151" i="49"/>
  <c r="E12" i="49"/>
  <c r="E183" i="49" l="1"/>
  <c r="F18" i="49"/>
  <c r="E18" i="49"/>
  <c r="N30" i="47" l="1"/>
  <c r="L30" i="47"/>
  <c r="J30" i="47"/>
  <c r="H30" i="47"/>
  <c r="F30" i="47"/>
  <c r="D30" i="47"/>
  <c r="B30" i="47"/>
  <c r="P28" i="47"/>
  <c r="P27" i="47"/>
  <c r="P26" i="47"/>
  <c r="P25" i="47"/>
  <c r="P24" i="47"/>
  <c r="P23" i="47"/>
  <c r="P22" i="47"/>
  <c r="P21" i="47"/>
  <c r="P20" i="47"/>
  <c r="P19" i="47"/>
  <c r="P18" i="47"/>
  <c r="P17" i="47"/>
  <c r="P16" i="47"/>
  <c r="P15" i="47"/>
  <c r="P14" i="47"/>
  <c r="P13" i="47"/>
  <c r="P12" i="47"/>
  <c r="P11" i="47"/>
  <c r="P10" i="47"/>
  <c r="P9" i="47"/>
  <c r="P8" i="47"/>
  <c r="P30" i="47" l="1"/>
  <c r="I23" i="9"/>
  <c r="E335" i="1" l="1"/>
  <c r="E307" i="1"/>
  <c r="E299" i="1"/>
  <c r="E258" i="1"/>
  <c r="E257" i="1"/>
  <c r="E245" i="1"/>
  <c r="E230" i="1"/>
  <c r="E232" i="1" s="1"/>
  <c r="E198" i="1"/>
  <c r="E197" i="1"/>
  <c r="E191" i="1"/>
  <c r="E174" i="1"/>
  <c r="E170" i="1"/>
  <c r="E169" i="1"/>
  <c r="E163" i="1"/>
  <c r="E160" i="1"/>
  <c r="E154" i="1"/>
  <c r="E150" i="1"/>
  <c r="E149" i="1"/>
  <c r="E133" i="1"/>
  <c r="E134" i="1" s="1"/>
  <c r="E121" i="1"/>
  <c r="E116" i="1"/>
  <c r="E74" i="1"/>
  <c r="E68" i="1"/>
  <c r="E62" i="1"/>
  <c r="E54" i="1"/>
  <c r="E38" i="1"/>
  <c r="E36" i="1"/>
  <c r="E34" i="1"/>
  <c r="E27" i="1"/>
  <c r="C361" i="1"/>
  <c r="D94" i="1" l="1"/>
  <c r="V117" i="46"/>
  <c r="T117" i="46"/>
  <c r="N117" i="46"/>
  <c r="L117" i="46"/>
  <c r="H117" i="46"/>
  <c r="F117" i="46"/>
  <c r="O116" i="46"/>
  <c r="M116" i="46"/>
  <c r="P116" i="46" s="1"/>
  <c r="I116" i="46"/>
  <c r="G116" i="46"/>
  <c r="O115" i="46"/>
  <c r="M115" i="46"/>
  <c r="I115" i="46"/>
  <c r="G115" i="46"/>
  <c r="O114" i="46"/>
  <c r="M114" i="46"/>
  <c r="I114" i="46"/>
  <c r="G114" i="46"/>
  <c r="O113" i="46"/>
  <c r="M113" i="46"/>
  <c r="I113" i="46"/>
  <c r="G113" i="46"/>
  <c r="O112" i="46"/>
  <c r="M112" i="46"/>
  <c r="I112" i="46"/>
  <c r="G112" i="46"/>
  <c r="O111" i="46"/>
  <c r="M111" i="46"/>
  <c r="I111" i="46"/>
  <c r="G111" i="46"/>
  <c r="O110" i="46"/>
  <c r="M110" i="46"/>
  <c r="P110" i="46" s="1"/>
  <c r="I110" i="46"/>
  <c r="G110" i="46"/>
  <c r="O109" i="46"/>
  <c r="M109" i="46"/>
  <c r="I109" i="46"/>
  <c r="G109" i="46"/>
  <c r="O108" i="46"/>
  <c r="M108" i="46"/>
  <c r="I108" i="46"/>
  <c r="G108" i="46"/>
  <c r="O107" i="46"/>
  <c r="M107" i="46"/>
  <c r="P107" i="46" s="1"/>
  <c r="I107" i="46"/>
  <c r="G107" i="46"/>
  <c r="O106" i="46"/>
  <c r="M106" i="46"/>
  <c r="I106" i="46"/>
  <c r="G106" i="46"/>
  <c r="O105" i="46"/>
  <c r="M105" i="46"/>
  <c r="I105" i="46"/>
  <c r="G105" i="46"/>
  <c r="O104" i="46"/>
  <c r="M104" i="46"/>
  <c r="P104" i="46" s="1"/>
  <c r="I104" i="46"/>
  <c r="G104" i="46"/>
  <c r="O103" i="46"/>
  <c r="M103" i="46"/>
  <c r="I103" i="46"/>
  <c r="G103" i="46"/>
  <c r="O102" i="46"/>
  <c r="M102" i="46"/>
  <c r="I102" i="46"/>
  <c r="G102" i="46"/>
  <c r="O101" i="46"/>
  <c r="M101" i="46"/>
  <c r="I101" i="46"/>
  <c r="G101" i="46"/>
  <c r="O100" i="46"/>
  <c r="M100" i="46"/>
  <c r="I100" i="46"/>
  <c r="G100" i="46"/>
  <c r="O99" i="46"/>
  <c r="M99" i="46"/>
  <c r="I99" i="46"/>
  <c r="G99" i="46"/>
  <c r="O98" i="46"/>
  <c r="M98" i="46"/>
  <c r="I98" i="46"/>
  <c r="G98" i="46"/>
  <c r="O97" i="46"/>
  <c r="M97" i="46"/>
  <c r="I97" i="46"/>
  <c r="G97" i="46"/>
  <c r="O96" i="46"/>
  <c r="M96" i="46"/>
  <c r="I96" i="46"/>
  <c r="G96" i="46"/>
  <c r="T93" i="46"/>
  <c r="N93" i="46"/>
  <c r="L93" i="46"/>
  <c r="H93" i="46"/>
  <c r="F93" i="46"/>
  <c r="O92" i="46"/>
  <c r="M92" i="46"/>
  <c r="P92" i="46" s="1"/>
  <c r="I92" i="46"/>
  <c r="G92" i="46"/>
  <c r="J92" i="46" s="1"/>
  <c r="O91" i="46"/>
  <c r="M91" i="46"/>
  <c r="I91" i="46"/>
  <c r="G91" i="46"/>
  <c r="J91" i="46" s="1"/>
  <c r="O90" i="46"/>
  <c r="M90" i="46"/>
  <c r="I90" i="46"/>
  <c r="G90" i="46"/>
  <c r="O89" i="46"/>
  <c r="M89" i="46"/>
  <c r="I89" i="46"/>
  <c r="G89" i="46"/>
  <c r="O88" i="46"/>
  <c r="M88" i="46"/>
  <c r="I88" i="46"/>
  <c r="G88" i="46"/>
  <c r="J88" i="46" s="1"/>
  <c r="O87" i="46"/>
  <c r="M87" i="46"/>
  <c r="I87" i="46"/>
  <c r="G87" i="46"/>
  <c r="O86" i="46"/>
  <c r="M86" i="46"/>
  <c r="P86" i="46" s="1"/>
  <c r="I86" i="46"/>
  <c r="G86" i="46"/>
  <c r="J86" i="46" s="1"/>
  <c r="O85" i="46"/>
  <c r="M85" i="46"/>
  <c r="I85" i="46"/>
  <c r="G85" i="46"/>
  <c r="O84" i="46"/>
  <c r="M84" i="46"/>
  <c r="I84" i="46"/>
  <c r="G84" i="46"/>
  <c r="O83" i="46"/>
  <c r="M83" i="46"/>
  <c r="I83" i="46"/>
  <c r="G83" i="46"/>
  <c r="O82" i="46"/>
  <c r="M82" i="46"/>
  <c r="I82" i="46"/>
  <c r="G82" i="46"/>
  <c r="O81" i="46"/>
  <c r="M81" i="46"/>
  <c r="I81" i="46"/>
  <c r="G81" i="46"/>
  <c r="O80" i="46"/>
  <c r="M80" i="46"/>
  <c r="I80" i="46"/>
  <c r="G80" i="46"/>
  <c r="J80" i="46" s="1"/>
  <c r="O79" i="46"/>
  <c r="M79" i="46"/>
  <c r="I79" i="46"/>
  <c r="G79" i="46"/>
  <c r="O78" i="46"/>
  <c r="M78" i="46"/>
  <c r="I78" i="46"/>
  <c r="G78" i="46"/>
  <c r="O77" i="46"/>
  <c r="M77" i="46"/>
  <c r="I77" i="46"/>
  <c r="G77" i="46"/>
  <c r="J77" i="46" s="1"/>
  <c r="V73" i="46"/>
  <c r="T73" i="46"/>
  <c r="N73" i="46"/>
  <c r="L73" i="46"/>
  <c r="H73" i="46"/>
  <c r="F73" i="46"/>
  <c r="O72" i="46"/>
  <c r="M72" i="46"/>
  <c r="I72" i="46"/>
  <c r="G72" i="46"/>
  <c r="O71" i="46"/>
  <c r="M71" i="46"/>
  <c r="P71" i="46" s="1"/>
  <c r="I71" i="46"/>
  <c r="G71" i="46"/>
  <c r="O70" i="46"/>
  <c r="M70" i="46"/>
  <c r="I70" i="46"/>
  <c r="G70" i="46"/>
  <c r="O69" i="46"/>
  <c r="M69" i="46"/>
  <c r="I69" i="46"/>
  <c r="G69" i="46"/>
  <c r="O68" i="46"/>
  <c r="M68" i="46"/>
  <c r="I68" i="46"/>
  <c r="G68" i="46"/>
  <c r="O66" i="46"/>
  <c r="M66" i="46"/>
  <c r="I66" i="46"/>
  <c r="G66" i="46"/>
  <c r="O65" i="46"/>
  <c r="M65" i="46"/>
  <c r="I65" i="46"/>
  <c r="G65" i="46"/>
  <c r="O64" i="46"/>
  <c r="M64" i="46"/>
  <c r="I64" i="46"/>
  <c r="G64" i="46"/>
  <c r="O63" i="46"/>
  <c r="M63" i="46"/>
  <c r="I63" i="46"/>
  <c r="G63" i="46"/>
  <c r="J63" i="46" s="1"/>
  <c r="O62" i="46"/>
  <c r="M62" i="46"/>
  <c r="I62" i="46"/>
  <c r="G62" i="46"/>
  <c r="J62" i="46" s="1"/>
  <c r="O61" i="46"/>
  <c r="M61" i="46"/>
  <c r="I61" i="46"/>
  <c r="G61" i="46"/>
  <c r="O60" i="46"/>
  <c r="M60" i="46"/>
  <c r="P60" i="46" s="1"/>
  <c r="I60" i="46"/>
  <c r="G60" i="46"/>
  <c r="J60" i="46" s="1"/>
  <c r="R60" i="46" s="1"/>
  <c r="X60" i="46" s="1"/>
  <c r="AF60" i="46" s="1"/>
  <c r="O59" i="46"/>
  <c r="M59" i="46"/>
  <c r="I59" i="46"/>
  <c r="G59" i="46"/>
  <c r="O58" i="46"/>
  <c r="M58" i="46"/>
  <c r="I58" i="46"/>
  <c r="G58" i="46"/>
  <c r="O57" i="46"/>
  <c r="M57" i="46"/>
  <c r="P57" i="46" s="1"/>
  <c r="I57" i="46"/>
  <c r="G57" i="46"/>
  <c r="O56" i="46"/>
  <c r="M56" i="46"/>
  <c r="I56" i="46"/>
  <c r="G56" i="46"/>
  <c r="J56" i="46" s="1"/>
  <c r="O55" i="46"/>
  <c r="M55" i="46"/>
  <c r="I55" i="46"/>
  <c r="G55" i="46"/>
  <c r="O54" i="46"/>
  <c r="M54" i="46"/>
  <c r="I54" i="46"/>
  <c r="G54" i="46"/>
  <c r="O53" i="46"/>
  <c r="M53" i="46"/>
  <c r="I53" i="46"/>
  <c r="G53" i="46"/>
  <c r="O52" i="46"/>
  <c r="M52" i="46"/>
  <c r="I52" i="46"/>
  <c r="G52" i="46"/>
  <c r="O51" i="46"/>
  <c r="M51" i="46"/>
  <c r="I51" i="46"/>
  <c r="G51" i="46"/>
  <c r="J51" i="46" s="1"/>
  <c r="O50" i="46"/>
  <c r="M50" i="46"/>
  <c r="I50" i="46"/>
  <c r="G50" i="46"/>
  <c r="J50" i="46" s="1"/>
  <c r="O49" i="46"/>
  <c r="M49" i="46"/>
  <c r="I49" i="46"/>
  <c r="G49" i="46"/>
  <c r="O48" i="46"/>
  <c r="M48" i="46"/>
  <c r="I48" i="46"/>
  <c r="G48" i="46"/>
  <c r="O47" i="46"/>
  <c r="M47" i="46"/>
  <c r="I47" i="46"/>
  <c r="G47" i="46"/>
  <c r="O46" i="46"/>
  <c r="M46" i="46"/>
  <c r="I46" i="46"/>
  <c r="G46" i="46"/>
  <c r="O45" i="46"/>
  <c r="M45" i="46"/>
  <c r="I45" i="46"/>
  <c r="G45" i="46"/>
  <c r="J45" i="46" s="1"/>
  <c r="O44" i="46"/>
  <c r="M44" i="46"/>
  <c r="I44" i="46"/>
  <c r="G44" i="46"/>
  <c r="O43" i="46"/>
  <c r="M43" i="46"/>
  <c r="I43" i="46"/>
  <c r="G43" i="46"/>
  <c r="O42" i="46"/>
  <c r="M42" i="46"/>
  <c r="I42" i="46"/>
  <c r="G42" i="46"/>
  <c r="J42" i="46" s="1"/>
  <c r="O41" i="46"/>
  <c r="M41" i="46"/>
  <c r="I41" i="46"/>
  <c r="G41" i="46"/>
  <c r="J41" i="46" s="1"/>
  <c r="O40" i="46"/>
  <c r="M40" i="46"/>
  <c r="I40" i="46"/>
  <c r="G40" i="46"/>
  <c r="O39" i="46"/>
  <c r="M39" i="46"/>
  <c r="P39" i="46" s="1"/>
  <c r="I39" i="46"/>
  <c r="G39" i="46"/>
  <c r="J39" i="46" s="1"/>
  <c r="R39" i="46" s="1"/>
  <c r="X39" i="46" s="1"/>
  <c r="AF39" i="46" s="1"/>
  <c r="O38" i="46"/>
  <c r="M38" i="46"/>
  <c r="I38" i="46"/>
  <c r="G38" i="46"/>
  <c r="O37" i="46"/>
  <c r="M37" i="46"/>
  <c r="I37" i="46"/>
  <c r="G37" i="46"/>
  <c r="O36" i="46"/>
  <c r="M36" i="46"/>
  <c r="P36" i="46" s="1"/>
  <c r="I36" i="46"/>
  <c r="G36" i="46"/>
  <c r="O35" i="46"/>
  <c r="M35" i="46"/>
  <c r="I35" i="46"/>
  <c r="G35" i="46"/>
  <c r="O34" i="46"/>
  <c r="M34" i="46"/>
  <c r="I34" i="46"/>
  <c r="G34" i="46"/>
  <c r="O33" i="46"/>
  <c r="M33" i="46"/>
  <c r="I33" i="46"/>
  <c r="G33" i="46"/>
  <c r="O32" i="46"/>
  <c r="M32" i="46"/>
  <c r="I32" i="46"/>
  <c r="G32" i="46"/>
  <c r="O31" i="46"/>
  <c r="M31" i="46"/>
  <c r="I31" i="46"/>
  <c r="G31" i="46"/>
  <c r="O30" i="46"/>
  <c r="M30" i="46"/>
  <c r="I30" i="46"/>
  <c r="G30" i="46"/>
  <c r="O29" i="46"/>
  <c r="M29" i="46"/>
  <c r="I29" i="46"/>
  <c r="G29" i="46"/>
  <c r="O28" i="46"/>
  <c r="M28" i="46"/>
  <c r="I28" i="46"/>
  <c r="G28" i="46"/>
  <c r="O27" i="46"/>
  <c r="M27" i="46"/>
  <c r="P27" i="46" s="1"/>
  <c r="I27" i="46"/>
  <c r="G27" i="46"/>
  <c r="O26" i="46"/>
  <c r="M26" i="46"/>
  <c r="I26" i="46"/>
  <c r="G26" i="46"/>
  <c r="J26" i="46" s="1"/>
  <c r="O25" i="46"/>
  <c r="M25" i="46"/>
  <c r="I25" i="46"/>
  <c r="G25" i="46"/>
  <c r="O24" i="46"/>
  <c r="M24" i="46"/>
  <c r="P24" i="46" s="1"/>
  <c r="I24" i="46"/>
  <c r="G24" i="46"/>
  <c r="O23" i="46"/>
  <c r="M23" i="46"/>
  <c r="I23" i="46"/>
  <c r="G23" i="46"/>
  <c r="J23" i="46" s="1"/>
  <c r="O22" i="46"/>
  <c r="M22" i="46"/>
  <c r="I22" i="46"/>
  <c r="G22" i="46"/>
  <c r="O21" i="46"/>
  <c r="M21" i="46"/>
  <c r="P21" i="46" s="1"/>
  <c r="I21" i="46"/>
  <c r="G21" i="46"/>
  <c r="J21" i="46" s="1"/>
  <c r="O20" i="46"/>
  <c r="M20" i="46"/>
  <c r="I20" i="46"/>
  <c r="G20" i="46"/>
  <c r="O19" i="46"/>
  <c r="M19" i="46"/>
  <c r="I19" i="46"/>
  <c r="G19" i="46"/>
  <c r="O18" i="46"/>
  <c r="M18" i="46"/>
  <c r="I18" i="46"/>
  <c r="G18" i="46"/>
  <c r="O17" i="46"/>
  <c r="M17" i="46"/>
  <c r="I17" i="46"/>
  <c r="G17" i="46"/>
  <c r="J17" i="46" s="1"/>
  <c r="O16" i="46"/>
  <c r="M16" i="46"/>
  <c r="I16" i="46"/>
  <c r="G16" i="46"/>
  <c r="O15" i="46"/>
  <c r="M15" i="46"/>
  <c r="I15" i="46"/>
  <c r="G15" i="46"/>
  <c r="O14" i="46"/>
  <c r="M14" i="46"/>
  <c r="I14" i="46"/>
  <c r="G14" i="46"/>
  <c r="J14" i="46" s="1"/>
  <c r="O13" i="46"/>
  <c r="M13" i="46"/>
  <c r="I13" i="46"/>
  <c r="G13" i="46"/>
  <c r="O12" i="46"/>
  <c r="M12" i="46"/>
  <c r="I12" i="46"/>
  <c r="G12" i="46"/>
  <c r="S419" i="45"/>
  <c r="Q419" i="45"/>
  <c r="O419" i="45"/>
  <c r="M419" i="45"/>
  <c r="Q374" i="45"/>
  <c r="O374" i="45"/>
  <c r="M374" i="45"/>
  <c r="Q373" i="45"/>
  <c r="O373" i="45"/>
  <c r="M373" i="45"/>
  <c r="Q372" i="45"/>
  <c r="O372" i="45"/>
  <c r="M372" i="45"/>
  <c r="Q371" i="45"/>
  <c r="O371" i="45"/>
  <c r="L127" i="44" s="1"/>
  <c r="M371" i="45"/>
  <c r="Q365" i="45"/>
  <c r="O365" i="45"/>
  <c r="M365" i="45"/>
  <c r="Q363" i="45"/>
  <c r="O363" i="45"/>
  <c r="M363" i="45"/>
  <c r="Q362" i="45"/>
  <c r="O362" i="45"/>
  <c r="M362" i="45"/>
  <c r="O356" i="45"/>
  <c r="M356" i="45"/>
  <c r="O355" i="45"/>
  <c r="M355" i="45"/>
  <c r="O354" i="45"/>
  <c r="M354" i="45"/>
  <c r="O353" i="45"/>
  <c r="Q340" i="45"/>
  <c r="O340" i="45"/>
  <c r="M340" i="45"/>
  <c r="S338" i="45"/>
  <c r="S337" i="45"/>
  <c r="S336" i="45"/>
  <c r="S335" i="45"/>
  <c r="O331" i="45"/>
  <c r="S329" i="45"/>
  <c r="M328" i="45"/>
  <c r="Q331" i="45" s="1"/>
  <c r="S327" i="45"/>
  <c r="S326" i="45"/>
  <c r="O322" i="45"/>
  <c r="M322" i="45"/>
  <c r="Q320" i="45"/>
  <c r="S320" i="45" s="1"/>
  <c r="Q319" i="45"/>
  <c r="S319" i="45" s="1"/>
  <c r="Q318" i="45"/>
  <c r="S318" i="45" s="1"/>
  <c r="Q317" i="45"/>
  <c r="Q304" i="45"/>
  <c r="O304" i="45"/>
  <c r="M304" i="45"/>
  <c r="S302" i="45"/>
  <c r="S301" i="45"/>
  <c r="S300" i="45"/>
  <c r="S299" i="45"/>
  <c r="O295" i="45"/>
  <c r="S293" i="45"/>
  <c r="M292" i="45"/>
  <c r="S291" i="45"/>
  <c r="S290" i="45"/>
  <c r="O286" i="45"/>
  <c r="Q284" i="45"/>
  <c r="S284" i="45" s="1"/>
  <c r="Q283" i="45"/>
  <c r="S283" i="45" s="1"/>
  <c r="Q282" i="45"/>
  <c r="S282" i="45" s="1"/>
  <c r="M281" i="45"/>
  <c r="M286" i="45" s="1"/>
  <c r="Q268" i="45"/>
  <c r="O268" i="45"/>
  <c r="M268" i="45"/>
  <c r="S266" i="45"/>
  <c r="S265" i="45"/>
  <c r="S264" i="45"/>
  <c r="S263" i="45"/>
  <c r="O259" i="45"/>
  <c r="S257" i="45"/>
  <c r="M256" i="45"/>
  <c r="M259" i="45" s="1"/>
  <c r="S255" i="45"/>
  <c r="S254" i="45"/>
  <c r="O250" i="45"/>
  <c r="Q248" i="45"/>
  <c r="S248" i="45" s="1"/>
  <c r="Q247" i="45"/>
  <c r="S247" i="45" s="1"/>
  <c r="Q246" i="45"/>
  <c r="S246" i="45" s="1"/>
  <c r="M245" i="45"/>
  <c r="Q232" i="45"/>
  <c r="O232" i="45"/>
  <c r="M232" i="45"/>
  <c r="S230" i="45"/>
  <c r="S229" i="45"/>
  <c r="S228" i="45"/>
  <c r="S227" i="45"/>
  <c r="Q223" i="45"/>
  <c r="O223" i="45"/>
  <c r="M223" i="45"/>
  <c r="S221" i="45"/>
  <c r="S219" i="45"/>
  <c r="S218" i="45"/>
  <c r="O214" i="45"/>
  <c r="M214" i="45"/>
  <c r="Q212" i="45"/>
  <c r="S212" i="45" s="1"/>
  <c r="Q211" i="45"/>
  <c r="S211" i="45" s="1"/>
  <c r="Q210" i="45"/>
  <c r="S210" i="45" s="1"/>
  <c r="Q209" i="45"/>
  <c r="Q196" i="45"/>
  <c r="O196" i="45"/>
  <c r="M196" i="45"/>
  <c r="S194" i="45"/>
  <c r="S193" i="45"/>
  <c r="S192" i="45"/>
  <c r="S191" i="45"/>
  <c r="O187" i="45"/>
  <c r="S185" i="45"/>
  <c r="M184" i="45"/>
  <c r="S183" i="45"/>
  <c r="S182" i="45"/>
  <c r="O178" i="45"/>
  <c r="Q176" i="45"/>
  <c r="S176" i="45" s="1"/>
  <c r="Q175" i="45"/>
  <c r="S175" i="45" s="1"/>
  <c r="Q174" i="45"/>
  <c r="S174" i="45" s="1"/>
  <c r="M173" i="45"/>
  <c r="M178" i="45" s="1"/>
  <c r="Q160" i="45"/>
  <c r="O160" i="45"/>
  <c r="M160" i="45"/>
  <c r="S158" i="45"/>
  <c r="S157" i="45"/>
  <c r="S156" i="45"/>
  <c r="S155" i="45"/>
  <c r="O151" i="45"/>
  <c r="M151" i="45"/>
  <c r="S149" i="45"/>
  <c r="S147" i="45"/>
  <c r="S146" i="45"/>
  <c r="O142" i="45"/>
  <c r="M142" i="45"/>
  <c r="Q140" i="45"/>
  <c r="S140" i="45" s="1"/>
  <c r="Q139" i="45"/>
  <c r="S139" i="45" s="1"/>
  <c r="Q138" i="45"/>
  <c r="S138" i="45" s="1"/>
  <c r="O106" i="45"/>
  <c r="O105" i="45"/>
  <c r="O104" i="45"/>
  <c r="O103" i="45"/>
  <c r="Q91" i="45"/>
  <c r="O91" i="45"/>
  <c r="L80" i="44" s="1"/>
  <c r="Q90" i="45"/>
  <c r="S89" i="45"/>
  <c r="Q89" i="45"/>
  <c r="O89" i="45"/>
  <c r="Q88" i="45"/>
  <c r="O88" i="45"/>
  <c r="O82" i="45"/>
  <c r="O81" i="45"/>
  <c r="O80" i="45"/>
  <c r="O79" i="45"/>
  <c r="O73" i="45"/>
  <c r="O72" i="45"/>
  <c r="O71" i="45"/>
  <c r="O70" i="45"/>
  <c r="Q57" i="45"/>
  <c r="Q59" i="45" s="1"/>
  <c r="O57" i="45"/>
  <c r="O59" i="45" s="1"/>
  <c r="M57" i="45"/>
  <c r="M59" i="45" s="1"/>
  <c r="Q39" i="45"/>
  <c r="O39" i="45"/>
  <c r="M37" i="45"/>
  <c r="M91" i="45" s="1"/>
  <c r="M35" i="45"/>
  <c r="M89" i="45" s="1"/>
  <c r="O30" i="45"/>
  <c r="M28" i="45"/>
  <c r="Q28" i="45" s="1"/>
  <c r="S28" i="45" s="1"/>
  <c r="M26" i="45"/>
  <c r="Q26" i="45" s="1"/>
  <c r="S26" i="45" s="1"/>
  <c r="M25" i="45"/>
  <c r="O21" i="45"/>
  <c r="Q18" i="45"/>
  <c r="Q17" i="45"/>
  <c r="C16" i="45"/>
  <c r="C17" i="45" s="1"/>
  <c r="C18" i="45" s="1"/>
  <c r="C19" i="45" s="1"/>
  <c r="C21" i="45" s="1"/>
  <c r="C23" i="45" s="1"/>
  <c r="C25" i="45" s="1"/>
  <c r="C26" i="45" s="1"/>
  <c r="C27" i="45" s="1"/>
  <c r="C28" i="45" s="1"/>
  <c r="C30" i="45" s="1"/>
  <c r="C32" i="45" s="1"/>
  <c r="C34" i="45" s="1"/>
  <c r="C35" i="45" s="1"/>
  <c r="C36" i="45" s="1"/>
  <c r="C37" i="45" s="1"/>
  <c r="C39" i="45" s="1"/>
  <c r="C41" i="45" s="1"/>
  <c r="C50" i="45" s="1"/>
  <c r="C52" i="45" s="1"/>
  <c r="C53" i="45" s="1"/>
  <c r="C54" i="45" s="1"/>
  <c r="C55" i="45" s="1"/>
  <c r="C57" i="45" s="1"/>
  <c r="C59" i="45" s="1"/>
  <c r="C68" i="45" s="1"/>
  <c r="C70" i="45" s="1"/>
  <c r="C71" i="45" s="1"/>
  <c r="C72" i="45" s="1"/>
  <c r="C73" i="45" s="1"/>
  <c r="C75" i="45" s="1"/>
  <c r="C77" i="45" s="1"/>
  <c r="C79" i="45" s="1"/>
  <c r="C80" i="45" s="1"/>
  <c r="C81" i="45" s="1"/>
  <c r="C82" i="45" s="1"/>
  <c r="C84" i="45" s="1"/>
  <c r="C86" i="45" s="1"/>
  <c r="C88" i="45" s="1"/>
  <c r="C89" i="45" s="1"/>
  <c r="C90" i="45" s="1"/>
  <c r="C91" i="45" s="1"/>
  <c r="C93" i="45" s="1"/>
  <c r="C95" i="45" s="1"/>
  <c r="C103" i="45" s="1"/>
  <c r="C104" i="45" s="1"/>
  <c r="C105" i="45" s="1"/>
  <c r="C106" i="45" s="1"/>
  <c r="C108" i="45" s="1"/>
  <c r="C110" i="45" s="1"/>
  <c r="C112" i="45" s="1"/>
  <c r="C121" i="45" s="1"/>
  <c r="C122" i="45" s="1"/>
  <c r="C124" i="45" s="1"/>
  <c r="C135" i="45" s="1"/>
  <c r="C137" i="45" s="1"/>
  <c r="C138" i="45" s="1"/>
  <c r="C139" i="45" s="1"/>
  <c r="C140" i="45" s="1"/>
  <c r="C142" i="45" s="1"/>
  <c r="C144" i="45" s="1"/>
  <c r="C146" i="45" s="1"/>
  <c r="C147" i="45" s="1"/>
  <c r="C148" i="45" s="1"/>
  <c r="C149" i="45" s="1"/>
  <c r="C151" i="45" s="1"/>
  <c r="C153" i="45" s="1"/>
  <c r="C155" i="45" s="1"/>
  <c r="C156" i="45" s="1"/>
  <c r="C157" i="45" s="1"/>
  <c r="C158" i="45" s="1"/>
  <c r="C160" i="45" s="1"/>
  <c r="C162" i="45" s="1"/>
  <c r="C171" i="45" s="1"/>
  <c r="C173" i="45" s="1"/>
  <c r="C174" i="45" s="1"/>
  <c r="C175" i="45" s="1"/>
  <c r="C176" i="45" s="1"/>
  <c r="C178" i="45" s="1"/>
  <c r="C180" i="45" s="1"/>
  <c r="C182" i="45" s="1"/>
  <c r="C183" i="45" s="1"/>
  <c r="C184" i="45" s="1"/>
  <c r="C185" i="45" s="1"/>
  <c r="C187" i="45" s="1"/>
  <c r="C189" i="45" s="1"/>
  <c r="C191" i="45" s="1"/>
  <c r="C192" i="45" s="1"/>
  <c r="C193" i="45" s="1"/>
  <c r="C194" i="45" s="1"/>
  <c r="C196" i="45" s="1"/>
  <c r="C198" i="45" s="1"/>
  <c r="C207" i="45" s="1"/>
  <c r="C209" i="45" s="1"/>
  <c r="C210" i="45" s="1"/>
  <c r="C211" i="45" s="1"/>
  <c r="C212" i="45" s="1"/>
  <c r="C214" i="45" s="1"/>
  <c r="C216" i="45" s="1"/>
  <c r="C218" i="45" s="1"/>
  <c r="C219" i="45" s="1"/>
  <c r="C220" i="45" s="1"/>
  <c r="C221" i="45" s="1"/>
  <c r="C223" i="45" s="1"/>
  <c r="C225" i="45" s="1"/>
  <c r="C227" i="45" s="1"/>
  <c r="C228" i="45" s="1"/>
  <c r="C229" i="45" s="1"/>
  <c r="C230" i="45" s="1"/>
  <c r="C232" i="45" s="1"/>
  <c r="C234" i="45" s="1"/>
  <c r="C243" i="45" s="1"/>
  <c r="C245" i="45" s="1"/>
  <c r="C246" i="45" s="1"/>
  <c r="C247" i="45" s="1"/>
  <c r="C248" i="45" s="1"/>
  <c r="C250" i="45" s="1"/>
  <c r="C252" i="45" s="1"/>
  <c r="C254" i="45" s="1"/>
  <c r="C255" i="45" s="1"/>
  <c r="C256" i="45" s="1"/>
  <c r="C257" i="45" s="1"/>
  <c r="C259" i="45" s="1"/>
  <c r="C261" i="45" s="1"/>
  <c r="C263" i="45" s="1"/>
  <c r="C264" i="45" s="1"/>
  <c r="C265" i="45" s="1"/>
  <c r="C266" i="45" s="1"/>
  <c r="C268" i="45" s="1"/>
  <c r="C270" i="45" s="1"/>
  <c r="C279" i="45" s="1"/>
  <c r="C281" i="45" s="1"/>
  <c r="C282" i="45" s="1"/>
  <c r="C283" i="45" s="1"/>
  <c r="C284" i="45" s="1"/>
  <c r="C286" i="45" s="1"/>
  <c r="C288" i="45" s="1"/>
  <c r="C290" i="45" s="1"/>
  <c r="C291" i="45" s="1"/>
  <c r="C292" i="45" s="1"/>
  <c r="C293" i="45" s="1"/>
  <c r="C295" i="45" s="1"/>
  <c r="C297" i="45" s="1"/>
  <c r="C299" i="45" s="1"/>
  <c r="C300" i="45" s="1"/>
  <c r="C301" i="45" s="1"/>
  <c r="C302" i="45" s="1"/>
  <c r="C304" i="45" s="1"/>
  <c r="C306" i="45" s="1"/>
  <c r="C315" i="45" s="1"/>
  <c r="C317" i="45" s="1"/>
  <c r="C318" i="45" s="1"/>
  <c r="C319" i="45" s="1"/>
  <c r="C320" i="45" s="1"/>
  <c r="C322" i="45" s="1"/>
  <c r="C324" i="45" s="1"/>
  <c r="C326" i="45" s="1"/>
  <c r="C327" i="45" s="1"/>
  <c r="C328" i="45" s="1"/>
  <c r="C329" i="45" s="1"/>
  <c r="C331" i="45" s="1"/>
  <c r="C333" i="45" s="1"/>
  <c r="C335" i="45" s="1"/>
  <c r="C336" i="45" s="1"/>
  <c r="C337" i="45" s="1"/>
  <c r="C338" i="45" s="1"/>
  <c r="C340" i="45" s="1"/>
  <c r="C342" i="45" s="1"/>
  <c r="C351" i="45" s="1"/>
  <c r="C353" i="45" s="1"/>
  <c r="C354" i="45" s="1"/>
  <c r="C355" i="45" s="1"/>
  <c r="C356" i="45" s="1"/>
  <c r="C358" i="45" s="1"/>
  <c r="C360" i="45" s="1"/>
  <c r="C362" i="45" s="1"/>
  <c r="C363" i="45" s="1"/>
  <c r="C364" i="45" s="1"/>
  <c r="C365" i="45" s="1"/>
  <c r="C367" i="45" s="1"/>
  <c r="C369" i="45" s="1"/>
  <c r="C371" i="45" s="1"/>
  <c r="C372" i="45" s="1"/>
  <c r="C373" i="45" s="1"/>
  <c r="C374" i="45" s="1"/>
  <c r="C376" i="45" s="1"/>
  <c r="C378" i="45" s="1"/>
  <c r="C387" i="45" s="1"/>
  <c r="C388" i="45" s="1"/>
  <c r="C389" i="45" s="1"/>
  <c r="C390" i="45" s="1"/>
  <c r="C392" i="45" s="1"/>
  <c r="C394" i="45" s="1"/>
  <c r="C396" i="45" s="1"/>
  <c r="C405" i="45" s="1"/>
  <c r="C406" i="45" s="1"/>
  <c r="C408" i="45" s="1"/>
  <c r="C419" i="45" s="1"/>
  <c r="C420" i="45" s="1"/>
  <c r="C422" i="45" s="1"/>
  <c r="O205" i="44"/>
  <c r="P205" i="44" s="1"/>
  <c r="R215" i="44"/>
  <c r="R211" i="44"/>
  <c r="N207" i="44"/>
  <c r="J207" i="44"/>
  <c r="E207" i="44"/>
  <c r="Q206" i="44"/>
  <c r="O206" i="44"/>
  <c r="Q205" i="44"/>
  <c r="F205" i="44"/>
  <c r="F204" i="44" s="1"/>
  <c r="Q204" i="44"/>
  <c r="O204" i="44"/>
  <c r="Q203" i="44"/>
  <c r="Q202" i="44"/>
  <c r="Q201" i="44"/>
  <c r="Q200" i="44"/>
  <c r="Q199" i="44"/>
  <c r="P199" i="44"/>
  <c r="O199" i="44"/>
  <c r="H199" i="44"/>
  <c r="K199" i="44" s="1"/>
  <c r="Q198" i="44"/>
  <c r="H198" i="44"/>
  <c r="K198" i="44" s="1"/>
  <c r="Q197" i="44"/>
  <c r="O197" i="44"/>
  <c r="P197" i="44" s="1"/>
  <c r="H197" i="44"/>
  <c r="K197" i="44" s="1"/>
  <c r="Q196" i="44"/>
  <c r="H196" i="44"/>
  <c r="K196" i="44" s="1"/>
  <c r="G196" i="44"/>
  <c r="G197" i="44" s="1"/>
  <c r="G198" i="44" s="1"/>
  <c r="G199" i="44" s="1"/>
  <c r="G200" i="44" s="1"/>
  <c r="G201" i="44" s="1"/>
  <c r="G202" i="44" s="1"/>
  <c r="G203" i="44" s="1"/>
  <c r="G204" i="44" s="1"/>
  <c r="G205" i="44" s="1"/>
  <c r="Q195" i="44"/>
  <c r="H195" i="44"/>
  <c r="K195" i="44" s="1"/>
  <c r="L195" i="44" s="1"/>
  <c r="N174" i="44"/>
  <c r="J174" i="44"/>
  <c r="E174" i="44"/>
  <c r="Q173" i="44"/>
  <c r="Q172" i="44"/>
  <c r="O172" i="44"/>
  <c r="P172" i="44" s="1"/>
  <c r="F172" i="44"/>
  <c r="Q171" i="44"/>
  <c r="O171" i="44"/>
  <c r="P171" i="44" s="1"/>
  <c r="Q170" i="44"/>
  <c r="O170" i="44"/>
  <c r="P170" i="44" s="1"/>
  <c r="Q169" i="44"/>
  <c r="O169" i="44"/>
  <c r="P169" i="44" s="1"/>
  <c r="Q168" i="44"/>
  <c r="O168" i="44"/>
  <c r="P168" i="44" s="1"/>
  <c r="Q167" i="44"/>
  <c r="O167" i="44"/>
  <c r="P167" i="44" s="1"/>
  <c r="Q166" i="44"/>
  <c r="O166" i="44"/>
  <c r="P166" i="44" s="1"/>
  <c r="Q165" i="44"/>
  <c r="O165" i="44"/>
  <c r="P165" i="44" s="1"/>
  <c r="Q164" i="44"/>
  <c r="P164" i="44"/>
  <c r="O164" i="44"/>
  <c r="Q163" i="44"/>
  <c r="O163" i="44"/>
  <c r="P163" i="44" s="1"/>
  <c r="G163" i="44"/>
  <c r="G164" i="44" s="1"/>
  <c r="G165" i="44" s="1"/>
  <c r="G166" i="44" s="1"/>
  <c r="G167" i="44" s="1"/>
  <c r="G168" i="44" s="1"/>
  <c r="G169" i="44" s="1"/>
  <c r="G170" i="44" s="1"/>
  <c r="G171" i="44" s="1"/>
  <c r="G172" i="44" s="1"/>
  <c r="G173" i="44" s="1"/>
  <c r="H173" i="44" s="1"/>
  <c r="K173" i="44" s="1"/>
  <c r="Q162" i="44"/>
  <c r="O162" i="44"/>
  <c r="H162" i="44"/>
  <c r="K162" i="44" s="1"/>
  <c r="N141" i="44"/>
  <c r="J141" i="44"/>
  <c r="E141" i="44"/>
  <c r="Q140" i="44"/>
  <c r="O140" i="44"/>
  <c r="P140" i="44" s="1"/>
  <c r="Q139" i="44"/>
  <c r="O139" i="44"/>
  <c r="P139" i="44" s="1"/>
  <c r="F139" i="44"/>
  <c r="Q138" i="44"/>
  <c r="O138" i="44"/>
  <c r="P138" i="44" s="1"/>
  <c r="Q137" i="44"/>
  <c r="O137" i="44"/>
  <c r="P137" i="44" s="1"/>
  <c r="Q136" i="44"/>
  <c r="O136" i="44"/>
  <c r="P136" i="44" s="1"/>
  <c r="Q135" i="44"/>
  <c r="O135" i="44"/>
  <c r="P135" i="44" s="1"/>
  <c r="Q134" i="44"/>
  <c r="O134" i="44"/>
  <c r="P134" i="44" s="1"/>
  <c r="Q133" i="44"/>
  <c r="O133" i="44"/>
  <c r="P133" i="44" s="1"/>
  <c r="H133" i="44"/>
  <c r="K133" i="44" s="1"/>
  <c r="Q132" i="44"/>
  <c r="O132" i="44"/>
  <c r="P132" i="44" s="1"/>
  <c r="H132" i="44"/>
  <c r="K132" i="44" s="1"/>
  <c r="Q131" i="44"/>
  <c r="O131" i="44"/>
  <c r="H131" i="44"/>
  <c r="K131" i="44" s="1"/>
  <c r="Q130" i="44"/>
  <c r="P130" i="44"/>
  <c r="O130" i="44"/>
  <c r="H130" i="44"/>
  <c r="K130" i="44" s="1"/>
  <c r="G130" i="44"/>
  <c r="G131" i="44" s="1"/>
  <c r="G132" i="44" s="1"/>
  <c r="G133" i="44" s="1"/>
  <c r="G134" i="44" s="1"/>
  <c r="G135" i="44" s="1"/>
  <c r="G136" i="44" s="1"/>
  <c r="G137" i="44" s="1"/>
  <c r="G138" i="44" s="1"/>
  <c r="G139" i="44" s="1"/>
  <c r="G140" i="44" s="1"/>
  <c r="H140" i="44" s="1"/>
  <c r="K140" i="44" s="1"/>
  <c r="Q129" i="44"/>
  <c r="O129" i="44"/>
  <c r="P129" i="44" s="1"/>
  <c r="H129" i="44"/>
  <c r="K129" i="44" s="1"/>
  <c r="R102" i="44"/>
  <c r="N94" i="44"/>
  <c r="J94" i="44"/>
  <c r="E94" i="44"/>
  <c r="Q93" i="44"/>
  <c r="O93" i="44"/>
  <c r="P93" i="44" s="1"/>
  <c r="Q92" i="44"/>
  <c r="O92" i="44"/>
  <c r="P92" i="44" s="1"/>
  <c r="Q91" i="44"/>
  <c r="O91" i="44"/>
  <c r="P91" i="44" s="1"/>
  <c r="Q90" i="44"/>
  <c r="O90" i="44"/>
  <c r="P90" i="44" s="1"/>
  <c r="Q89" i="44"/>
  <c r="O89" i="44"/>
  <c r="P89" i="44" s="1"/>
  <c r="Q88" i="44"/>
  <c r="O88" i="44"/>
  <c r="P88" i="44" s="1"/>
  <c r="Q87" i="44"/>
  <c r="O87" i="44"/>
  <c r="P87" i="44" s="1"/>
  <c r="Q86" i="44"/>
  <c r="O86" i="44"/>
  <c r="P86" i="44" s="1"/>
  <c r="Q85" i="44"/>
  <c r="O85" i="44"/>
  <c r="P85" i="44" s="1"/>
  <c r="Q84" i="44"/>
  <c r="O84" i="44"/>
  <c r="P84" i="44" s="1"/>
  <c r="Q83" i="44"/>
  <c r="P83" i="44"/>
  <c r="O83" i="44"/>
  <c r="G83" i="44"/>
  <c r="G84" i="44" s="1"/>
  <c r="G85" i="44" s="1"/>
  <c r="G86" i="44" s="1"/>
  <c r="G87" i="44" s="1"/>
  <c r="G88" i="44" s="1"/>
  <c r="G89" i="44" s="1"/>
  <c r="G90" i="44" s="1"/>
  <c r="G91" i="44" s="1"/>
  <c r="G92" i="44" s="1"/>
  <c r="G93" i="44" s="1"/>
  <c r="H93" i="44" s="1"/>
  <c r="K93" i="44" s="1"/>
  <c r="Q82" i="44"/>
  <c r="O82" i="44"/>
  <c r="P82" i="44" s="1"/>
  <c r="R65" i="44"/>
  <c r="L65" i="44"/>
  <c r="E61" i="44"/>
  <c r="F59" i="44"/>
  <c r="H53" i="44"/>
  <c r="H52" i="44"/>
  <c r="H51" i="44"/>
  <c r="H50" i="44"/>
  <c r="G50" i="44"/>
  <c r="G51" i="44" s="1"/>
  <c r="G52" i="44" s="1"/>
  <c r="G53" i="44" s="1"/>
  <c r="G54" i="44" s="1"/>
  <c r="G55" i="44" s="1"/>
  <c r="G56" i="44" s="1"/>
  <c r="G57" i="44" s="1"/>
  <c r="G58" i="44" s="1"/>
  <c r="G59" i="44" s="1"/>
  <c r="G60" i="44" s="1"/>
  <c r="H60" i="44" s="1"/>
  <c r="H49" i="44"/>
  <c r="R36" i="44"/>
  <c r="E28" i="44"/>
  <c r="F25" i="44"/>
  <c r="G17" i="44"/>
  <c r="G18" i="44" s="1"/>
  <c r="G19" i="44" s="1"/>
  <c r="G20" i="44" s="1"/>
  <c r="G21" i="44" s="1"/>
  <c r="G22" i="44" s="1"/>
  <c r="G23" i="44" s="1"/>
  <c r="G24" i="44" s="1"/>
  <c r="G25" i="44" s="1"/>
  <c r="G26" i="44" s="1"/>
  <c r="B16" i="44"/>
  <c r="B17" i="44" s="1"/>
  <c r="B18" i="44" s="1"/>
  <c r="B19" i="44" s="1"/>
  <c r="B20" i="44" s="1"/>
  <c r="B21" i="44" s="1"/>
  <c r="B22" i="44" s="1"/>
  <c r="B23" i="44" s="1"/>
  <c r="B24" i="44" s="1"/>
  <c r="B25" i="44" s="1"/>
  <c r="B26" i="44" s="1"/>
  <c r="B27" i="44" s="1"/>
  <c r="I292" i="42"/>
  <c r="H292" i="42"/>
  <c r="G292" i="42"/>
  <c r="G298" i="42" s="1"/>
  <c r="F292" i="42"/>
  <c r="F298" i="42" s="1"/>
  <c r="I272" i="42"/>
  <c r="I276" i="42" s="1"/>
  <c r="H272" i="42"/>
  <c r="G272" i="42"/>
  <c r="F272" i="42"/>
  <c r="E272" i="42"/>
  <c r="I230" i="42"/>
  <c r="H230" i="42"/>
  <c r="H251" i="42" s="1"/>
  <c r="G230" i="42"/>
  <c r="G251" i="42" s="1"/>
  <c r="F230" i="42"/>
  <c r="F251" i="42" s="1"/>
  <c r="E230" i="42"/>
  <c r="E237" i="42" s="1"/>
  <c r="E212" i="42"/>
  <c r="E211" i="42"/>
  <c r="E210" i="42"/>
  <c r="E209" i="42"/>
  <c r="I207" i="42"/>
  <c r="I250" i="42" s="1"/>
  <c r="H207" i="42"/>
  <c r="H250" i="42" s="1"/>
  <c r="G207" i="42"/>
  <c r="G214" i="42" s="1"/>
  <c r="G220" i="42" s="1"/>
  <c r="G15" i="42" s="1"/>
  <c r="F207" i="42"/>
  <c r="F250" i="42" s="1"/>
  <c r="E206" i="42"/>
  <c r="E205" i="42"/>
  <c r="E204" i="42"/>
  <c r="E203" i="42"/>
  <c r="E202" i="42"/>
  <c r="E201" i="42"/>
  <c r="E200" i="42"/>
  <c r="I161" i="42"/>
  <c r="I182" i="42" s="1"/>
  <c r="H161" i="42"/>
  <c r="H168" i="42" s="1"/>
  <c r="G161" i="42"/>
  <c r="G182" i="42" s="1"/>
  <c r="F161" i="42"/>
  <c r="F182" i="42" s="1"/>
  <c r="E158" i="42"/>
  <c r="E161" i="42" s="1"/>
  <c r="E168" i="42" s="1"/>
  <c r="I181" i="42"/>
  <c r="G181" i="42"/>
  <c r="H181" i="42"/>
  <c r="I93" i="42"/>
  <c r="H93" i="42"/>
  <c r="H114" i="42" s="1"/>
  <c r="G93" i="42"/>
  <c r="G114" i="42" s="1"/>
  <c r="F93" i="42"/>
  <c r="F114" i="42" s="1"/>
  <c r="E93" i="42"/>
  <c r="E100" i="42" s="1"/>
  <c r="E71" i="42"/>
  <c r="I113" i="42"/>
  <c r="H113" i="42"/>
  <c r="G113" i="42"/>
  <c r="B18" i="42"/>
  <c r="B23" i="42" s="1"/>
  <c r="E13" i="42"/>
  <c r="B13" i="42"/>
  <c r="B14" i="42" s="1"/>
  <c r="B15" i="42" s="1"/>
  <c r="B16" i="42" s="1"/>
  <c r="R166" i="41"/>
  <c r="L166" i="41"/>
  <c r="R162" i="41"/>
  <c r="L162" i="41"/>
  <c r="N158" i="41"/>
  <c r="J158" i="41"/>
  <c r="E158" i="41"/>
  <c r="Q157" i="41"/>
  <c r="O157" i="41"/>
  <c r="P157" i="41" s="1"/>
  <c r="Q156" i="41"/>
  <c r="O156" i="41"/>
  <c r="F156" i="41"/>
  <c r="Q155" i="41"/>
  <c r="O155" i="41"/>
  <c r="Q154" i="41"/>
  <c r="O154" i="41"/>
  <c r="Q153" i="41"/>
  <c r="O153" i="41"/>
  <c r="Q152" i="41"/>
  <c r="O152" i="41"/>
  <c r="Q151" i="41"/>
  <c r="O151" i="41"/>
  <c r="Q150" i="41"/>
  <c r="O150" i="41"/>
  <c r="P150" i="41" s="1"/>
  <c r="H150" i="41"/>
  <c r="K150" i="41" s="1"/>
  <c r="Q149" i="41"/>
  <c r="O149" i="41"/>
  <c r="P149" i="41" s="1"/>
  <c r="H149" i="41"/>
  <c r="K149" i="41" s="1"/>
  <c r="Q148" i="41"/>
  <c r="O148" i="41"/>
  <c r="P148" i="41" s="1"/>
  <c r="H148" i="41"/>
  <c r="K148" i="41" s="1"/>
  <c r="Q147" i="41"/>
  <c r="O147" i="41"/>
  <c r="P147" i="41" s="1"/>
  <c r="H147" i="41"/>
  <c r="K147" i="41" s="1"/>
  <c r="G147" i="41"/>
  <c r="G148" i="41" s="1"/>
  <c r="G149" i="41" s="1"/>
  <c r="G150" i="41" s="1"/>
  <c r="G151" i="41" s="1"/>
  <c r="G152" i="41" s="1"/>
  <c r="G153" i="41" s="1"/>
  <c r="G154" i="41" s="1"/>
  <c r="G155" i="41" s="1"/>
  <c r="G156" i="41" s="1"/>
  <c r="G157" i="41" s="1"/>
  <c r="H157" i="41" s="1"/>
  <c r="K157" i="41" s="1"/>
  <c r="Q146" i="41"/>
  <c r="O146" i="41"/>
  <c r="P146" i="41" s="1"/>
  <c r="H146" i="41"/>
  <c r="K146" i="41" s="1"/>
  <c r="R129" i="41"/>
  <c r="N125" i="41"/>
  <c r="J125" i="41"/>
  <c r="E125" i="41"/>
  <c r="Q124" i="41"/>
  <c r="O124" i="41"/>
  <c r="Q123" i="41"/>
  <c r="O123" i="41"/>
  <c r="F123" i="41"/>
  <c r="F122" i="41" s="1"/>
  <c r="Q122" i="41"/>
  <c r="O122" i="41"/>
  <c r="Q121" i="41"/>
  <c r="O121" i="41"/>
  <c r="Q120" i="41"/>
  <c r="O120" i="41"/>
  <c r="Q119" i="41"/>
  <c r="O119" i="41"/>
  <c r="Q118" i="41"/>
  <c r="O118" i="41"/>
  <c r="Q117" i="41"/>
  <c r="O117" i="41"/>
  <c r="H117" i="41"/>
  <c r="K117" i="41" s="1"/>
  <c r="Q116" i="41"/>
  <c r="O116" i="41"/>
  <c r="H116" i="41"/>
  <c r="K116" i="41" s="1"/>
  <c r="Q115" i="41"/>
  <c r="O115" i="41"/>
  <c r="P115" i="41" s="1"/>
  <c r="H115" i="41"/>
  <c r="K115" i="41" s="1"/>
  <c r="Q114" i="41"/>
  <c r="O114" i="41"/>
  <c r="P114" i="41" s="1"/>
  <c r="H114" i="41"/>
  <c r="K114" i="41" s="1"/>
  <c r="G114" i="41"/>
  <c r="G115" i="41" s="1"/>
  <c r="G116" i="41" s="1"/>
  <c r="G117" i="41" s="1"/>
  <c r="G118" i="41" s="1"/>
  <c r="G119" i="41" s="1"/>
  <c r="G120" i="41" s="1"/>
  <c r="G121" i="41" s="1"/>
  <c r="G122" i="41" s="1"/>
  <c r="G123" i="41" s="1"/>
  <c r="Q113" i="41"/>
  <c r="O113" i="41"/>
  <c r="H113" i="41"/>
  <c r="K113" i="41" s="1"/>
  <c r="L113" i="41" s="1"/>
  <c r="R96" i="41"/>
  <c r="N92" i="41"/>
  <c r="E92" i="41"/>
  <c r="O91" i="41"/>
  <c r="O90" i="41"/>
  <c r="F90" i="41"/>
  <c r="O89" i="41"/>
  <c r="O88" i="41"/>
  <c r="O87" i="41"/>
  <c r="O86" i="41"/>
  <c r="O85" i="41"/>
  <c r="O84" i="41"/>
  <c r="H84" i="41"/>
  <c r="O83" i="41"/>
  <c r="H83" i="41"/>
  <c r="O82" i="41"/>
  <c r="H82" i="41"/>
  <c r="O81" i="41"/>
  <c r="H81" i="41"/>
  <c r="G81" i="41"/>
  <c r="G82" i="41" s="1"/>
  <c r="G83" i="41" s="1"/>
  <c r="G84" i="41" s="1"/>
  <c r="G85" i="41" s="1"/>
  <c r="G86" i="41" s="1"/>
  <c r="G87" i="41" s="1"/>
  <c r="G88" i="41" s="1"/>
  <c r="G89" i="41" s="1"/>
  <c r="G90" i="41" s="1"/>
  <c r="G91" i="41" s="1"/>
  <c r="H91" i="41" s="1"/>
  <c r="O80" i="41"/>
  <c r="H80" i="41"/>
  <c r="R67" i="41"/>
  <c r="L67" i="41"/>
  <c r="R63" i="41"/>
  <c r="L63" i="41"/>
  <c r="N59" i="41"/>
  <c r="J59" i="41"/>
  <c r="E59" i="41"/>
  <c r="Q58" i="41"/>
  <c r="O58" i="41"/>
  <c r="Q57" i="41"/>
  <c r="O57" i="41"/>
  <c r="F57" i="41"/>
  <c r="F56" i="41" s="1"/>
  <c r="Q56" i="41"/>
  <c r="O56" i="41"/>
  <c r="Q55" i="41"/>
  <c r="O55" i="41"/>
  <c r="Q54" i="41"/>
  <c r="O54" i="41"/>
  <c r="Q53" i="41"/>
  <c r="O53" i="41"/>
  <c r="Q52" i="41"/>
  <c r="O52" i="41"/>
  <c r="Q51" i="41"/>
  <c r="O51" i="41"/>
  <c r="H51" i="41"/>
  <c r="K51" i="41" s="1"/>
  <c r="Q50" i="41"/>
  <c r="O50" i="41"/>
  <c r="H50" i="41"/>
  <c r="K50" i="41" s="1"/>
  <c r="Q49" i="41"/>
  <c r="O49" i="41"/>
  <c r="H49" i="41"/>
  <c r="K49" i="41" s="1"/>
  <c r="P49" i="41" s="1"/>
  <c r="Q48" i="41"/>
  <c r="O48" i="41"/>
  <c r="P48" i="41" s="1"/>
  <c r="H48" i="41"/>
  <c r="K48" i="41" s="1"/>
  <c r="G48" i="41"/>
  <c r="G49" i="41" s="1"/>
  <c r="G50" i="41" s="1"/>
  <c r="G51" i="41" s="1"/>
  <c r="G52" i="41" s="1"/>
  <c r="G53" i="41" s="1"/>
  <c r="G54" i="41" s="1"/>
  <c r="G55" i="41" s="1"/>
  <c r="G56" i="41" s="1"/>
  <c r="G57" i="41" s="1"/>
  <c r="Q47" i="41"/>
  <c r="O47" i="41"/>
  <c r="H47" i="41"/>
  <c r="K47" i="41" s="1"/>
  <c r="R30" i="41"/>
  <c r="E26" i="41"/>
  <c r="F24" i="41"/>
  <c r="F23" i="41" s="1"/>
  <c r="H18" i="41"/>
  <c r="H17" i="41"/>
  <c r="H16" i="41"/>
  <c r="H15" i="41"/>
  <c r="G15" i="41"/>
  <c r="G16" i="41" s="1"/>
  <c r="G17" i="41" s="1"/>
  <c r="G18" i="41" s="1"/>
  <c r="G19" i="41" s="1"/>
  <c r="G20" i="41" s="1"/>
  <c r="G21" i="41" s="1"/>
  <c r="G22" i="41" s="1"/>
  <c r="G23" i="41" s="1"/>
  <c r="G24" i="41" s="1"/>
  <c r="H14" i="41"/>
  <c r="B14" i="41"/>
  <c r="B15" i="41" s="1"/>
  <c r="B16" i="41" s="1"/>
  <c r="B17" i="41" s="1"/>
  <c r="B18" i="41" s="1"/>
  <c r="B19" i="41" s="1"/>
  <c r="B20" i="41" s="1"/>
  <c r="B21" i="41" s="1"/>
  <c r="B22" i="41" s="1"/>
  <c r="B23" i="41" s="1"/>
  <c r="B24" i="41" s="1"/>
  <c r="B25" i="41" s="1"/>
  <c r="H163" i="44" l="1"/>
  <c r="K163" i="44" s="1"/>
  <c r="H165" i="44"/>
  <c r="K165" i="44" s="1"/>
  <c r="H166" i="44"/>
  <c r="K166" i="44" s="1"/>
  <c r="H164" i="44"/>
  <c r="K164" i="44" s="1"/>
  <c r="P113" i="41"/>
  <c r="P116" i="41"/>
  <c r="P122" i="41"/>
  <c r="P117" i="41"/>
  <c r="P50" i="41"/>
  <c r="P47" i="41"/>
  <c r="R47" i="41" s="1"/>
  <c r="R48" i="41" s="1"/>
  <c r="R49" i="41" s="1"/>
  <c r="R50" i="41" s="1"/>
  <c r="R51" i="41" s="1"/>
  <c r="P51" i="41"/>
  <c r="P58" i="41"/>
  <c r="P32" i="46"/>
  <c r="R92" i="46"/>
  <c r="X92" i="46" s="1"/>
  <c r="AF92" i="46" s="1"/>
  <c r="J103" i="46"/>
  <c r="J115" i="46"/>
  <c r="P65" i="46"/>
  <c r="P72" i="46"/>
  <c r="J78" i="46"/>
  <c r="J81" i="46"/>
  <c r="J84" i="46"/>
  <c r="J34" i="46"/>
  <c r="J37" i="46"/>
  <c r="J43" i="46"/>
  <c r="J49" i="46"/>
  <c r="J52" i="46"/>
  <c r="J58" i="46"/>
  <c r="J64" i="46"/>
  <c r="L143" i="44"/>
  <c r="M388" i="45"/>
  <c r="J19" i="46"/>
  <c r="J22" i="46"/>
  <c r="J28" i="46"/>
  <c r="J31" i="46"/>
  <c r="J99" i="46"/>
  <c r="J102" i="46"/>
  <c r="R102" i="46" s="1"/>
  <c r="X102" i="46" s="1"/>
  <c r="AF102" i="46" s="1"/>
  <c r="J108" i="46"/>
  <c r="J111" i="46"/>
  <c r="J114" i="46"/>
  <c r="J29" i="46"/>
  <c r="P20" i="46"/>
  <c r="P18" i="46"/>
  <c r="N119" i="46"/>
  <c r="J79" i="46"/>
  <c r="P16" i="46"/>
  <c r="P28" i="46"/>
  <c r="J68" i="46"/>
  <c r="T119" i="46"/>
  <c r="P85" i="46"/>
  <c r="P88" i="46"/>
  <c r="R88" i="46" s="1"/>
  <c r="V88" i="46" s="1"/>
  <c r="X88" i="46" s="1"/>
  <c r="AF88" i="46" s="1"/>
  <c r="J107" i="46"/>
  <c r="R107" i="46" s="1"/>
  <c r="X107" i="46" s="1"/>
  <c r="AF107" i="46" s="1"/>
  <c r="P40" i="46"/>
  <c r="P52" i="46"/>
  <c r="P55" i="46"/>
  <c r="P61" i="46"/>
  <c r="P96" i="46"/>
  <c r="P102" i="46"/>
  <c r="P108" i="46"/>
  <c r="R108" i="46" s="1"/>
  <c r="X108" i="46" s="1"/>
  <c r="AF108" i="46" s="1"/>
  <c r="R56" i="46"/>
  <c r="X56" i="46" s="1"/>
  <c r="AF56" i="46" s="1"/>
  <c r="R115" i="46"/>
  <c r="X115" i="46" s="1"/>
  <c r="AF115" i="46" s="1"/>
  <c r="J35" i="46"/>
  <c r="J47" i="46"/>
  <c r="P29" i="46"/>
  <c r="R29" i="46" s="1"/>
  <c r="X29" i="46" s="1"/>
  <c r="AF29" i="46" s="1"/>
  <c r="P44" i="46"/>
  <c r="P47" i="46"/>
  <c r="P50" i="46"/>
  <c r="R50" i="46" s="1"/>
  <c r="X50" i="46" s="1"/>
  <c r="AF50" i="46" s="1"/>
  <c r="P56" i="46"/>
  <c r="P112" i="46"/>
  <c r="P115" i="46"/>
  <c r="J116" i="46"/>
  <c r="R116" i="46" s="1"/>
  <c r="X116" i="46" s="1"/>
  <c r="AF116" i="46" s="1"/>
  <c r="P82" i="46"/>
  <c r="P17" i="46"/>
  <c r="R17" i="46" s="1"/>
  <c r="X17" i="46" s="1"/>
  <c r="AF17" i="46" s="1"/>
  <c r="J12" i="46"/>
  <c r="P23" i="46"/>
  <c r="R23" i="46" s="1"/>
  <c r="X23" i="46" s="1"/>
  <c r="AF23" i="46" s="1"/>
  <c r="J32" i="46"/>
  <c r="R32" i="46" s="1"/>
  <c r="X32" i="46" s="1"/>
  <c r="AF32" i="46" s="1"/>
  <c r="P46" i="46"/>
  <c r="J70" i="46"/>
  <c r="P78" i="46"/>
  <c r="R78" i="46" s="1"/>
  <c r="X78" i="46" s="1"/>
  <c r="AF78" i="46" s="1"/>
  <c r="J87" i="46"/>
  <c r="P100" i="46"/>
  <c r="P103" i="46"/>
  <c r="R103" i="46" s="1"/>
  <c r="X103" i="46" s="1"/>
  <c r="AF103" i="46" s="1"/>
  <c r="P79" i="46"/>
  <c r="R79" i="46" s="1"/>
  <c r="X79" i="46" s="1"/>
  <c r="AF79" i="46" s="1"/>
  <c r="P101" i="46"/>
  <c r="P113" i="46"/>
  <c r="P62" i="46"/>
  <c r="R62" i="46" s="1"/>
  <c r="X62" i="46" s="1"/>
  <c r="AF62" i="46" s="1"/>
  <c r="J69" i="46"/>
  <c r="J40" i="46"/>
  <c r="R21" i="46"/>
  <c r="X21" i="46" s="1"/>
  <c r="AF21" i="46" s="1"/>
  <c r="P84" i="46"/>
  <c r="J85" i="46"/>
  <c r="R85" i="46" s="1"/>
  <c r="X85" i="46" s="1"/>
  <c r="AF85" i="46" s="1"/>
  <c r="P53" i="46"/>
  <c r="J65" i="46"/>
  <c r="R65" i="46" s="1"/>
  <c r="X65" i="46" s="1"/>
  <c r="AF65" i="46" s="1"/>
  <c r="P25" i="46"/>
  <c r="P48" i="46"/>
  <c r="P54" i="46"/>
  <c r="P14" i="46"/>
  <c r="R14" i="46" s="1"/>
  <c r="X14" i="46" s="1"/>
  <c r="AF14" i="46" s="1"/>
  <c r="P89" i="46"/>
  <c r="J100" i="46"/>
  <c r="J27" i="46"/>
  <c r="R27" i="46" s="1"/>
  <c r="X27" i="46" s="1"/>
  <c r="AF27" i="46" s="1"/>
  <c r="J30" i="46"/>
  <c r="P49" i="46"/>
  <c r="P70" i="46"/>
  <c r="P87" i="46"/>
  <c r="J98" i="46"/>
  <c r="J101" i="46"/>
  <c r="R113" i="41"/>
  <c r="R114" i="41" s="1"/>
  <c r="R115" i="41" s="1"/>
  <c r="R116" i="41" s="1"/>
  <c r="R117" i="41" s="1"/>
  <c r="R146" i="41"/>
  <c r="R147" i="41" s="1"/>
  <c r="R148" i="41" s="1"/>
  <c r="R149" i="41" s="1"/>
  <c r="R150" i="41" s="1"/>
  <c r="R69" i="41"/>
  <c r="S232" i="45"/>
  <c r="R82" i="44"/>
  <c r="R83" i="44" s="1"/>
  <c r="R84" i="44" s="1"/>
  <c r="R85" i="44" s="1"/>
  <c r="R86" i="44" s="1"/>
  <c r="R87" i="44" s="1"/>
  <c r="R88" i="44" s="1"/>
  <c r="R89" i="44" s="1"/>
  <c r="R90" i="44" s="1"/>
  <c r="R91" i="44" s="1"/>
  <c r="R92" i="44" s="1"/>
  <c r="R93" i="44" s="1"/>
  <c r="R105" i="44" s="1"/>
  <c r="R217" i="44"/>
  <c r="L196" i="44"/>
  <c r="Q174" i="44"/>
  <c r="L30" i="44"/>
  <c r="L32" i="44" s="1"/>
  <c r="M234" i="45"/>
  <c r="M376" i="45"/>
  <c r="Q51" i="44"/>
  <c r="Q50" i="44"/>
  <c r="Q60" i="44"/>
  <c r="Q58" i="44"/>
  <c r="Q54" i="44"/>
  <c r="Q52" i="44"/>
  <c r="Q59" i="44"/>
  <c r="M353" i="45"/>
  <c r="M387" i="45" s="1"/>
  <c r="M162" i="45"/>
  <c r="L96" i="44"/>
  <c r="L98" i="44" s="1"/>
  <c r="Q322" i="45"/>
  <c r="Q342" i="45" s="1"/>
  <c r="S371" i="45"/>
  <c r="Q355" i="45"/>
  <c r="S355" i="45" s="1"/>
  <c r="M390" i="45"/>
  <c r="M331" i="45"/>
  <c r="M342" i="45" s="1"/>
  <c r="S372" i="45"/>
  <c r="L119" i="46"/>
  <c r="J53" i="46"/>
  <c r="P13" i="46"/>
  <c r="P30" i="46"/>
  <c r="P33" i="46"/>
  <c r="P35" i="46"/>
  <c r="R35" i="46" s="1"/>
  <c r="X35" i="46" s="1"/>
  <c r="AF35" i="46" s="1"/>
  <c r="P42" i="46"/>
  <c r="R42" i="46" s="1"/>
  <c r="X42" i="46" s="1"/>
  <c r="AF42" i="46" s="1"/>
  <c r="J44" i="46"/>
  <c r="J46" i="46"/>
  <c r="P51" i="46"/>
  <c r="R51" i="46" s="1"/>
  <c r="X51" i="46" s="1"/>
  <c r="AF51" i="46" s="1"/>
  <c r="J55" i="46"/>
  <c r="P63" i="46"/>
  <c r="R63" i="46" s="1"/>
  <c r="X63" i="46" s="1"/>
  <c r="AF63" i="46" s="1"/>
  <c r="P66" i="46"/>
  <c r="P69" i="46"/>
  <c r="J71" i="46"/>
  <c r="R71" i="46" s="1"/>
  <c r="X71" i="46" s="1"/>
  <c r="AF71" i="46" s="1"/>
  <c r="J82" i="46"/>
  <c r="P105" i="46"/>
  <c r="J112" i="46"/>
  <c r="F119" i="46"/>
  <c r="P80" i="46"/>
  <c r="R80" i="46" s="1"/>
  <c r="J104" i="46"/>
  <c r="R104" i="46" s="1"/>
  <c r="X104" i="46" s="1"/>
  <c r="AF104" i="46" s="1"/>
  <c r="J106" i="46"/>
  <c r="J109" i="46"/>
  <c r="J16" i="46"/>
  <c r="J24" i="46"/>
  <c r="R24" i="46" s="1"/>
  <c r="X24" i="46" s="1"/>
  <c r="AF24" i="46" s="1"/>
  <c r="P37" i="46"/>
  <c r="R37" i="46" s="1"/>
  <c r="X37" i="46" s="1"/>
  <c r="AF37" i="46" s="1"/>
  <c r="J48" i="46"/>
  <c r="R48" i="46" s="1"/>
  <c r="X48" i="46" s="1"/>
  <c r="AF48" i="46" s="1"/>
  <c r="P58" i="46"/>
  <c r="H119" i="46"/>
  <c r="O93" i="46"/>
  <c r="R86" i="46"/>
  <c r="X86" i="46" s="1"/>
  <c r="AF86" i="46" s="1"/>
  <c r="O117" i="46"/>
  <c r="P99" i="46"/>
  <c r="G117" i="46"/>
  <c r="J36" i="46"/>
  <c r="R36" i="46" s="1"/>
  <c r="X36" i="46" s="1"/>
  <c r="AF36" i="46" s="1"/>
  <c r="J38" i="46"/>
  <c r="J54" i="46"/>
  <c r="J57" i="46"/>
  <c r="R57" i="46" s="1"/>
  <c r="X57" i="46" s="1"/>
  <c r="AF57" i="46" s="1"/>
  <c r="J59" i="46"/>
  <c r="P68" i="46"/>
  <c r="P45" i="46"/>
  <c r="R45" i="46" s="1"/>
  <c r="X45" i="46" s="1"/>
  <c r="AF45" i="46" s="1"/>
  <c r="P83" i="46"/>
  <c r="P91" i="46"/>
  <c r="R91" i="46" s="1"/>
  <c r="X91" i="46" s="1"/>
  <c r="AF91" i="46" s="1"/>
  <c r="P109" i="46"/>
  <c r="P111" i="46"/>
  <c r="J13" i="46"/>
  <c r="J15" i="46"/>
  <c r="J20" i="46"/>
  <c r="P31" i="46"/>
  <c r="R31" i="46" s="1"/>
  <c r="X31" i="46" s="1"/>
  <c r="AF31" i="46" s="1"/>
  <c r="P38" i="46"/>
  <c r="P41" i="46"/>
  <c r="R41" i="46" s="1"/>
  <c r="X41" i="46" s="1"/>
  <c r="AF41" i="46" s="1"/>
  <c r="P43" i="46"/>
  <c r="P59" i="46"/>
  <c r="J61" i="46"/>
  <c r="P64" i="46"/>
  <c r="R64" i="46" s="1"/>
  <c r="X64" i="46" s="1"/>
  <c r="AF64" i="46" s="1"/>
  <c r="J66" i="46"/>
  <c r="J72" i="46"/>
  <c r="R72" i="46" s="1"/>
  <c r="X72" i="46" s="1"/>
  <c r="AF72" i="46" s="1"/>
  <c r="P81" i="46"/>
  <c r="J90" i="46"/>
  <c r="J110" i="46"/>
  <c r="R110" i="46" s="1"/>
  <c r="X110" i="46" s="1"/>
  <c r="AF110" i="46" s="1"/>
  <c r="F276" i="42"/>
  <c r="G276" i="42"/>
  <c r="H274" i="42"/>
  <c r="H276" i="42" s="1"/>
  <c r="L114" i="41"/>
  <c r="L115" i="41" s="1"/>
  <c r="L116" i="41" s="1"/>
  <c r="L117" i="41" s="1"/>
  <c r="L69" i="41"/>
  <c r="Q59" i="41"/>
  <c r="Q125" i="41"/>
  <c r="Q158" i="41"/>
  <c r="L168" i="41"/>
  <c r="Q354" i="45"/>
  <c r="Q388" i="45" s="1"/>
  <c r="L160" i="44"/>
  <c r="L162" i="44" s="1"/>
  <c r="L163" i="44" s="1"/>
  <c r="L164" i="44" s="1"/>
  <c r="L165" i="44" s="1"/>
  <c r="L166" i="44" s="1"/>
  <c r="S268" i="45"/>
  <c r="S304" i="45"/>
  <c r="S317" i="45"/>
  <c r="S322" i="45" s="1"/>
  <c r="Q376" i="45"/>
  <c r="S374" i="45"/>
  <c r="L193" i="44"/>
  <c r="M79" i="45"/>
  <c r="Q25" i="45"/>
  <c r="S25" i="45" s="1"/>
  <c r="M80" i="45"/>
  <c r="Q353" i="45"/>
  <c r="Q387" i="45" s="1"/>
  <c r="S196" i="45"/>
  <c r="S340" i="45"/>
  <c r="S365" i="45"/>
  <c r="H252" i="42"/>
  <c r="L176" i="44"/>
  <c r="L178" i="44" s="1"/>
  <c r="R178" i="44"/>
  <c r="O53" i="44"/>
  <c r="O56" i="44"/>
  <c r="O60" i="44"/>
  <c r="O52" i="44"/>
  <c r="O51" i="44"/>
  <c r="O59" i="44"/>
  <c r="O55" i="44"/>
  <c r="O58" i="44"/>
  <c r="O50" i="44"/>
  <c r="O54" i="44"/>
  <c r="O57" i="44"/>
  <c r="D95" i="1"/>
  <c r="D96" i="1" s="1"/>
  <c r="D97" i="1" s="1"/>
  <c r="D98" i="1" s="1"/>
  <c r="D103" i="1"/>
  <c r="D102" i="1"/>
  <c r="F100" i="42"/>
  <c r="F106" i="42" s="1"/>
  <c r="E276" i="42"/>
  <c r="G13" i="9"/>
  <c r="G183" i="42"/>
  <c r="O141" i="44"/>
  <c r="O270" i="45"/>
  <c r="O198" i="45"/>
  <c r="O358" i="45"/>
  <c r="R145" i="44"/>
  <c r="R98" i="44"/>
  <c r="R104" i="44" s="1"/>
  <c r="R32" i="44"/>
  <c r="R38" i="44" s="1"/>
  <c r="P131" i="44"/>
  <c r="P141" i="44" s="1"/>
  <c r="O195" i="44"/>
  <c r="P195" i="44" s="1"/>
  <c r="R195" i="44" s="1"/>
  <c r="O201" i="44"/>
  <c r="P201" i="44" s="1"/>
  <c r="P206" i="44"/>
  <c r="O202" i="44"/>
  <c r="P202" i="44" s="1"/>
  <c r="P204" i="44"/>
  <c r="O59" i="41"/>
  <c r="O158" i="41"/>
  <c r="P162" i="44"/>
  <c r="R162" i="44" s="1"/>
  <c r="R163" i="44" s="1"/>
  <c r="R164" i="44" s="1"/>
  <c r="R165" i="44" s="1"/>
  <c r="R166" i="44" s="1"/>
  <c r="R167" i="44" s="1"/>
  <c r="R168" i="44" s="1"/>
  <c r="R169" i="44" s="1"/>
  <c r="R170" i="44" s="1"/>
  <c r="R171" i="44" s="1"/>
  <c r="R172" i="44" s="1"/>
  <c r="O173" i="44"/>
  <c r="P173" i="44" s="1"/>
  <c r="O200" i="44"/>
  <c r="P200" i="44" s="1"/>
  <c r="O94" i="44"/>
  <c r="O196" i="44"/>
  <c r="P196" i="44" s="1"/>
  <c r="O198" i="44"/>
  <c r="P198" i="44" s="1"/>
  <c r="O203" i="44"/>
  <c r="P203" i="44" s="1"/>
  <c r="G100" i="42"/>
  <c r="G106" i="42" s="1"/>
  <c r="F237" i="42"/>
  <c r="F243" i="42" s="1"/>
  <c r="F168" i="42"/>
  <c r="F174" i="42" s="1"/>
  <c r="G237" i="42"/>
  <c r="G243" i="42" s="1"/>
  <c r="H214" i="42"/>
  <c r="I214" i="42"/>
  <c r="I183" i="42"/>
  <c r="I168" i="42"/>
  <c r="I145" i="42"/>
  <c r="F145" i="42"/>
  <c r="F151" i="42" s="1"/>
  <c r="F14" i="42" s="1"/>
  <c r="H76" i="42"/>
  <c r="O92" i="41"/>
  <c r="E207" i="42"/>
  <c r="E214" i="42" s="1"/>
  <c r="G250" i="42"/>
  <c r="G252" i="42" s="1"/>
  <c r="G145" i="42"/>
  <c r="G151" i="42" s="1"/>
  <c r="G14" i="42" s="1"/>
  <c r="E69" i="42"/>
  <c r="E74" i="42"/>
  <c r="O342" i="45"/>
  <c r="S223" i="45"/>
  <c r="O162" i="45"/>
  <c r="S151" i="45"/>
  <c r="L145" i="44"/>
  <c r="O108" i="45"/>
  <c r="S88" i="45"/>
  <c r="S57" i="45"/>
  <c r="S59" i="45" s="1"/>
  <c r="Q93" i="45"/>
  <c r="O41" i="45"/>
  <c r="G25" i="41"/>
  <c r="H25" i="41" s="1"/>
  <c r="H24" i="41"/>
  <c r="G27" i="44"/>
  <c r="H27" i="44" s="1"/>
  <c r="H26" i="44"/>
  <c r="J39" i="44"/>
  <c r="N39" i="44"/>
  <c r="B28" i="44"/>
  <c r="B30" i="44" s="1"/>
  <c r="D28" i="44"/>
  <c r="L47" i="41"/>
  <c r="L96" i="41"/>
  <c r="B26" i="41"/>
  <c r="B28" i="41" s="1"/>
  <c r="N37" i="41"/>
  <c r="D26" i="41"/>
  <c r="J37" i="41"/>
  <c r="G58" i="41"/>
  <c r="H58" i="41" s="1"/>
  <c r="K58" i="41" s="1"/>
  <c r="H57" i="41"/>
  <c r="K57" i="41" s="1"/>
  <c r="P57" i="41" s="1"/>
  <c r="G124" i="41"/>
  <c r="H124" i="41" s="1"/>
  <c r="K124" i="41" s="1"/>
  <c r="P124" i="41" s="1"/>
  <c r="H123" i="41"/>
  <c r="K123" i="41" s="1"/>
  <c r="P123" i="41" s="1"/>
  <c r="H23" i="41"/>
  <c r="G206" i="44"/>
  <c r="H206" i="44" s="1"/>
  <c r="K206" i="44" s="1"/>
  <c r="H205" i="44"/>
  <c r="K205" i="44" s="1"/>
  <c r="H122" i="41"/>
  <c r="K122" i="41" s="1"/>
  <c r="F121" i="41"/>
  <c r="H25" i="44"/>
  <c r="F24" i="44"/>
  <c r="H92" i="44"/>
  <c r="K92" i="44" s="1"/>
  <c r="L129" i="44"/>
  <c r="L130" i="44" s="1"/>
  <c r="L131" i="44" s="1"/>
  <c r="L132" i="44" s="1"/>
  <c r="L133" i="44" s="1"/>
  <c r="H139" i="44"/>
  <c r="K139" i="44" s="1"/>
  <c r="H172" i="44"/>
  <c r="K172" i="44" s="1"/>
  <c r="F171" i="44"/>
  <c r="S363" i="45"/>
  <c r="O388" i="45"/>
  <c r="F22" i="41"/>
  <c r="H90" i="41"/>
  <c r="F89" i="41"/>
  <c r="L146" i="41"/>
  <c r="L147" i="41" s="1"/>
  <c r="L148" i="41" s="1"/>
  <c r="L149" i="41" s="1"/>
  <c r="L150" i="41" s="1"/>
  <c r="G115" i="42"/>
  <c r="H182" i="42"/>
  <c r="Q207" i="44"/>
  <c r="L197" i="44"/>
  <c r="L198" i="44" s="1"/>
  <c r="L199" i="44" s="1"/>
  <c r="H56" i="41"/>
  <c r="K56" i="41" s="1"/>
  <c r="P56" i="41" s="1"/>
  <c r="F55" i="41"/>
  <c r="H156" i="41"/>
  <c r="K156" i="41" s="1"/>
  <c r="P156" i="41" s="1"/>
  <c r="F155" i="41"/>
  <c r="F113" i="42"/>
  <c r="F76" i="42"/>
  <c r="F82" i="42" s="1"/>
  <c r="I76" i="42"/>
  <c r="H115" i="42"/>
  <c r="H145" i="42"/>
  <c r="F181" i="42"/>
  <c r="H237" i="42"/>
  <c r="H59" i="44"/>
  <c r="F58" i="44"/>
  <c r="P94" i="44"/>
  <c r="F138" i="44"/>
  <c r="S90" i="45"/>
  <c r="S39" i="45"/>
  <c r="Q259" i="45"/>
  <c r="S259" i="45"/>
  <c r="M93" i="46"/>
  <c r="P77" i="46"/>
  <c r="I114" i="42"/>
  <c r="I115" i="42" s="1"/>
  <c r="I100" i="42"/>
  <c r="M82" i="45"/>
  <c r="O125" i="41"/>
  <c r="R168" i="41"/>
  <c r="G76" i="42"/>
  <c r="G82" i="42" s="1"/>
  <c r="G12" i="42" s="1"/>
  <c r="E72" i="42"/>
  <c r="E73" i="42"/>
  <c r="H100" i="42"/>
  <c r="G168" i="42"/>
  <c r="G174" i="42" s="1"/>
  <c r="F214" i="42"/>
  <c r="F220" i="42" s="1"/>
  <c r="I251" i="42"/>
  <c r="I252" i="42" s="1"/>
  <c r="I237" i="42"/>
  <c r="Q141" i="44"/>
  <c r="R129" i="44"/>
  <c r="R130" i="44" s="1"/>
  <c r="Q250" i="45"/>
  <c r="S250" i="45"/>
  <c r="E138" i="42"/>
  <c r="M71" i="45"/>
  <c r="O75" i="45"/>
  <c r="S362" i="45"/>
  <c r="O387" i="45"/>
  <c r="O367" i="45"/>
  <c r="S373" i="45"/>
  <c r="Q94" i="44"/>
  <c r="H204" i="44"/>
  <c r="K204" i="44" s="1"/>
  <c r="F203" i="44"/>
  <c r="Q80" i="45"/>
  <c r="S80" i="45" s="1"/>
  <c r="Q356" i="45"/>
  <c r="Q390" i="45" s="1"/>
  <c r="Q214" i="45"/>
  <c r="Q234" i="45" s="1"/>
  <c r="S209" i="45"/>
  <c r="S214" i="45" s="1"/>
  <c r="M250" i="45"/>
  <c r="M270" i="45" s="1"/>
  <c r="M295" i="45"/>
  <c r="M306" i="45" s="1"/>
  <c r="O389" i="45"/>
  <c r="P22" i="46"/>
  <c r="S91" i="45"/>
  <c r="O84" i="45"/>
  <c r="O93" i="45"/>
  <c r="Q142" i="45"/>
  <c r="M187" i="45"/>
  <c r="M198" i="45" s="1"/>
  <c r="O234" i="45"/>
  <c r="O306" i="45"/>
  <c r="M72" i="45"/>
  <c r="Q364" i="45"/>
  <c r="Q151" i="45"/>
  <c r="S160" i="45"/>
  <c r="S331" i="45"/>
  <c r="O390" i="45"/>
  <c r="M364" i="45"/>
  <c r="M389" i="45" s="1"/>
  <c r="O376" i="45"/>
  <c r="M73" i="46"/>
  <c r="P12" i="46"/>
  <c r="J18" i="46"/>
  <c r="I73" i="46"/>
  <c r="P19" i="46"/>
  <c r="R19" i="46" s="1"/>
  <c r="X19" i="46" s="1"/>
  <c r="AF19" i="46" s="1"/>
  <c r="J25" i="46"/>
  <c r="R25" i="46" s="1"/>
  <c r="X25" i="46" s="1"/>
  <c r="AF25" i="46" s="1"/>
  <c r="P26" i="46"/>
  <c r="R26" i="46" s="1"/>
  <c r="X26" i="46" s="1"/>
  <c r="AF26" i="46" s="1"/>
  <c r="J33" i="46"/>
  <c r="P34" i="46"/>
  <c r="S142" i="45"/>
  <c r="P15" i="46"/>
  <c r="I117" i="46"/>
  <c r="G93" i="46"/>
  <c r="J96" i="46"/>
  <c r="G73" i="46"/>
  <c r="O73" i="46"/>
  <c r="I93" i="46"/>
  <c r="J83" i="46"/>
  <c r="J89" i="46"/>
  <c r="P90" i="46"/>
  <c r="M117" i="46"/>
  <c r="J97" i="46"/>
  <c r="P97" i="46"/>
  <c r="P98" i="46"/>
  <c r="J105" i="46"/>
  <c r="P106" i="46"/>
  <c r="J113" i="46"/>
  <c r="P114" i="46"/>
  <c r="R16" i="46" l="1"/>
  <c r="X16" i="46" s="1"/>
  <c r="AF16" i="46" s="1"/>
  <c r="R81" i="46"/>
  <c r="X81" i="46" s="1"/>
  <c r="AF81" i="46" s="1"/>
  <c r="R98" i="46"/>
  <c r="X98" i="46" s="1"/>
  <c r="AF98" i="46" s="1"/>
  <c r="R112" i="46"/>
  <c r="X112" i="46" s="1"/>
  <c r="AF112" i="46" s="1"/>
  <c r="R69" i="46"/>
  <c r="X69" i="46" s="1"/>
  <c r="AF69" i="46" s="1"/>
  <c r="R61" i="46"/>
  <c r="X61" i="46" s="1"/>
  <c r="AF61" i="46" s="1"/>
  <c r="R100" i="46"/>
  <c r="X100" i="46" s="1"/>
  <c r="AF100" i="46" s="1"/>
  <c r="R34" i="46"/>
  <c r="X34" i="46" s="1"/>
  <c r="AF34" i="46" s="1"/>
  <c r="R22" i="46"/>
  <c r="X22" i="46" s="1"/>
  <c r="AF22" i="46" s="1"/>
  <c r="R43" i="46"/>
  <c r="X43" i="46" s="1"/>
  <c r="AF43" i="46" s="1"/>
  <c r="R40" i="46"/>
  <c r="X40" i="46" s="1"/>
  <c r="AF40" i="46" s="1"/>
  <c r="R28" i="46"/>
  <c r="X28" i="46" s="1"/>
  <c r="AF28" i="46" s="1"/>
  <c r="R58" i="46"/>
  <c r="X58" i="46" s="1"/>
  <c r="AF58" i="46" s="1"/>
  <c r="R105" i="46"/>
  <c r="X105" i="46" s="1"/>
  <c r="AF105" i="46" s="1"/>
  <c r="R99" i="46"/>
  <c r="X99" i="46" s="1"/>
  <c r="AF99" i="46" s="1"/>
  <c r="R49" i="46"/>
  <c r="X49" i="46" s="1"/>
  <c r="AF49" i="46" s="1"/>
  <c r="R84" i="46"/>
  <c r="X84" i="46" s="1"/>
  <c r="AF84" i="46" s="1"/>
  <c r="R52" i="46"/>
  <c r="X52" i="46" s="1"/>
  <c r="AF52" i="46" s="1"/>
  <c r="R18" i="46"/>
  <c r="X18" i="46" s="1"/>
  <c r="AF18" i="46" s="1"/>
  <c r="R20" i="46"/>
  <c r="X20" i="46" s="1"/>
  <c r="AF20" i="46" s="1"/>
  <c r="R38" i="46"/>
  <c r="X38" i="46" s="1"/>
  <c r="AF38" i="46" s="1"/>
  <c r="R101" i="46"/>
  <c r="X101" i="46" s="1"/>
  <c r="AF101" i="46" s="1"/>
  <c r="R12" i="46"/>
  <c r="X12" i="46" s="1"/>
  <c r="R47" i="46"/>
  <c r="X47" i="46" s="1"/>
  <c r="AF47" i="46" s="1"/>
  <c r="R111" i="46"/>
  <c r="X111" i="46" s="1"/>
  <c r="AF111" i="46" s="1"/>
  <c r="R114" i="46"/>
  <c r="X114" i="46" s="1"/>
  <c r="AF114" i="46" s="1"/>
  <c r="R55" i="46"/>
  <c r="X55" i="46" s="1"/>
  <c r="AF55" i="46" s="1"/>
  <c r="R70" i="46"/>
  <c r="X70" i="46" s="1"/>
  <c r="AF70" i="46" s="1"/>
  <c r="R13" i="46"/>
  <c r="X13" i="46" s="1"/>
  <c r="AF13" i="46" s="1"/>
  <c r="R87" i="46"/>
  <c r="X87" i="46" s="1"/>
  <c r="AF87" i="46" s="1"/>
  <c r="R82" i="46"/>
  <c r="X82" i="46" s="1"/>
  <c r="AF82" i="46" s="1"/>
  <c r="R90" i="46"/>
  <c r="X90" i="46" s="1"/>
  <c r="AF90" i="46" s="1"/>
  <c r="R15" i="46"/>
  <c r="X15" i="46" s="1"/>
  <c r="AF15" i="46" s="1"/>
  <c r="R68" i="46"/>
  <c r="X68" i="46" s="1"/>
  <c r="AF68" i="46" s="1"/>
  <c r="R113" i="46"/>
  <c r="X113" i="46" s="1"/>
  <c r="AF113" i="46" s="1"/>
  <c r="O119" i="46"/>
  <c r="R44" i="46"/>
  <c r="X44" i="46" s="1"/>
  <c r="AF44" i="46" s="1"/>
  <c r="R109" i="46"/>
  <c r="X109" i="46" s="1"/>
  <c r="AF109" i="46" s="1"/>
  <c r="R66" i="46"/>
  <c r="X66" i="46" s="1"/>
  <c r="AF66" i="46" s="1"/>
  <c r="R30" i="46"/>
  <c r="X30" i="46" s="1"/>
  <c r="AF30" i="46" s="1"/>
  <c r="R53" i="46"/>
  <c r="X53" i="46" s="1"/>
  <c r="AF53" i="46" s="1"/>
  <c r="R89" i="46"/>
  <c r="X89" i="46" s="1"/>
  <c r="AF89" i="46" s="1"/>
  <c r="R54" i="46"/>
  <c r="X54" i="46" s="1"/>
  <c r="AF54" i="46" s="1"/>
  <c r="R46" i="46"/>
  <c r="X46" i="46" s="1"/>
  <c r="AF46" i="46" s="1"/>
  <c r="M358" i="45"/>
  <c r="K27" i="44"/>
  <c r="K25" i="44"/>
  <c r="S342" i="45"/>
  <c r="J28" i="44"/>
  <c r="M104" i="45"/>
  <c r="Q270" i="45"/>
  <c r="Q389" i="45"/>
  <c r="S389" i="45" s="1"/>
  <c r="M392" i="45"/>
  <c r="K26" i="44"/>
  <c r="S376" i="45"/>
  <c r="Q79" i="45"/>
  <c r="S79" i="45" s="1"/>
  <c r="E250" i="42"/>
  <c r="Q19" i="44"/>
  <c r="O19" i="44"/>
  <c r="O27" i="44"/>
  <c r="P27" i="44" s="1"/>
  <c r="Q27" i="44"/>
  <c r="O16" i="44"/>
  <c r="N28" i="44"/>
  <c r="Q16" i="44"/>
  <c r="Q20" i="44"/>
  <c r="O20" i="44"/>
  <c r="O24" i="44"/>
  <c r="Q24" i="44"/>
  <c r="Q21" i="44"/>
  <c r="O21" i="44"/>
  <c r="O26" i="44"/>
  <c r="P26" i="44" s="1"/>
  <c r="Q26" i="44"/>
  <c r="Q18" i="44"/>
  <c r="O18" i="44"/>
  <c r="Q17" i="44"/>
  <c r="O17" i="44"/>
  <c r="O23" i="44"/>
  <c r="Q23" i="44"/>
  <c r="Q22" i="44"/>
  <c r="O22" i="44"/>
  <c r="Q25" i="44"/>
  <c r="O25" i="44"/>
  <c r="P93" i="46"/>
  <c r="R33" i="46"/>
  <c r="X33" i="46" s="1"/>
  <c r="AF33" i="46" s="1"/>
  <c r="R97" i="46"/>
  <c r="X97" i="46" s="1"/>
  <c r="AF97" i="46" s="1"/>
  <c r="R59" i="46"/>
  <c r="X59" i="46" s="1"/>
  <c r="AF59" i="46" s="1"/>
  <c r="R106" i="46"/>
  <c r="X106" i="46" s="1"/>
  <c r="AF106" i="46" s="1"/>
  <c r="R83" i="46"/>
  <c r="V83" i="46" s="1"/>
  <c r="G282" i="42"/>
  <c r="F282" i="42"/>
  <c r="K59" i="44"/>
  <c r="R106" i="44"/>
  <c r="N115" i="44" s="1"/>
  <c r="S354" i="45"/>
  <c r="O378" i="45"/>
  <c r="S234" i="45"/>
  <c r="Q57" i="44"/>
  <c r="Q55" i="44"/>
  <c r="Q56" i="44"/>
  <c r="O61" i="44"/>
  <c r="N61" i="44"/>
  <c r="P59" i="44"/>
  <c r="R173" i="44"/>
  <c r="R185" i="44" s="1"/>
  <c r="K52" i="44"/>
  <c r="P52" i="44" s="1"/>
  <c r="S162" i="45"/>
  <c r="P207" i="44"/>
  <c r="P174" i="44"/>
  <c r="O207" i="44"/>
  <c r="R131" i="44"/>
  <c r="R132" i="44" s="1"/>
  <c r="R133" i="44" s="1"/>
  <c r="R134" i="44" s="1"/>
  <c r="R135" i="44" s="1"/>
  <c r="R136" i="44" s="1"/>
  <c r="R137" i="44" s="1"/>
  <c r="R138" i="44" s="1"/>
  <c r="R139" i="44" s="1"/>
  <c r="R140" i="44" s="1"/>
  <c r="R152" i="44" s="1"/>
  <c r="R196" i="44"/>
  <c r="R197" i="44" s="1"/>
  <c r="R198" i="44" s="1"/>
  <c r="R199" i="44" s="1"/>
  <c r="R200" i="44" s="1"/>
  <c r="R201" i="44" s="1"/>
  <c r="R202" i="44" s="1"/>
  <c r="R203" i="44" s="1"/>
  <c r="R204" i="44" s="1"/>
  <c r="R205" i="44" s="1"/>
  <c r="R206" i="44" s="1"/>
  <c r="R218" i="44" s="1"/>
  <c r="R219" i="44" s="1"/>
  <c r="N228" i="44" s="1"/>
  <c r="O174" i="44"/>
  <c r="E114" i="42"/>
  <c r="Q53" i="44"/>
  <c r="K53" i="44"/>
  <c r="P53" i="44" s="1"/>
  <c r="J61" i="44"/>
  <c r="K49" i="44"/>
  <c r="Q49" i="44"/>
  <c r="K60" i="44"/>
  <c r="P60" i="44" s="1"/>
  <c r="K50" i="44"/>
  <c r="P50" i="44" s="1"/>
  <c r="K51" i="44"/>
  <c r="P51" i="44" s="1"/>
  <c r="E145" i="42"/>
  <c r="E76" i="42"/>
  <c r="S93" i="45"/>
  <c r="R96" i="46"/>
  <c r="J117" i="46"/>
  <c r="V80" i="46"/>
  <c r="X80" i="46" s="1"/>
  <c r="O392" i="45"/>
  <c r="H24" i="44"/>
  <c r="K24" i="44" s="1"/>
  <c r="F23" i="44"/>
  <c r="J73" i="46"/>
  <c r="I119" i="46"/>
  <c r="Q367" i="45"/>
  <c r="S364" i="45"/>
  <c r="Q72" i="45"/>
  <c r="S72" i="45" s="1"/>
  <c r="S18" i="45"/>
  <c r="S187" i="45"/>
  <c r="Q187" i="45"/>
  <c r="S295" i="45"/>
  <c r="Q295" i="45"/>
  <c r="O95" i="45"/>
  <c r="Q82" i="45"/>
  <c r="S82" i="45" s="1"/>
  <c r="F12" i="42"/>
  <c r="H89" i="41"/>
  <c r="F88" i="41"/>
  <c r="H22" i="41"/>
  <c r="F21" i="41"/>
  <c r="S388" i="45"/>
  <c r="H91" i="44"/>
  <c r="K91" i="44" s="1"/>
  <c r="L129" i="41"/>
  <c r="L48" i="41"/>
  <c r="L49" i="41" s="1"/>
  <c r="L50" i="41" s="1"/>
  <c r="L51" i="41" s="1"/>
  <c r="Q286" i="45"/>
  <c r="S286" i="45"/>
  <c r="P73" i="46"/>
  <c r="S356" i="45"/>
  <c r="Q104" i="45"/>
  <c r="S104" i="45" s="1"/>
  <c r="S17" i="45"/>
  <c r="Q71" i="45"/>
  <c r="S71" i="45" s="1"/>
  <c r="F15" i="42"/>
  <c r="E251" i="42"/>
  <c r="E113" i="42"/>
  <c r="F115" i="42"/>
  <c r="H183" i="42"/>
  <c r="E182" i="42"/>
  <c r="B29" i="41"/>
  <c r="B30" i="41" s="1"/>
  <c r="B31" i="44"/>
  <c r="B32" i="44" s="1"/>
  <c r="H138" i="44"/>
  <c r="K138" i="44" s="1"/>
  <c r="F137" i="44"/>
  <c r="H58" i="44"/>
  <c r="K58" i="44" s="1"/>
  <c r="P58" i="44" s="1"/>
  <c r="F57" i="44"/>
  <c r="F183" i="42"/>
  <c r="E181" i="42"/>
  <c r="R77" i="46"/>
  <c r="P117" i="46"/>
  <c r="G119" i="46"/>
  <c r="S178" i="45"/>
  <c r="Q178" i="45"/>
  <c r="M119" i="46"/>
  <c r="S390" i="45"/>
  <c r="J93" i="46"/>
  <c r="Q162" i="45"/>
  <c r="F202" i="44"/>
  <c r="H203" i="44"/>
  <c r="K203" i="44" s="1"/>
  <c r="S270" i="45"/>
  <c r="F252" i="42"/>
  <c r="H155" i="41"/>
  <c r="K155" i="41" s="1"/>
  <c r="P155" i="41" s="1"/>
  <c r="F154" i="41"/>
  <c r="F54" i="41"/>
  <c r="H55" i="41"/>
  <c r="K55" i="41" s="1"/>
  <c r="P55" i="41" s="1"/>
  <c r="M367" i="45"/>
  <c r="H171" i="44"/>
  <c r="K171" i="44" s="1"/>
  <c r="F170" i="44"/>
  <c r="H121" i="41"/>
  <c r="K121" i="41" s="1"/>
  <c r="P121" i="41" s="1"/>
  <c r="F120" i="41"/>
  <c r="P25" i="44" l="1"/>
  <c r="P24" i="44"/>
  <c r="P119" i="46"/>
  <c r="M378" i="45"/>
  <c r="J32" i="44"/>
  <c r="N32" i="44"/>
  <c r="R69" i="44"/>
  <c r="R71" i="44" s="1"/>
  <c r="L67" i="44"/>
  <c r="L213" i="44"/>
  <c r="L215" i="44" s="1"/>
  <c r="L209" i="44"/>
  <c r="L211" i="44" s="1"/>
  <c r="O28" i="44"/>
  <c r="R16" i="44"/>
  <c r="Q28" i="44"/>
  <c r="X83" i="46"/>
  <c r="AF83" i="46" s="1"/>
  <c r="V93" i="46"/>
  <c r="V119" i="46" s="1"/>
  <c r="R73" i="46"/>
  <c r="F16" i="42"/>
  <c r="F18" i="42" s="1"/>
  <c r="G16" i="42"/>
  <c r="G18" i="42" s="1"/>
  <c r="J30" i="41"/>
  <c r="N30" i="41"/>
  <c r="R182" i="44"/>
  <c r="R184" i="44" s="1"/>
  <c r="R186" i="44" s="1"/>
  <c r="N227" i="44" s="1"/>
  <c r="L180" i="44"/>
  <c r="L182" i="44" s="1"/>
  <c r="L184" i="44" s="1"/>
  <c r="E115" i="42"/>
  <c r="S198" i="45"/>
  <c r="E252" i="42"/>
  <c r="Q306" i="45"/>
  <c r="S367" i="45"/>
  <c r="Q198" i="45"/>
  <c r="L49" i="44"/>
  <c r="L50" i="44" s="1"/>
  <c r="L51" i="44" s="1"/>
  <c r="L52" i="44" s="1"/>
  <c r="L53" i="44" s="1"/>
  <c r="P49" i="44"/>
  <c r="R49" i="44" s="1"/>
  <c r="R50" i="44" s="1"/>
  <c r="R51" i="44" s="1"/>
  <c r="R52" i="44" s="1"/>
  <c r="R53" i="44" s="1"/>
  <c r="Q61" i="44"/>
  <c r="E183" i="42"/>
  <c r="S306" i="45"/>
  <c r="H88" i="41"/>
  <c r="F87" i="41"/>
  <c r="H54" i="41"/>
  <c r="K54" i="41" s="1"/>
  <c r="P54" i="41" s="1"/>
  <c r="F53" i="41"/>
  <c r="Q358" i="45"/>
  <c r="Q378" i="45" s="1"/>
  <c r="S353" i="45"/>
  <c r="H57" i="44"/>
  <c r="K57" i="44" s="1"/>
  <c r="P57" i="44" s="1"/>
  <c r="F56" i="44"/>
  <c r="J119" i="46"/>
  <c r="AF80" i="46"/>
  <c r="X124" i="46"/>
  <c r="H120" i="41"/>
  <c r="K120" i="41" s="1"/>
  <c r="P120" i="41" s="1"/>
  <c r="F119" i="41"/>
  <c r="R117" i="46"/>
  <c r="X96" i="46"/>
  <c r="H154" i="41"/>
  <c r="K154" i="41" s="1"/>
  <c r="P154" i="41" s="1"/>
  <c r="F153" i="41"/>
  <c r="B34" i="44"/>
  <c r="B32" i="41"/>
  <c r="H21" i="41"/>
  <c r="F20" i="41"/>
  <c r="H23" i="44"/>
  <c r="K23" i="44" s="1"/>
  <c r="P23" i="44" s="1"/>
  <c r="F22" i="44"/>
  <c r="H170" i="44"/>
  <c r="K170" i="44" s="1"/>
  <c r="F169" i="44"/>
  <c r="H202" i="44"/>
  <c r="K202" i="44" s="1"/>
  <c r="F201" i="44"/>
  <c r="M34" i="45"/>
  <c r="R93" i="46"/>
  <c r="X77" i="46"/>
  <c r="F136" i="44"/>
  <c r="H137" i="44"/>
  <c r="K137" i="44" s="1"/>
  <c r="H90" i="44"/>
  <c r="K90" i="44" s="1"/>
  <c r="X73" i="46"/>
  <c r="X125" i="46"/>
  <c r="AF12" i="46"/>
  <c r="M16" i="45" s="1"/>
  <c r="R149" i="44" l="1"/>
  <c r="R151" i="44" s="1"/>
  <c r="R153" i="44" s="1"/>
  <c r="N226" i="44" s="1"/>
  <c r="N230" i="44" s="1"/>
  <c r="L147" i="44"/>
  <c r="L149" i="44" s="1"/>
  <c r="L151" i="44" s="1"/>
  <c r="L217" i="44"/>
  <c r="R119" i="46"/>
  <c r="M88" i="45"/>
  <c r="H22" i="44"/>
  <c r="K22" i="44" s="1"/>
  <c r="P22" i="44" s="1"/>
  <c r="B33" i="41"/>
  <c r="B34" i="41" s="1"/>
  <c r="H119" i="41"/>
  <c r="K119" i="41" s="1"/>
  <c r="P119" i="41" s="1"/>
  <c r="F118" i="41"/>
  <c r="H118" i="41" s="1"/>
  <c r="K118" i="41" s="1"/>
  <c r="P118" i="41" s="1"/>
  <c r="H169" i="44"/>
  <c r="K169" i="44" s="1"/>
  <c r="F168" i="44"/>
  <c r="H153" i="41"/>
  <c r="K153" i="41" s="1"/>
  <c r="P153" i="41" s="1"/>
  <c r="F152" i="41"/>
  <c r="H87" i="41"/>
  <c r="F86" i="41"/>
  <c r="X93" i="46"/>
  <c r="AF77" i="46"/>
  <c r="X122" i="46"/>
  <c r="H201" i="44"/>
  <c r="K201" i="44" s="1"/>
  <c r="F200" i="44"/>
  <c r="H200" i="44" s="1"/>
  <c r="K200" i="44" s="1"/>
  <c r="H20" i="41"/>
  <c r="F19" i="41"/>
  <c r="H19" i="41" s="1"/>
  <c r="X127" i="46"/>
  <c r="S358" i="45"/>
  <c r="S378" i="45" s="1"/>
  <c r="B35" i="44"/>
  <c r="B36" i="44" s="1"/>
  <c r="H56" i="44"/>
  <c r="K56" i="44" s="1"/>
  <c r="P56" i="44" s="1"/>
  <c r="F55" i="44"/>
  <c r="H89" i="44"/>
  <c r="K89" i="44" s="1"/>
  <c r="F135" i="44"/>
  <c r="H136" i="44"/>
  <c r="K136" i="44" s="1"/>
  <c r="H53" i="41"/>
  <c r="K53" i="41" s="1"/>
  <c r="P53" i="41" s="1"/>
  <c r="F52" i="41"/>
  <c r="H52" i="41" s="1"/>
  <c r="K52" i="41" s="1"/>
  <c r="P52" i="41" s="1"/>
  <c r="AF73" i="46"/>
  <c r="L30" i="41"/>
  <c r="AF96" i="46"/>
  <c r="M19" i="45" s="1"/>
  <c r="X117" i="46"/>
  <c r="AF124" i="46"/>
  <c r="M27" i="45"/>
  <c r="Q392" i="45"/>
  <c r="L290" i="9" s="1"/>
  <c r="S387" i="45"/>
  <c r="S392" i="45" s="1"/>
  <c r="H21" i="44" l="1"/>
  <c r="K21" i="44" s="1"/>
  <c r="P21" i="44" s="1"/>
  <c r="J36" i="44"/>
  <c r="N38" i="44"/>
  <c r="J38" i="44"/>
  <c r="R118" i="41"/>
  <c r="R119" i="41" s="1"/>
  <c r="R120" i="41" s="1"/>
  <c r="R121" i="41" s="1"/>
  <c r="R122" i="41" s="1"/>
  <c r="R123" i="41" s="1"/>
  <c r="R124" i="41" s="1"/>
  <c r="R136" i="41" s="1"/>
  <c r="P125" i="41"/>
  <c r="N36" i="41"/>
  <c r="J36" i="41"/>
  <c r="P59" i="41"/>
  <c r="R52" i="41"/>
  <c r="R53" i="41" s="1"/>
  <c r="R54" i="41" s="1"/>
  <c r="R55" i="41" s="1"/>
  <c r="R56" i="41" s="1"/>
  <c r="R57" i="41" s="1"/>
  <c r="R58" i="41" s="1"/>
  <c r="R70" i="41" s="1"/>
  <c r="R71" i="41" s="1"/>
  <c r="X119" i="46"/>
  <c r="AF125" i="46"/>
  <c r="AF127" i="46" s="1"/>
  <c r="N36" i="44"/>
  <c r="X129" i="46"/>
  <c r="B36" i="41"/>
  <c r="M81" i="45"/>
  <c r="M30" i="45"/>
  <c r="L52" i="41"/>
  <c r="K59" i="41"/>
  <c r="F134" i="44"/>
  <c r="H134" i="44" s="1"/>
  <c r="K134" i="44" s="1"/>
  <c r="H135" i="44"/>
  <c r="K135" i="44" s="1"/>
  <c r="H55" i="44"/>
  <c r="K55" i="44" s="1"/>
  <c r="P55" i="44" s="1"/>
  <c r="F54" i="44"/>
  <c r="H54" i="44" s="1"/>
  <c r="K54" i="44" s="1"/>
  <c r="P54" i="44" s="1"/>
  <c r="H88" i="44"/>
  <c r="K88" i="44" s="1"/>
  <c r="AF93" i="46"/>
  <c r="M36" i="45"/>
  <c r="AF122" i="46"/>
  <c r="H168" i="44"/>
  <c r="K168" i="44" s="1"/>
  <c r="F167" i="44"/>
  <c r="H167" i="44" s="1"/>
  <c r="K167" i="44" s="1"/>
  <c r="M70" i="45"/>
  <c r="L200" i="44"/>
  <c r="L201" i="44" s="1"/>
  <c r="L202" i="44" s="1"/>
  <c r="L203" i="44" s="1"/>
  <c r="L204" i="44" s="1"/>
  <c r="L205" i="44" s="1"/>
  <c r="L206" i="44" s="1"/>
  <c r="L218" i="44" s="1"/>
  <c r="L219" i="44" s="1"/>
  <c r="H228" i="44" s="1"/>
  <c r="K207" i="44"/>
  <c r="N34" i="41"/>
  <c r="AF117" i="46"/>
  <c r="B38" i="44"/>
  <c r="H86" i="41"/>
  <c r="F85" i="41"/>
  <c r="H85" i="41" s="1"/>
  <c r="H152" i="41"/>
  <c r="K152" i="41" s="1"/>
  <c r="P152" i="41" s="1"/>
  <c r="F151" i="41"/>
  <c r="H151" i="41" s="1"/>
  <c r="K151" i="41" s="1"/>
  <c r="P151" i="41" s="1"/>
  <c r="L118" i="41"/>
  <c r="L119" i="41" s="1"/>
  <c r="L120" i="41" s="1"/>
  <c r="L121" i="41" s="1"/>
  <c r="L122" i="41" s="1"/>
  <c r="L123" i="41" s="1"/>
  <c r="L124" i="41" s="1"/>
  <c r="L136" i="41" s="1"/>
  <c r="K125" i="41"/>
  <c r="J34" i="41"/>
  <c r="H87" i="44" l="1"/>
  <c r="K87" i="44" s="1"/>
  <c r="H20" i="44"/>
  <c r="K20" i="44" s="1"/>
  <c r="P20" i="44" s="1"/>
  <c r="P158" i="41"/>
  <c r="R151" i="41"/>
  <c r="R152" i="41" s="1"/>
  <c r="R153" i="41" s="1"/>
  <c r="R154" i="41" s="1"/>
  <c r="R155" i="41" s="1"/>
  <c r="R156" i="41" s="1"/>
  <c r="R157" i="41" s="1"/>
  <c r="R169" i="41" s="1"/>
  <c r="R170" i="41" s="1"/>
  <c r="AF129" i="46"/>
  <c r="AF119" i="46"/>
  <c r="R54" i="44"/>
  <c r="R55" i="44" s="1"/>
  <c r="R56" i="44" s="1"/>
  <c r="R57" i="44" s="1"/>
  <c r="R58" i="44" s="1"/>
  <c r="R59" i="44" s="1"/>
  <c r="R60" i="44" s="1"/>
  <c r="R72" i="44" s="1"/>
  <c r="R73" i="44" s="1"/>
  <c r="N114" i="44" s="1"/>
  <c r="P61" i="44"/>
  <c r="M73" i="45"/>
  <c r="M106" i="45" s="1"/>
  <c r="L167" i="44"/>
  <c r="L168" i="44" s="1"/>
  <c r="L169" i="44" s="1"/>
  <c r="L170" i="44" s="1"/>
  <c r="L171" i="44" s="1"/>
  <c r="L172" i="44" s="1"/>
  <c r="L173" i="44" s="1"/>
  <c r="L185" i="44" s="1"/>
  <c r="L186" i="44" s="1"/>
  <c r="H227" i="44" s="1"/>
  <c r="K174" i="44"/>
  <c r="L134" i="44"/>
  <c r="L135" i="44" s="1"/>
  <c r="L136" i="44" s="1"/>
  <c r="L137" i="44" s="1"/>
  <c r="L138" i="44" s="1"/>
  <c r="L139" i="44" s="1"/>
  <c r="L140" i="44" s="1"/>
  <c r="L152" i="44" s="1"/>
  <c r="L153" i="44" s="1"/>
  <c r="H226" i="44" s="1"/>
  <c r="K141" i="44"/>
  <c r="M21" i="45"/>
  <c r="L54" i="44"/>
  <c r="L55" i="44" s="1"/>
  <c r="L56" i="44" s="1"/>
  <c r="L57" i="44" s="1"/>
  <c r="L58" i="44" s="1"/>
  <c r="L59" i="44" s="1"/>
  <c r="L60" i="44" s="1"/>
  <c r="L72" i="44" s="1"/>
  <c r="K61" i="44"/>
  <c r="Q81" i="45"/>
  <c r="Q30" i="45"/>
  <c r="Q105" i="45"/>
  <c r="S105" i="45" s="1"/>
  <c r="B37" i="41"/>
  <c r="B38" i="41" s="1"/>
  <c r="B45" i="41" s="1"/>
  <c r="B47" i="41" s="1"/>
  <c r="L152" i="41"/>
  <c r="L153" i="41" s="1"/>
  <c r="L154" i="41" s="1"/>
  <c r="L155" i="41" s="1"/>
  <c r="L156" i="41" s="1"/>
  <c r="L157" i="41" s="1"/>
  <c r="L169" i="41" s="1"/>
  <c r="L170" i="41" s="1"/>
  <c r="H98" i="1" s="1"/>
  <c r="M103" i="45"/>
  <c r="B39" i="44"/>
  <c r="B40" i="44" s="1"/>
  <c r="Q70" i="45"/>
  <c r="S16" i="45"/>
  <c r="Q21" i="45"/>
  <c r="Q103" i="45"/>
  <c r="M84" i="45"/>
  <c r="L151" i="41"/>
  <c r="K158" i="41"/>
  <c r="M90" i="45"/>
  <c r="M93" i="45" s="1"/>
  <c r="M39" i="45"/>
  <c r="L53" i="41"/>
  <c r="L54" i="41" s="1"/>
  <c r="L55" i="41" s="1"/>
  <c r="L56" i="41" s="1"/>
  <c r="L57" i="41" s="1"/>
  <c r="L58" i="41" s="1"/>
  <c r="L70" i="41" s="1"/>
  <c r="L71" i="41" s="1"/>
  <c r="H95" i="1" s="1"/>
  <c r="H86" i="44" l="1"/>
  <c r="K86" i="44" s="1"/>
  <c r="H19" i="44"/>
  <c r="K19" i="44" s="1"/>
  <c r="P19" i="44" s="1"/>
  <c r="N40" i="44"/>
  <c r="M75" i="45"/>
  <c r="M95" i="45" s="1"/>
  <c r="M105" i="45"/>
  <c r="M108" i="45" s="1"/>
  <c r="B48" i="41"/>
  <c r="B49" i="41" s="1"/>
  <c r="B50" i="41" s="1"/>
  <c r="B51" i="41" s="1"/>
  <c r="B52" i="41" s="1"/>
  <c r="B53" i="41" s="1"/>
  <c r="B54" i="41" s="1"/>
  <c r="B55" i="41" s="1"/>
  <c r="B56" i="41" s="1"/>
  <c r="B57" i="41" s="1"/>
  <c r="B58" i="41" s="1"/>
  <c r="H230" i="44"/>
  <c r="H103" i="1" s="1"/>
  <c r="L59" i="41"/>
  <c r="S103" i="45"/>
  <c r="J40" i="44"/>
  <c r="N38" i="41"/>
  <c r="S30" i="45"/>
  <c r="L69" i="44"/>
  <c r="L71" i="44" s="1"/>
  <c r="L73" i="44" s="1"/>
  <c r="H114" i="44" s="1"/>
  <c r="S70" i="45"/>
  <c r="L34" i="44" s="1"/>
  <c r="Q41" i="45"/>
  <c r="L113" i="44"/>
  <c r="F113" i="44"/>
  <c r="B47" i="44"/>
  <c r="B49" i="44" s="1"/>
  <c r="J38" i="41"/>
  <c r="S81" i="45"/>
  <c r="S84" i="45" s="1"/>
  <c r="Q84" i="45"/>
  <c r="M41" i="45"/>
  <c r="Q73" i="45"/>
  <c r="S73" i="45" s="1"/>
  <c r="Q106" i="45"/>
  <c r="S106" i="45" s="1"/>
  <c r="S19" i="45"/>
  <c r="S21" i="45" s="1"/>
  <c r="H85" i="44" l="1"/>
  <c r="K85" i="44" s="1"/>
  <c r="H18" i="44"/>
  <c r="K18" i="44" s="1"/>
  <c r="P18" i="44" s="1"/>
  <c r="L100" i="44"/>
  <c r="L102" i="44" s="1"/>
  <c r="L104" i="44" s="1"/>
  <c r="S41" i="45"/>
  <c r="S108" i="45"/>
  <c r="B50" i="44"/>
  <c r="B51" i="44" s="1"/>
  <c r="B52" i="44" s="1"/>
  <c r="B53" i="44" s="1"/>
  <c r="B54" i="44" s="1"/>
  <c r="B55" i="44" s="1"/>
  <c r="B56" i="44" s="1"/>
  <c r="B57" i="44" s="1"/>
  <c r="B58" i="44" s="1"/>
  <c r="B59" i="44" s="1"/>
  <c r="B60" i="44" s="1"/>
  <c r="D61" i="44" s="1"/>
  <c r="S75" i="45"/>
  <c r="S95" i="45" s="1"/>
  <c r="L36" i="44"/>
  <c r="L38" i="44" s="1"/>
  <c r="Q108" i="45"/>
  <c r="L289" i="9" s="1"/>
  <c r="Q75" i="45"/>
  <c r="Q95" i="45" s="1"/>
  <c r="J70" i="41"/>
  <c r="N70" i="41"/>
  <c r="B59" i="41"/>
  <c r="B61" i="41" s="1"/>
  <c r="D59" i="41"/>
  <c r="H84" i="44" l="1"/>
  <c r="K84" i="44" s="1"/>
  <c r="H16" i="44"/>
  <c r="K16" i="44" s="1"/>
  <c r="P16" i="44" s="1"/>
  <c r="H17" i="44"/>
  <c r="K17" i="44" s="1"/>
  <c r="P17" i="44" s="1"/>
  <c r="R17" i="44" s="1"/>
  <c r="R18" i="44" s="1"/>
  <c r="R19" i="44" s="1"/>
  <c r="R20" i="44" s="1"/>
  <c r="R21" i="44" s="1"/>
  <c r="R22" i="44" s="1"/>
  <c r="R23" i="44" s="1"/>
  <c r="R24" i="44" s="1"/>
  <c r="R25" i="44" s="1"/>
  <c r="R26" i="44" s="1"/>
  <c r="R27" i="44" s="1"/>
  <c r="R39" i="44" s="1"/>
  <c r="R40" i="44" s="1"/>
  <c r="N113" i="44" s="1"/>
  <c r="N117" i="44" s="1"/>
  <c r="B62" i="41"/>
  <c r="B63" i="41" s="1"/>
  <c r="J63" i="41"/>
  <c r="B61" i="44"/>
  <c r="B63" i="44" s="1"/>
  <c r="J72" i="44"/>
  <c r="N72" i="44"/>
  <c r="P28" i="44" l="1"/>
  <c r="H82" i="44"/>
  <c r="K82" i="44" s="1"/>
  <c r="H83" i="44"/>
  <c r="K83" i="44" s="1"/>
  <c r="L16" i="44"/>
  <c r="L17" i="44" s="1"/>
  <c r="L18" i="44" s="1"/>
  <c r="L19" i="44" s="1"/>
  <c r="L20" i="44" s="1"/>
  <c r="L21" i="44" s="1"/>
  <c r="L22" i="44" s="1"/>
  <c r="L23" i="44" s="1"/>
  <c r="L24" i="44" s="1"/>
  <c r="L25" i="44" s="1"/>
  <c r="L26" i="44" s="1"/>
  <c r="L27" i="44" s="1"/>
  <c r="L39" i="44" s="1"/>
  <c r="L40" i="44" s="1"/>
  <c r="H113" i="44" s="1"/>
  <c r="K28" i="44"/>
  <c r="B64" i="44"/>
  <c r="B65" i="44" s="1"/>
  <c r="B65" i="41"/>
  <c r="N63" i="41"/>
  <c r="L82" i="44" l="1"/>
  <c r="L83" i="44" s="1"/>
  <c r="L84" i="44" s="1"/>
  <c r="L85" i="44" s="1"/>
  <c r="L86" i="44" s="1"/>
  <c r="L87" i="44" s="1"/>
  <c r="L88" i="44" s="1"/>
  <c r="L89" i="44" s="1"/>
  <c r="L90" i="44" s="1"/>
  <c r="L91" i="44" s="1"/>
  <c r="L92" i="44" s="1"/>
  <c r="L93" i="44" s="1"/>
  <c r="L105" i="44" s="1"/>
  <c r="L106" i="44" s="1"/>
  <c r="H115" i="44" s="1"/>
  <c r="H117" i="44" s="1"/>
  <c r="H102" i="1" s="1"/>
  <c r="K94" i="44"/>
  <c r="J65" i="44"/>
  <c r="B67" i="44"/>
  <c r="B66" i="41"/>
  <c r="B67" i="41" s="1"/>
  <c r="J67" i="41"/>
  <c r="N65" i="44"/>
  <c r="N69" i="41" l="1"/>
  <c r="J69" i="41"/>
  <c r="N67" i="41"/>
  <c r="B68" i="44"/>
  <c r="B69" i="44" s="1"/>
  <c r="B69" i="41"/>
  <c r="J69" i="44" l="1"/>
  <c r="N71" i="44"/>
  <c r="J71" i="44"/>
  <c r="B70" i="41"/>
  <c r="B71" i="41" s="1"/>
  <c r="B78" i="41" s="1"/>
  <c r="B80" i="41" s="1"/>
  <c r="B71" i="44"/>
  <c r="N69" i="44"/>
  <c r="B81" i="41" l="1"/>
  <c r="B82" i="41" s="1"/>
  <c r="B83" i="41" s="1"/>
  <c r="B84" i="41" s="1"/>
  <c r="B85" i="41" s="1"/>
  <c r="B86" i="41" s="1"/>
  <c r="B87" i="41" s="1"/>
  <c r="B88" i="41" s="1"/>
  <c r="B89" i="41" s="1"/>
  <c r="B90" i="41" s="1"/>
  <c r="B91" i="41" s="1"/>
  <c r="N71" i="41"/>
  <c r="B72" i="44"/>
  <c r="B73" i="44" s="1"/>
  <c r="J71" i="41"/>
  <c r="J73" i="44" l="1"/>
  <c r="L114" i="44"/>
  <c r="B80" i="44"/>
  <c r="B82" i="44" s="1"/>
  <c r="F114" i="44"/>
  <c r="J103" i="41"/>
  <c r="B92" i="41"/>
  <c r="B94" i="41" s="1"/>
  <c r="N103" i="41"/>
  <c r="N73" i="44"/>
  <c r="D92" i="41"/>
  <c r="B83" i="44" l="1"/>
  <c r="B84" i="44" s="1"/>
  <c r="B85" i="44" s="1"/>
  <c r="B86" i="44" s="1"/>
  <c r="B87" i="44" s="1"/>
  <c r="B88" i="44" s="1"/>
  <c r="B89" i="44" s="1"/>
  <c r="B90" i="44" s="1"/>
  <c r="B91" i="44" s="1"/>
  <c r="B92" i="44" s="1"/>
  <c r="B93" i="44" s="1"/>
  <c r="B95" i="41"/>
  <c r="B96" i="41" s="1"/>
  <c r="B98" i="41" l="1"/>
  <c r="B94" i="44"/>
  <c r="B96" i="44" s="1"/>
  <c r="N105" i="44"/>
  <c r="J105" i="44"/>
  <c r="N96" i="41"/>
  <c r="J96" i="41"/>
  <c r="D94" i="44"/>
  <c r="B97" i="44" l="1"/>
  <c r="B98" i="44" s="1"/>
  <c r="N98" i="44"/>
  <c r="B99" i="41"/>
  <c r="B100" i="41" s="1"/>
  <c r="J100" i="41"/>
  <c r="N102" i="41" l="1"/>
  <c r="J102" i="41"/>
  <c r="N100" i="41"/>
  <c r="B100" i="44"/>
  <c r="B102" i="41"/>
  <c r="J98" i="44"/>
  <c r="B101" i="44" l="1"/>
  <c r="B102" i="44" s="1"/>
  <c r="B103" i="41"/>
  <c r="B104" i="41" s="1"/>
  <c r="B111" i="41" s="1"/>
  <c r="B113" i="41" s="1"/>
  <c r="N104" i="44" l="1"/>
  <c r="J104" i="44"/>
  <c r="J104" i="41"/>
  <c r="B114" i="41"/>
  <c r="B115" i="41" s="1"/>
  <c r="B116" i="41" s="1"/>
  <c r="B117" i="41" s="1"/>
  <c r="B118" i="41" s="1"/>
  <c r="B119" i="41" s="1"/>
  <c r="B120" i="41" s="1"/>
  <c r="B121" i="41" s="1"/>
  <c r="B122" i="41" s="1"/>
  <c r="B123" i="41" s="1"/>
  <c r="B124" i="41" s="1"/>
  <c r="J102" i="44"/>
  <c r="B104" i="44"/>
  <c r="N104" i="41"/>
  <c r="N102" i="44"/>
  <c r="B105" i="44" l="1"/>
  <c r="B106" i="44" s="1"/>
  <c r="N136" i="41"/>
  <c r="J136" i="41"/>
  <c r="B125" i="41"/>
  <c r="B127" i="41" s="1"/>
  <c r="D125" i="41"/>
  <c r="B113" i="44" l="1"/>
  <c r="B114" i="44" s="1"/>
  <c r="B115" i="44" s="1"/>
  <c r="B117" i="44" s="1"/>
  <c r="B127" i="44" s="1"/>
  <c r="B129" i="44" s="1"/>
  <c r="L115" i="44"/>
  <c r="F115" i="44"/>
  <c r="B128" i="41"/>
  <c r="B129" i="41" s="1"/>
  <c r="N129" i="41"/>
  <c r="N106" i="44"/>
  <c r="J106" i="44"/>
  <c r="J129" i="41" l="1"/>
  <c r="B131" i="41"/>
  <c r="B130" i="44"/>
  <c r="B131" i="44" s="1"/>
  <c r="B132" i="44" s="1"/>
  <c r="B133" i="44" s="1"/>
  <c r="B134" i="44" s="1"/>
  <c r="B135" i="44" s="1"/>
  <c r="B136" i="44" s="1"/>
  <c r="B137" i="44" s="1"/>
  <c r="B138" i="44" s="1"/>
  <c r="B139" i="44" s="1"/>
  <c r="B140" i="44" s="1"/>
  <c r="J152" i="44" l="1"/>
  <c r="B141" i="44"/>
  <c r="B143" i="44" s="1"/>
  <c r="N152" i="44"/>
  <c r="B132" i="41"/>
  <c r="B133" i="41" s="1"/>
  <c r="N133" i="41"/>
  <c r="D141" i="44"/>
  <c r="J135" i="41" l="1"/>
  <c r="N135" i="41"/>
  <c r="J133" i="41"/>
  <c r="B144" i="44"/>
  <c r="B145" i="44" s="1"/>
  <c r="J145" i="44"/>
  <c r="B135" i="41"/>
  <c r="B136" i="41" l="1"/>
  <c r="B137" i="41" s="1"/>
  <c r="B144" i="41" s="1"/>
  <c r="B146" i="41" s="1"/>
  <c r="J137" i="41"/>
  <c r="B147" i="44"/>
  <c r="N145" i="44"/>
  <c r="B148" i="44" l="1"/>
  <c r="B149" i="44" s="1"/>
  <c r="J149" i="44"/>
  <c r="B147" i="41"/>
  <c r="B148" i="41" s="1"/>
  <c r="B149" i="41" s="1"/>
  <c r="B150" i="41" s="1"/>
  <c r="B151" i="41" s="1"/>
  <c r="B152" i="41" s="1"/>
  <c r="B153" i="41" s="1"/>
  <c r="B154" i="41" s="1"/>
  <c r="B155" i="41" s="1"/>
  <c r="B156" i="41" s="1"/>
  <c r="B157" i="41" s="1"/>
  <c r="N137" i="41"/>
  <c r="N151" i="44" l="1"/>
  <c r="J151" i="44"/>
  <c r="B158" i="41"/>
  <c r="B160" i="41" s="1"/>
  <c r="N169" i="41"/>
  <c r="J169" i="41"/>
  <c r="B151" i="44"/>
  <c r="D158" i="41"/>
  <c r="N149" i="44"/>
  <c r="B152" i="44" l="1"/>
  <c r="B153" i="44" s="1"/>
  <c r="N153" i="44"/>
  <c r="B161" i="41"/>
  <c r="B162" i="41" s="1"/>
  <c r="N162" i="41"/>
  <c r="J162" i="41" l="1"/>
  <c r="L226" i="44"/>
  <c r="F226" i="44"/>
  <c r="B160" i="44"/>
  <c r="B162" i="44" s="1"/>
  <c r="B164" i="41"/>
  <c r="J153" i="44"/>
  <c r="B163" i="44" l="1"/>
  <c r="B164" i="44" s="1"/>
  <c r="B165" i="44" s="1"/>
  <c r="B166" i="44" s="1"/>
  <c r="B167" i="44" s="1"/>
  <c r="B168" i="44" s="1"/>
  <c r="B169" i="44" s="1"/>
  <c r="B170" i="44" s="1"/>
  <c r="B171" i="44" s="1"/>
  <c r="B172" i="44" s="1"/>
  <c r="B173" i="44" s="1"/>
  <c r="D174" i="44" s="1"/>
  <c r="B165" i="41"/>
  <c r="B166" i="41" s="1"/>
  <c r="N168" i="41" l="1"/>
  <c r="J168" i="41"/>
  <c r="N166" i="41"/>
  <c r="J166" i="41"/>
  <c r="B168" i="41"/>
  <c r="B174" i="44"/>
  <c r="B176" i="44" s="1"/>
  <c r="N185" i="44"/>
  <c r="J185" i="44"/>
  <c r="B169" i="41" l="1"/>
  <c r="B170" i="41" s="1"/>
  <c r="B177" i="44"/>
  <c r="B178" i="44" s="1"/>
  <c r="J170" i="41" l="1"/>
  <c r="N178" i="44"/>
  <c r="B180" i="44"/>
  <c r="J178" i="44"/>
  <c r="N170" i="41"/>
  <c r="B181" i="44" l="1"/>
  <c r="B182" i="44" s="1"/>
  <c r="J182" i="44"/>
  <c r="N182" i="44" l="1"/>
  <c r="N184" i="44"/>
  <c r="J184" i="44"/>
  <c r="B184" i="44"/>
  <c r="B185" i="44" l="1"/>
  <c r="B186" i="44" s="1"/>
  <c r="F227" i="44" l="1"/>
  <c r="L227" i="44"/>
  <c r="B193" i="44"/>
  <c r="B195" i="44" s="1"/>
  <c r="N186" i="44"/>
  <c r="J186" i="44"/>
  <c r="B196" i="44" l="1"/>
  <c r="B197" i="44" s="1"/>
  <c r="B198" i="44" s="1"/>
  <c r="B199" i="44" s="1"/>
  <c r="B200" i="44" s="1"/>
  <c r="B201" i="44" s="1"/>
  <c r="B202" i="44" s="1"/>
  <c r="B203" i="44" s="1"/>
  <c r="B204" i="44" s="1"/>
  <c r="B205" i="44" s="1"/>
  <c r="B206" i="44" s="1"/>
  <c r="N218" i="44" l="1"/>
  <c r="J218" i="44"/>
  <c r="B207" i="44"/>
  <c r="B209" i="44" s="1"/>
  <c r="D207" i="44"/>
  <c r="B210" i="44" l="1"/>
  <c r="B211" i="44" s="1"/>
  <c r="N211" i="44"/>
  <c r="J211" i="44" l="1"/>
  <c r="B213" i="44"/>
  <c r="B214" i="44" l="1"/>
  <c r="B215" i="44" s="1"/>
  <c r="N217" i="44" l="1"/>
  <c r="J217" i="44"/>
  <c r="N215" i="44"/>
  <c r="B217" i="44"/>
  <c r="J215" i="44"/>
  <c r="B218" i="44" l="1"/>
  <c r="B219" i="44" s="1"/>
  <c r="J219" i="44" l="1"/>
  <c r="L228" i="44"/>
  <c r="B226" i="44"/>
  <c r="B227" i="44" s="1"/>
  <c r="B228" i="44" s="1"/>
  <c r="B230" i="44" s="1"/>
  <c r="F228" i="44"/>
  <c r="N219" i="44"/>
  <c r="E65" i="13" l="1"/>
  <c r="G76" i="8" l="1"/>
  <c r="G75" i="8"/>
  <c r="G74" i="8"/>
  <c r="H273" i="1" l="1"/>
  <c r="H272" i="1"/>
  <c r="H271" i="1"/>
  <c r="F137" i="1"/>
  <c r="I71" i="8" l="1"/>
  <c r="I72" i="8"/>
  <c r="I73" i="8"/>
  <c r="H104" i="1"/>
  <c r="E47" i="17" l="1"/>
  <c r="F47" i="17"/>
  <c r="I47" i="17"/>
  <c r="D44" i="18"/>
  <c r="G44" i="18"/>
  <c r="H44" i="18"/>
  <c r="I44" i="18"/>
  <c r="J44" i="18"/>
  <c r="K44" i="18"/>
  <c r="L44" i="18"/>
  <c r="N44" i="18"/>
  <c r="M44" i="18"/>
  <c r="F24" i="18"/>
  <c r="G24" i="18"/>
  <c r="H24" i="18"/>
  <c r="I24" i="18"/>
  <c r="J24" i="18"/>
  <c r="D23" i="7" l="1"/>
  <c r="D40" i="7" s="1"/>
  <c r="T138" i="9" l="1"/>
  <c r="Y138" i="9" s="1"/>
  <c r="M63" i="12" l="1"/>
  <c r="N63" i="12" s="1"/>
  <c r="M62" i="12"/>
  <c r="N62" i="12" s="1"/>
  <c r="M61" i="12"/>
  <c r="N61" i="12" s="1"/>
  <c r="E63" i="12"/>
  <c r="E62" i="12"/>
  <c r="E61" i="12"/>
  <c r="BM29" i="15"/>
  <c r="BI29" i="15"/>
  <c r="K61" i="12" l="1"/>
  <c r="BJ69" i="15"/>
  <c r="BJ70" i="15" s="1"/>
  <c r="BJ71" i="15"/>
  <c r="BJ72" i="15" s="1"/>
  <c r="BN70" i="15"/>
  <c r="BN67" i="15"/>
  <c r="BN68" i="15"/>
  <c r="BN72" i="15"/>
  <c r="BN69" i="15"/>
  <c r="BN71" i="15"/>
  <c r="K62" i="12"/>
  <c r="BJ67" i="15"/>
  <c r="BJ68" i="15" s="1"/>
  <c r="BM67" i="15" l="1"/>
  <c r="BO67" i="15" l="1"/>
  <c r="BM68" i="15"/>
  <c r="BO68" i="15" s="1"/>
  <c r="BM69" i="15" s="1"/>
  <c r="BO69" i="15" l="1"/>
  <c r="BM70" i="15"/>
  <c r="BO70" i="15" s="1"/>
  <c r="BM71" i="15" s="1"/>
  <c r="BO71" i="15" l="1"/>
  <c r="BM72" i="15"/>
  <c r="BO72" i="15" s="1"/>
  <c r="H61" i="12" l="1"/>
  <c r="H62" i="12" l="1"/>
  <c r="BI67" i="15" l="1"/>
  <c r="BI68" i="15" s="1"/>
  <c r="BK68" i="15" l="1"/>
  <c r="BI69" i="15" s="1"/>
  <c r="BI70" i="15" s="1"/>
  <c r="BK67" i="15"/>
  <c r="BK69" i="15" l="1"/>
  <c r="BK70" i="15"/>
  <c r="BI71" i="15" s="1"/>
  <c r="BI72" i="15" s="1"/>
  <c r="BK71" i="15" l="1"/>
  <c r="BK72" i="15"/>
  <c r="BQ29" i="15" l="1"/>
  <c r="BR71" i="15" l="1"/>
  <c r="BR67" i="15"/>
  <c r="BR70" i="15"/>
  <c r="K63" i="12"/>
  <c r="BR68" i="15"/>
  <c r="BR69" i="15"/>
  <c r="BR72" i="15"/>
  <c r="J111" i="9" l="1"/>
  <c r="K111" i="9"/>
  <c r="N111" i="9"/>
  <c r="O111" i="9"/>
  <c r="Q111" i="9"/>
  <c r="R111" i="9"/>
  <c r="S111" i="9"/>
  <c r="H111" i="9"/>
  <c r="I111" i="9"/>
  <c r="L111" i="9"/>
  <c r="M111" i="9"/>
  <c r="P111" i="9"/>
  <c r="M13" i="18" l="1"/>
  <c r="D13" i="17" s="1"/>
  <c r="M14" i="18"/>
  <c r="D14" i="17" s="1"/>
  <c r="M15" i="18"/>
  <c r="D15" i="17" s="1"/>
  <c r="M16" i="18"/>
  <c r="D16" i="17" s="1"/>
  <c r="M17" i="18"/>
  <c r="D17" i="17" s="1"/>
  <c r="M18" i="18"/>
  <c r="D18" i="17" s="1"/>
  <c r="M19" i="18"/>
  <c r="D19" i="17" s="1"/>
  <c r="M20" i="18"/>
  <c r="D20" i="17" s="1"/>
  <c r="M21" i="18"/>
  <c r="D21" i="17" s="1"/>
  <c r="M22" i="18"/>
  <c r="D22" i="17" s="1"/>
  <c r="L13" i="18"/>
  <c r="C13" i="17" s="1"/>
  <c r="L14" i="18"/>
  <c r="C14" i="17" s="1"/>
  <c r="L15" i="18"/>
  <c r="C15" i="17" s="1"/>
  <c r="L16" i="18"/>
  <c r="C16" i="17" s="1"/>
  <c r="L17" i="18"/>
  <c r="C17" i="17" s="1"/>
  <c r="L18" i="18"/>
  <c r="C18" i="17" s="1"/>
  <c r="L19" i="18"/>
  <c r="C19" i="17" s="1"/>
  <c r="L20" i="18"/>
  <c r="C20" i="17" s="1"/>
  <c r="L21" i="18"/>
  <c r="C21" i="17" s="1"/>
  <c r="L22" i="18"/>
  <c r="C22" i="17" s="1"/>
  <c r="K13" i="18"/>
  <c r="K14" i="18"/>
  <c r="K15" i="18"/>
  <c r="K16" i="18"/>
  <c r="K17" i="18"/>
  <c r="K18" i="18"/>
  <c r="K19" i="18"/>
  <c r="K20" i="18"/>
  <c r="K21" i="18"/>
  <c r="K22" i="18"/>
  <c r="H63" i="12" l="1"/>
  <c r="F266" i="1"/>
  <c r="H13" i="9" l="1"/>
  <c r="BQ67" i="15" l="1"/>
  <c r="BQ68" i="15" l="1"/>
  <c r="BS68" i="15" s="1"/>
  <c r="BQ69" i="15" s="1"/>
  <c r="BS67" i="15"/>
  <c r="BS69" i="15" l="1"/>
  <c r="BQ70" i="15"/>
  <c r="BS70" i="15" s="1"/>
  <c r="BQ71" i="15" s="1"/>
  <c r="BS71" i="15" l="1"/>
  <c r="BQ72" i="15"/>
  <c r="BS72" i="15" s="1"/>
  <c r="H157" i="1" l="1"/>
  <c r="G154" i="9"/>
  <c r="H255" i="9"/>
  <c r="G23" i="32" l="1"/>
  <c r="E203" i="9" l="1"/>
  <c r="E206" i="9" l="1"/>
  <c r="E205" i="9"/>
  <c r="E207" i="9" l="1"/>
  <c r="H169" i="1"/>
  <c r="E267" i="9" l="1"/>
  <c r="J30" i="33" l="1"/>
  <c r="A11" i="33"/>
  <c r="A12" i="33" s="1"/>
  <c r="A13" i="33" s="1"/>
  <c r="A14" i="33" s="1"/>
  <c r="A15" i="33" s="1"/>
  <c r="A16" i="33" s="1"/>
  <c r="A17" i="33" s="1"/>
  <c r="A18" i="33" s="1"/>
  <c r="A19" i="33" s="1"/>
  <c r="A20" i="33" s="1"/>
  <c r="A21" i="33" s="1"/>
  <c r="A22" i="33" s="1"/>
  <c r="A23" i="33" s="1"/>
  <c r="A27" i="33" s="1"/>
  <c r="A29" i="33" s="1"/>
  <c r="A30" i="33" s="1"/>
  <c r="A31" i="33" s="1"/>
  <c r="F35" i="32"/>
  <c r="E35" i="32"/>
  <c r="G241" i="9" s="1"/>
  <c r="R241" i="9" s="1"/>
  <c r="G34" i="32"/>
  <c r="G33" i="32"/>
  <c r="G32" i="32"/>
  <c r="G31" i="32"/>
  <c r="G30" i="32"/>
  <c r="G29" i="32"/>
  <c r="G28" i="32"/>
  <c r="G27" i="32"/>
  <c r="G26" i="32"/>
  <c r="G25" i="32"/>
  <c r="G24" i="32"/>
  <c r="G22" i="32"/>
  <c r="G21" i="32"/>
  <c r="G19" i="32"/>
  <c r="G18" i="32"/>
  <c r="G17" i="32"/>
  <c r="G16" i="32"/>
  <c r="G15" i="32"/>
  <c r="G14" i="32"/>
  <c r="G13" i="32"/>
  <c r="G12" i="32"/>
  <c r="G11" i="32"/>
  <c r="A11" i="32"/>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G10" i="32"/>
  <c r="T126" i="9"/>
  <c r="Y126" i="9" s="1"/>
  <c r="T127" i="9"/>
  <c r="Y127" i="9" s="1"/>
  <c r="G35" i="32" l="1"/>
  <c r="S141" i="9"/>
  <c r="R141" i="9"/>
  <c r="Q141" i="9"/>
  <c r="P141" i="9"/>
  <c r="O141" i="9"/>
  <c r="N141" i="9"/>
  <c r="M141" i="9"/>
  <c r="L141" i="9"/>
  <c r="K141" i="9"/>
  <c r="J141" i="9"/>
  <c r="I141" i="9"/>
  <c r="H141" i="9"/>
  <c r="G141" i="9"/>
  <c r="T139" i="9"/>
  <c r="AB139" i="9" s="1"/>
  <c r="T137" i="9"/>
  <c r="Y137" i="9" s="1"/>
  <c r="T136" i="9"/>
  <c r="Y136" i="9" s="1"/>
  <c r="T135" i="9"/>
  <c r="Y135" i="9" s="1"/>
  <c r="T134" i="9"/>
  <c r="Y134" i="9" s="1"/>
  <c r="T133" i="9"/>
  <c r="Y133" i="9" s="1"/>
  <c r="T132" i="9"/>
  <c r="Y132" i="9" s="1"/>
  <c r="T131" i="9"/>
  <c r="Y131" i="9" s="1"/>
  <c r="T130" i="9"/>
  <c r="Y130" i="9" s="1"/>
  <c r="T129" i="9"/>
  <c r="Y129" i="9" s="1"/>
  <c r="T128" i="9"/>
  <c r="Y128" i="9" s="1"/>
  <c r="T125" i="9"/>
  <c r="Y125" i="9" s="1"/>
  <c r="T124" i="9"/>
  <c r="Y124" i="9" s="1"/>
  <c r="T123" i="9"/>
  <c r="Y123" i="9" s="1"/>
  <c r="T122" i="9"/>
  <c r="V122" i="9" s="1"/>
  <c r="A37" i="32" l="1"/>
  <c r="G37" i="32"/>
  <c r="AB141" i="9"/>
  <c r="T141" i="9"/>
  <c r="Y141" i="9"/>
  <c r="V141" i="9"/>
  <c r="H144" i="1" l="1"/>
  <c r="A20" i="7"/>
  <c r="G19" i="7"/>
  <c r="G18" i="7"/>
  <c r="G17" i="7"/>
  <c r="G16" i="7"/>
  <c r="G15" i="7"/>
  <c r="G13" i="7"/>
  <c r="G14" i="7"/>
  <c r="G12" i="7"/>
  <c r="G7" i="7"/>
  <c r="G8" i="7" s="1"/>
  <c r="D33" i="7" l="1"/>
  <c r="I294" i="42" l="1"/>
  <c r="I298" i="42" s="1"/>
  <c r="I170" i="42"/>
  <c r="I174" i="42" s="1"/>
  <c r="I278" i="42"/>
  <c r="I282" i="42" s="1"/>
  <c r="I16" i="42" s="1"/>
  <c r="I147" i="42"/>
  <c r="I151" i="42" s="1"/>
  <c r="I14" i="42" s="1"/>
  <c r="I216" i="42"/>
  <c r="I220" i="42" s="1"/>
  <c r="I15" i="42" s="1"/>
  <c r="I78" i="42"/>
  <c r="I102" i="42"/>
  <c r="I106" i="42" s="1"/>
  <c r="I239" i="42"/>
  <c r="I243" i="42" s="1"/>
  <c r="H150" i="9"/>
  <c r="Z138" i="9"/>
  <c r="AA138" i="9" s="1"/>
  <c r="G29" i="33"/>
  <c r="Z126" i="9"/>
  <c r="AA126" i="9" s="1"/>
  <c r="AC126" i="9" s="1"/>
  <c r="Z130" i="9"/>
  <c r="AA130" i="9" s="1"/>
  <c r="Z134" i="9"/>
  <c r="AA134" i="9" s="1"/>
  <c r="Z122" i="9"/>
  <c r="AA122" i="9" s="1"/>
  <c r="Z123" i="9"/>
  <c r="AA123" i="9" s="1"/>
  <c r="Z127" i="9"/>
  <c r="AA127" i="9" s="1"/>
  <c r="AC127" i="9" s="1"/>
  <c r="Z131" i="9"/>
  <c r="AA131" i="9" s="1"/>
  <c r="Z135" i="9"/>
  <c r="AA135" i="9" s="1"/>
  <c r="Z124" i="9"/>
  <c r="AA124" i="9" s="1"/>
  <c r="Z128" i="9"/>
  <c r="AA128" i="9" s="1"/>
  <c r="Z132" i="9"/>
  <c r="AA132" i="9" s="1"/>
  <c r="Z136" i="9"/>
  <c r="AA136" i="9" s="1"/>
  <c r="Z125" i="9"/>
  <c r="AA125" i="9" s="1"/>
  <c r="Z129" i="9"/>
  <c r="AA129" i="9" s="1"/>
  <c r="Z133" i="9"/>
  <c r="AA133" i="9" s="1"/>
  <c r="Z137" i="9"/>
  <c r="AA137" i="9" s="1"/>
  <c r="T95" i="9"/>
  <c r="F20" i="7"/>
  <c r="G20" i="7" s="1"/>
  <c r="T103" i="9" l="1"/>
  <c r="T112" i="9"/>
  <c r="I82" i="42"/>
  <c r="I12" i="42" s="1"/>
  <c r="I18" i="42" s="1"/>
  <c r="T105" i="9"/>
  <c r="T104" i="9"/>
  <c r="T101" i="9"/>
  <c r="T113" i="9"/>
  <c r="T102" i="9"/>
  <c r="T98" i="9" s="1"/>
  <c r="T100" i="9"/>
  <c r="AA141" i="9"/>
  <c r="E60" i="18" l="1"/>
  <c r="G20" i="17" s="1"/>
  <c r="E59" i="18"/>
  <c r="G19" i="17" s="1"/>
  <c r="E58" i="18"/>
  <c r="G18" i="17" s="1"/>
  <c r="E26" i="14" l="1"/>
  <c r="J42" i="13" s="1"/>
  <c r="E263" i="9" l="1"/>
  <c r="E265" i="9" s="1"/>
  <c r="E266" i="9" s="1"/>
  <c r="E268" i="9" l="1"/>
  <c r="E269" i="9" s="1"/>
  <c r="E261" i="9" s="1"/>
  <c r="C70" i="19" l="1"/>
  <c r="I231" i="9"/>
  <c r="I233" i="9"/>
  <c r="I235" i="9"/>
  <c r="E43" i="18" s="1"/>
  <c r="I234" i="9"/>
  <c r="E23" i="18" l="1"/>
  <c r="D23" i="18"/>
  <c r="C43" i="18"/>
  <c r="C44" i="18" s="1"/>
  <c r="E44" i="18"/>
  <c r="I230" i="9"/>
  <c r="I232" i="9"/>
  <c r="E24" i="18"/>
  <c r="F43" i="18" l="1"/>
  <c r="C23" i="18"/>
  <c r="E51" i="18"/>
  <c r="G11" i="17" s="1"/>
  <c r="F44" i="18"/>
  <c r="L23" i="18"/>
  <c r="C23" i="17" s="1"/>
  <c r="D24" i="18"/>
  <c r="G33" i="9"/>
  <c r="C24" i="18"/>
  <c r="M23" i="18"/>
  <c r="D23" i="17" s="1"/>
  <c r="F332" i="1" l="1"/>
  <c r="F193" i="1" l="1"/>
  <c r="H187" i="1" l="1"/>
  <c r="H191" i="1" l="1"/>
  <c r="H189" i="1"/>
  <c r="I250" i="9" l="1"/>
  <c r="H198" i="1" s="1"/>
  <c r="I249" i="9"/>
  <c r="H197" i="1" s="1"/>
  <c r="I246" i="9"/>
  <c r="H185" i="1" s="1"/>
  <c r="F87" i="1" l="1"/>
  <c r="F85" i="1"/>
  <c r="F83" i="1"/>
  <c r="F336" i="1" l="1"/>
  <c r="F327" i="1"/>
  <c r="F325" i="1"/>
  <c r="F324" i="1"/>
  <c r="F323" i="1"/>
  <c r="F322" i="1"/>
  <c r="F320" i="1"/>
  <c r="F316" i="1"/>
  <c r="F315" i="1"/>
  <c r="F314" i="1"/>
  <c r="F313" i="1"/>
  <c r="F312" i="1"/>
  <c r="F309" i="1"/>
  <c r="F303" i="1"/>
  <c r="F302" i="1"/>
  <c r="F301" i="1"/>
  <c r="F300" i="1"/>
  <c r="F298" i="1"/>
  <c r="F295" i="1"/>
  <c r="F293" i="1"/>
  <c r="F292" i="1"/>
  <c r="F291" i="1"/>
  <c r="F290" i="1"/>
  <c r="F289" i="1"/>
  <c r="F287" i="1"/>
  <c r="F286" i="1"/>
  <c r="F285" i="1"/>
  <c r="F252" i="1"/>
  <c r="F250" i="1"/>
  <c r="F249" i="1"/>
  <c r="F248" i="1"/>
  <c r="F247" i="1"/>
  <c r="F244" i="1"/>
  <c r="F243" i="1"/>
  <c r="F237" i="1"/>
  <c r="F236" i="1"/>
  <c r="F234" i="1"/>
  <c r="F233" i="1"/>
  <c r="F223" i="1"/>
  <c r="F210" i="1"/>
  <c r="F204" i="1"/>
  <c r="F201" i="1"/>
  <c r="F200" i="1"/>
  <c r="F199" i="1"/>
  <c r="F195" i="1"/>
  <c r="F194" i="1"/>
  <c r="F139" i="1"/>
  <c r="F135" i="1"/>
  <c r="F134" i="1"/>
  <c r="F130" i="1"/>
  <c r="F128" i="1"/>
  <c r="F125" i="1"/>
  <c r="F123" i="1"/>
  <c r="F122" i="1"/>
  <c r="F89" i="1"/>
  <c r="F84" i="1"/>
  <c r="F70" i="1"/>
  <c r="F66" i="1"/>
  <c r="F65" i="1"/>
  <c r="H35" i="17"/>
  <c r="H36" i="17" l="1"/>
  <c r="H37" i="17" s="1"/>
  <c r="H38" i="17" s="1"/>
  <c r="H39" i="17" s="1"/>
  <c r="H40" i="17" s="1"/>
  <c r="H41" i="17" s="1"/>
  <c r="H42" i="17" s="1"/>
  <c r="H43" i="17" s="1"/>
  <c r="H44" i="17" s="1"/>
  <c r="H45" i="17" s="1"/>
  <c r="H75" i="1"/>
  <c r="H63" i="1"/>
  <c r="F76" i="1"/>
  <c r="F29" i="1"/>
  <c r="H55" i="1"/>
  <c r="H47" i="17" l="1"/>
  <c r="F164" i="1" l="1"/>
  <c r="F151" i="1"/>
  <c r="A32" i="1"/>
  <c r="H39" i="1"/>
  <c r="H37" i="1"/>
  <c r="A34" i="1" l="1"/>
  <c r="F80" i="1" s="1"/>
  <c r="A36" i="1" l="1"/>
  <c r="F81" i="1" s="1"/>
  <c r="D51" i="18"/>
  <c r="F11" i="17" s="1"/>
  <c r="F51" i="18"/>
  <c r="I11" i="17" s="1"/>
  <c r="D63" i="18"/>
  <c r="F23" i="17" s="1"/>
  <c r="E63" i="18"/>
  <c r="G23" i="17" s="1"/>
  <c r="F63" i="18"/>
  <c r="I23" i="17" s="1"/>
  <c r="C63" i="18"/>
  <c r="C51" i="18"/>
  <c r="C11" i="17"/>
  <c r="K23" i="18"/>
  <c r="D11" i="17"/>
  <c r="A38" i="1" l="1"/>
  <c r="E52" i="18"/>
  <c r="G12" i="17" s="1"/>
  <c r="F82" i="1" l="1"/>
  <c r="F40" i="1"/>
  <c r="F52" i="18"/>
  <c r="I12" i="17" s="1"/>
  <c r="E53" i="18"/>
  <c r="G13" i="17" s="1"/>
  <c r="F53" i="18" l="1"/>
  <c r="I13" i="17" s="1"/>
  <c r="E54" i="18"/>
  <c r="G14" i="17" s="1"/>
  <c r="E55" i="18" l="1"/>
  <c r="G15" i="17" s="1"/>
  <c r="F54" i="18"/>
  <c r="I14" i="17" s="1"/>
  <c r="F55" i="18" l="1"/>
  <c r="I15" i="17" s="1"/>
  <c r="E56" i="18"/>
  <c r="G16" i="17" s="1"/>
  <c r="F56" i="18" l="1"/>
  <c r="I16" i="17" s="1"/>
  <c r="E57" i="18"/>
  <c r="G17" i="17" s="1"/>
  <c r="F57" i="18" l="1"/>
  <c r="I17" i="17" s="1"/>
  <c r="F58" i="18" l="1"/>
  <c r="I18" i="17" s="1"/>
  <c r="F59" i="18" l="1"/>
  <c r="I19" i="17" s="1"/>
  <c r="E62" i="18" l="1"/>
  <c r="G22" i="17" s="1"/>
  <c r="E61" i="18"/>
  <c r="G21" i="17" s="1"/>
  <c r="F60" i="18"/>
  <c r="I20" i="17" s="1"/>
  <c r="E64" i="18" l="1"/>
  <c r="F62" i="18"/>
  <c r="I22" i="17" s="1"/>
  <c r="F61" i="18"/>
  <c r="I21" i="17" s="1"/>
  <c r="D34" i="7"/>
  <c r="M60" i="12"/>
  <c r="N60" i="12" s="1"/>
  <c r="E60" i="12"/>
  <c r="M59" i="12"/>
  <c r="N59" i="12" s="1"/>
  <c r="E59" i="12"/>
  <c r="M58" i="12"/>
  <c r="E58" i="12"/>
  <c r="M57" i="12"/>
  <c r="N57" i="12" s="1"/>
  <c r="E57" i="12"/>
  <c r="M56" i="12"/>
  <c r="N56" i="12" s="1"/>
  <c r="E56" i="12"/>
  <c r="M55" i="12"/>
  <c r="E55" i="12"/>
  <c r="M54" i="12"/>
  <c r="E54" i="12"/>
  <c r="M53" i="12"/>
  <c r="M52" i="12"/>
  <c r="M51" i="12"/>
  <c r="M50" i="12"/>
  <c r="M49" i="12"/>
  <c r="M48" i="12"/>
  <c r="M47" i="12"/>
  <c r="E47" i="12"/>
  <c r="N52" i="12" l="1"/>
  <c r="N50" i="12"/>
  <c r="N53" i="12"/>
  <c r="N51" i="12"/>
  <c r="F64" i="18"/>
  <c r="D54" i="15"/>
  <c r="D56" i="15" s="1"/>
  <c r="D58" i="15" s="1"/>
  <c r="D60" i="15" s="1"/>
  <c r="D62" i="15" s="1"/>
  <c r="D64" i="15" s="1"/>
  <c r="D66" i="15" s="1"/>
  <c r="D68" i="15" s="1"/>
  <c r="D70" i="15" s="1"/>
  <c r="D72" i="15" s="1"/>
  <c r="C54" i="15"/>
  <c r="C56" i="15" s="1"/>
  <c r="C58" i="15" s="1"/>
  <c r="C60" i="15" s="1"/>
  <c r="C62" i="15" s="1"/>
  <c r="C64" i="15" s="1"/>
  <c r="C66" i="15" s="1"/>
  <c r="C68" i="15" s="1"/>
  <c r="C70" i="15" s="1"/>
  <c r="C72" i="15" s="1"/>
  <c r="D53" i="15"/>
  <c r="D55" i="15" s="1"/>
  <c r="D57" i="15" s="1"/>
  <c r="D59" i="15" s="1"/>
  <c r="D61" i="15" s="1"/>
  <c r="D63" i="15" s="1"/>
  <c r="D65" i="15" s="1"/>
  <c r="D67" i="15" s="1"/>
  <c r="D69" i="15" s="1"/>
  <c r="D71" i="15" s="1"/>
  <c r="C53" i="15"/>
  <c r="C55" i="15" s="1"/>
  <c r="C57" i="15" s="1"/>
  <c r="C59" i="15" s="1"/>
  <c r="C61" i="15" s="1"/>
  <c r="C63" i="15" s="1"/>
  <c r="C65" i="15" s="1"/>
  <c r="C67" i="15" s="1"/>
  <c r="C69" i="15" s="1"/>
  <c r="C71" i="15" s="1"/>
  <c r="D36" i="15"/>
  <c r="D38" i="15" s="1"/>
  <c r="D40" i="15" s="1"/>
  <c r="D42" i="15" s="1"/>
  <c r="D44" i="15" s="1"/>
  <c r="D46" i="15" s="1"/>
  <c r="D48" i="15" s="1"/>
  <c r="D50" i="15" s="1"/>
  <c r="C36" i="15"/>
  <c r="C38" i="15" s="1"/>
  <c r="C40" i="15" s="1"/>
  <c r="C42" i="15" s="1"/>
  <c r="C44" i="15" s="1"/>
  <c r="C46" i="15" s="1"/>
  <c r="C48" i="15" s="1"/>
  <c r="C50" i="15" s="1"/>
  <c r="D35" i="15"/>
  <c r="D37" i="15" s="1"/>
  <c r="D39" i="15" s="1"/>
  <c r="D41" i="15" s="1"/>
  <c r="D43" i="15" s="1"/>
  <c r="D45" i="15" s="1"/>
  <c r="D47" i="15" s="1"/>
  <c r="D49" i="15" s="1"/>
  <c r="C33" i="15"/>
  <c r="C35" i="15" s="1"/>
  <c r="C37" i="15" s="1"/>
  <c r="C39" i="15" s="1"/>
  <c r="C41" i="15" s="1"/>
  <c r="C43" i="15" s="1"/>
  <c r="C45" i="15" s="1"/>
  <c r="C47" i="15" s="1"/>
  <c r="C49" i="15" s="1"/>
  <c r="BE29" i="15"/>
  <c r="BA29" i="15"/>
  <c r="AW29" i="15"/>
  <c r="AS29" i="15"/>
  <c r="AO29" i="15"/>
  <c r="AK29" i="15"/>
  <c r="AG29" i="15"/>
  <c r="AC28" i="15"/>
  <c r="Y28" i="15"/>
  <c r="E52" i="12" s="1"/>
  <c r="U28" i="15"/>
  <c r="Q28" i="15"/>
  <c r="M28" i="15"/>
  <c r="I28" i="15"/>
  <c r="E48" i="12" s="1"/>
  <c r="H330" i="1"/>
  <c r="Y29" i="15" l="1"/>
  <c r="I29" i="15"/>
  <c r="M29" i="15"/>
  <c r="N67" i="15" s="1"/>
  <c r="N68" i="15" s="1"/>
  <c r="E49" i="12"/>
  <c r="U29" i="15"/>
  <c r="V71" i="15" s="1"/>
  <c r="V72" i="15" s="1"/>
  <c r="E51" i="12"/>
  <c r="AC29" i="15"/>
  <c r="AD69" i="15" s="1"/>
  <c r="AD70" i="15" s="1"/>
  <c r="E53" i="12"/>
  <c r="Q29" i="15"/>
  <c r="R67" i="15" s="1"/>
  <c r="R68" i="15" s="1"/>
  <c r="E50" i="12"/>
  <c r="F71" i="15"/>
  <c r="F72" i="15" s="1"/>
  <c r="F69" i="15"/>
  <c r="F70" i="15" s="1"/>
  <c r="F67" i="15"/>
  <c r="F68" i="15" s="1"/>
  <c r="K47" i="12"/>
  <c r="AT71" i="15"/>
  <c r="AT72" i="15" s="1"/>
  <c r="AT69" i="15"/>
  <c r="AT70" i="15" s="1"/>
  <c r="AT67" i="15"/>
  <c r="AT68" i="15" s="1"/>
  <c r="K57" i="12"/>
  <c r="AH71" i="15"/>
  <c r="AH72" i="15" s="1"/>
  <c r="AH69" i="15"/>
  <c r="AH70" i="15" s="1"/>
  <c r="AH67" i="15"/>
  <c r="AH68" i="15" s="1"/>
  <c r="K54" i="12"/>
  <c r="AX71" i="15"/>
  <c r="AX72" i="15" s="1"/>
  <c r="AX69" i="15"/>
  <c r="AX70" i="15" s="1"/>
  <c r="AX67" i="15"/>
  <c r="AX68" i="15" s="1"/>
  <c r="K58" i="12"/>
  <c r="Z71" i="15"/>
  <c r="Z72" i="15" s="1"/>
  <c r="Z69" i="15"/>
  <c r="Z70" i="15" s="1"/>
  <c r="Z67" i="15"/>
  <c r="Z68" i="15" s="1"/>
  <c r="K52" i="12"/>
  <c r="BF71" i="15"/>
  <c r="BF72" i="15" s="1"/>
  <c r="BF69" i="15"/>
  <c r="BF70" i="15" s="1"/>
  <c r="BF67" i="15"/>
  <c r="BF68" i="15" s="1"/>
  <c r="K60" i="12"/>
  <c r="AL71" i="15"/>
  <c r="AL72" i="15" s="1"/>
  <c r="AL69" i="15"/>
  <c r="AL70" i="15" s="1"/>
  <c r="AL67" i="15"/>
  <c r="AL68" i="15" s="1"/>
  <c r="K55" i="12"/>
  <c r="AP71" i="15"/>
  <c r="AP72" i="15" s="1"/>
  <c r="AP69" i="15"/>
  <c r="AP70" i="15" s="1"/>
  <c r="AP67" i="15"/>
  <c r="AP68" i="15" s="1"/>
  <c r="K56" i="12"/>
  <c r="K48" i="12"/>
  <c r="BB71" i="15"/>
  <c r="BB72" i="15" s="1"/>
  <c r="BB69" i="15"/>
  <c r="BB70" i="15" s="1"/>
  <c r="BB67" i="15"/>
  <c r="BB68" i="15" s="1"/>
  <c r="K59" i="12"/>
  <c r="N69" i="15" l="1"/>
  <c r="N70" i="15" s="1"/>
  <c r="N71" i="15"/>
  <c r="N72" i="15" s="1"/>
  <c r="J67" i="15"/>
  <c r="J68" i="15" s="1"/>
  <c r="J69" i="15"/>
  <c r="J70" i="15" s="1"/>
  <c r="J71" i="15"/>
  <c r="J72" i="15" s="1"/>
  <c r="K53" i="12"/>
  <c r="AD71" i="15"/>
  <c r="AD72" i="15" s="1"/>
  <c r="AD67" i="15"/>
  <c r="AD68" i="15" s="1"/>
  <c r="K49" i="12"/>
  <c r="R69" i="15"/>
  <c r="R70" i="15" s="1"/>
  <c r="R71" i="15"/>
  <c r="R72" i="15" s="1"/>
  <c r="K51" i="12"/>
  <c r="V67" i="15"/>
  <c r="V68" i="15" s="1"/>
  <c r="K50" i="12"/>
  <c r="V69" i="15"/>
  <c r="V70" i="15" s="1"/>
  <c r="K46" i="12" l="1"/>
  <c r="K70" i="12" s="1"/>
  <c r="H56" i="12"/>
  <c r="H57" i="12"/>
  <c r="H55" i="12"/>
  <c r="H60" i="12"/>
  <c r="H54" i="12"/>
  <c r="H58" i="12" l="1"/>
  <c r="H47" i="12"/>
  <c r="H53" i="12"/>
  <c r="H49" i="12"/>
  <c r="H52" i="12"/>
  <c r="H59" i="12" l="1"/>
  <c r="H50" i="12"/>
  <c r="H51" i="12" l="1"/>
  <c r="H48" i="12"/>
  <c r="AS68" i="15" l="1"/>
  <c r="AU68" i="15" s="1"/>
  <c r="AS67" i="15"/>
  <c r="AU67" i="15" s="1"/>
  <c r="AG68" i="15"/>
  <c r="AI68" i="15" s="1"/>
  <c r="AG67" i="15"/>
  <c r="AI67" i="15" s="1"/>
  <c r="BE68" i="15"/>
  <c r="BG68" i="15" s="1"/>
  <c r="BE67" i="15"/>
  <c r="BG67" i="15" s="1"/>
  <c r="AO68" i="15"/>
  <c r="AQ68" i="15" s="1"/>
  <c r="AO67" i="15"/>
  <c r="AQ67" i="15" s="1"/>
  <c r="AW68" i="15"/>
  <c r="AY68" i="15" s="1"/>
  <c r="AW67" i="15"/>
  <c r="AY67" i="15" s="1"/>
  <c r="AK68" i="15"/>
  <c r="AM68" i="15" s="1"/>
  <c r="AK67" i="15"/>
  <c r="AM67" i="15" s="1"/>
  <c r="BA68" i="15"/>
  <c r="BC68" i="15" s="1"/>
  <c r="BA67" i="15"/>
  <c r="BC67" i="15" s="1"/>
  <c r="AK70" i="15" l="1"/>
  <c r="AM70" i="15" s="1"/>
  <c r="AK69" i="15"/>
  <c r="AM69" i="15" s="1"/>
  <c r="AG70" i="15"/>
  <c r="AI70" i="15" s="1"/>
  <c r="AG69" i="15"/>
  <c r="AI69" i="15" s="1"/>
  <c r="BA70" i="15"/>
  <c r="BC70" i="15" s="1"/>
  <c r="BA69" i="15"/>
  <c r="BC69" i="15" s="1"/>
  <c r="AO70" i="15"/>
  <c r="AQ70" i="15" s="1"/>
  <c r="AO69" i="15"/>
  <c r="AQ69" i="15" s="1"/>
  <c r="AW70" i="15"/>
  <c r="AY70" i="15" s="1"/>
  <c r="AW69" i="15"/>
  <c r="AY69" i="15" s="1"/>
  <c r="BE70" i="15"/>
  <c r="BG70" i="15" s="1"/>
  <c r="BE69" i="15"/>
  <c r="BG69" i="15" s="1"/>
  <c r="AS70" i="15"/>
  <c r="AU70" i="15" s="1"/>
  <c r="AS69" i="15"/>
  <c r="AU69" i="15" s="1"/>
  <c r="BE72" i="15" l="1"/>
  <c r="BG72" i="15" s="1"/>
  <c r="BE71" i="15"/>
  <c r="BG71" i="15" s="1"/>
  <c r="AO72" i="15"/>
  <c r="AQ72" i="15" s="1"/>
  <c r="AO71" i="15"/>
  <c r="AQ71" i="15" s="1"/>
  <c r="AW72" i="15"/>
  <c r="AY72" i="15" s="1"/>
  <c r="AW71" i="15"/>
  <c r="AY71" i="15" s="1"/>
  <c r="BA72" i="15"/>
  <c r="BC72" i="15" s="1"/>
  <c r="BA71" i="15"/>
  <c r="BC71" i="15" s="1"/>
  <c r="AG72" i="15"/>
  <c r="AI72" i="15" s="1"/>
  <c r="AG71" i="15"/>
  <c r="AI71" i="15" s="1"/>
  <c r="AS72" i="15"/>
  <c r="AU72" i="15" s="1"/>
  <c r="AS71" i="15"/>
  <c r="AU71" i="15" s="1"/>
  <c r="AK72" i="15"/>
  <c r="AM72" i="15" s="1"/>
  <c r="AK71" i="15"/>
  <c r="AM71" i="15" s="1"/>
  <c r="AC67" i="15" l="1"/>
  <c r="E67" i="15"/>
  <c r="Y67" i="15"/>
  <c r="M67" i="15"/>
  <c r="I67" i="15"/>
  <c r="U67" i="15"/>
  <c r="AC68" i="15" l="1"/>
  <c r="AE68" i="15" s="1"/>
  <c r="AE67" i="15"/>
  <c r="Y68" i="15"/>
  <c r="AA68" i="15" s="1"/>
  <c r="AA67" i="15"/>
  <c r="W67" i="15"/>
  <c r="U68" i="15"/>
  <c r="W68" i="15" s="1"/>
  <c r="O67" i="15"/>
  <c r="M68" i="15"/>
  <c r="O68" i="15" s="1"/>
  <c r="I68" i="15"/>
  <c r="K68" i="15" s="1"/>
  <c r="K67" i="15"/>
  <c r="Q67" i="15"/>
  <c r="G67" i="15"/>
  <c r="E68" i="15"/>
  <c r="G68" i="15" s="1"/>
  <c r="I69" i="15" l="1"/>
  <c r="U69" i="15"/>
  <c r="AC69" i="15"/>
  <c r="Q68" i="15"/>
  <c r="S68" i="15" s="1"/>
  <c r="S67" i="15"/>
  <c r="M69" i="15"/>
  <c r="E69" i="15"/>
  <c r="Y69" i="15"/>
  <c r="O69" i="15" l="1"/>
  <c r="M70" i="15"/>
  <c r="O70" i="15" s="1"/>
  <c r="W69" i="15"/>
  <c r="U70" i="15"/>
  <c r="W70" i="15" s="1"/>
  <c r="AA69" i="15"/>
  <c r="Y70" i="15"/>
  <c r="AA70" i="15" s="1"/>
  <c r="G69" i="15"/>
  <c r="E70" i="15"/>
  <c r="G70" i="15" s="1"/>
  <c r="Q69" i="15"/>
  <c r="AE69" i="15"/>
  <c r="AC70" i="15"/>
  <c r="AE70" i="15" s="1"/>
  <c r="K69" i="15"/>
  <c r="I70" i="15"/>
  <c r="K70" i="15" s="1"/>
  <c r="Y71" i="15" l="1"/>
  <c r="I71" i="15"/>
  <c r="S69" i="15"/>
  <c r="Q70" i="15"/>
  <c r="S70" i="15" s="1"/>
  <c r="E71" i="15"/>
  <c r="U71" i="15"/>
  <c r="M71" i="15"/>
  <c r="AC71" i="15"/>
  <c r="AE71" i="15" l="1"/>
  <c r="AC72" i="15"/>
  <c r="AE72" i="15" s="1"/>
  <c r="W71" i="15"/>
  <c r="U72" i="15"/>
  <c r="W72" i="15" s="1"/>
  <c r="Q71" i="15"/>
  <c r="O71" i="15"/>
  <c r="M72" i="15"/>
  <c r="O72" i="15" s="1"/>
  <c r="G71" i="15"/>
  <c r="E72" i="15"/>
  <c r="G72" i="15" s="1"/>
  <c r="K71" i="15"/>
  <c r="I72" i="15"/>
  <c r="K72" i="15" s="1"/>
  <c r="AA71" i="15"/>
  <c r="Y72" i="15"/>
  <c r="AA72" i="15" s="1"/>
  <c r="S71" i="15" l="1"/>
  <c r="Q72" i="15"/>
  <c r="S72" i="15" s="1"/>
  <c r="E39" i="5" l="1"/>
  <c r="E30" i="5"/>
  <c r="B10" i="6"/>
  <c r="B13" i="6" s="1"/>
  <c r="I59" i="8"/>
  <c r="I57" i="8"/>
  <c r="I45" i="8"/>
  <c r="I35" i="8"/>
  <c r="I24" i="8" s="1"/>
  <c r="I31" i="8"/>
  <c r="I30" i="8"/>
  <c r="I25" i="8"/>
  <c r="I23" i="8"/>
  <c r="I20" i="8"/>
  <c r="H307" i="1"/>
  <c r="H299" i="1"/>
  <c r="H258" i="1"/>
  <c r="H233" i="1"/>
  <c r="I32" i="8"/>
  <c r="H216" i="1"/>
  <c r="H174" i="1"/>
  <c r="H170" i="1"/>
  <c r="H146" i="1"/>
  <c r="H145" i="1"/>
  <c r="H134" i="1"/>
  <c r="H133" i="1"/>
  <c r="H244" i="1"/>
  <c r="I29" i="8"/>
  <c r="H226" i="1"/>
  <c r="G38" i="9"/>
  <c r="G35" i="9"/>
  <c r="H110" i="1"/>
  <c r="M25" i="17"/>
  <c r="K25" i="17"/>
  <c r="H62" i="18"/>
  <c r="J22" i="17" s="1"/>
  <c r="G62" i="18"/>
  <c r="H22" i="17" s="1"/>
  <c r="H61" i="18"/>
  <c r="J21" i="17" s="1"/>
  <c r="G61" i="18"/>
  <c r="H21" i="17" s="1"/>
  <c r="H60" i="18"/>
  <c r="J20" i="17" s="1"/>
  <c r="G60" i="18"/>
  <c r="H20" i="17" s="1"/>
  <c r="H59" i="18"/>
  <c r="J19" i="17" s="1"/>
  <c r="G59" i="18"/>
  <c r="H19" i="17" s="1"/>
  <c r="H58" i="18"/>
  <c r="J18" i="17" s="1"/>
  <c r="G58" i="18"/>
  <c r="H18" i="17" s="1"/>
  <c r="H57" i="18"/>
  <c r="J17" i="17" s="1"/>
  <c r="G57" i="18"/>
  <c r="H17" i="17" s="1"/>
  <c r="H56" i="18"/>
  <c r="J16" i="17" s="1"/>
  <c r="G56" i="18"/>
  <c r="H16" i="17" s="1"/>
  <c r="H55" i="18"/>
  <c r="J15" i="17" s="1"/>
  <c r="G55" i="18"/>
  <c r="H15" i="17" s="1"/>
  <c r="H54" i="18"/>
  <c r="J14" i="17" s="1"/>
  <c r="G54" i="18"/>
  <c r="H14" i="17" s="1"/>
  <c r="H53" i="18"/>
  <c r="J13" i="17" s="1"/>
  <c r="G53" i="18"/>
  <c r="H13" i="17" s="1"/>
  <c r="H52" i="18"/>
  <c r="J12" i="17" s="1"/>
  <c r="G52" i="18"/>
  <c r="H12" i="17" s="1"/>
  <c r="L24" i="18"/>
  <c r="N23" i="18"/>
  <c r="N22" i="18"/>
  <c r="E22" i="17" s="1"/>
  <c r="N21" i="18"/>
  <c r="E21" i="17" s="1"/>
  <c r="N20" i="18"/>
  <c r="E20" i="17" s="1"/>
  <c r="N19" i="18"/>
  <c r="E19" i="17" s="1"/>
  <c r="N18" i="18"/>
  <c r="E18" i="17" s="1"/>
  <c r="N17" i="18"/>
  <c r="E17" i="17" s="1"/>
  <c r="N16" i="18"/>
  <c r="E16" i="17" s="1"/>
  <c r="N15" i="18"/>
  <c r="E15" i="17" s="1"/>
  <c r="N14" i="18"/>
  <c r="E14" i="17" s="1"/>
  <c r="N13" i="18"/>
  <c r="E13" i="17" s="1"/>
  <c r="C98" i="19"/>
  <c r="H28" i="1" s="1"/>
  <c r="F66" i="19"/>
  <c r="E66" i="19"/>
  <c r="F65" i="19"/>
  <c r="E65" i="19"/>
  <c r="F64" i="19"/>
  <c r="E64" i="19"/>
  <c r="F63" i="19"/>
  <c r="E63" i="19"/>
  <c r="F62" i="19"/>
  <c r="E62" i="19"/>
  <c r="F61" i="19"/>
  <c r="E61" i="19"/>
  <c r="F60" i="19"/>
  <c r="E60" i="19"/>
  <c r="F59" i="19"/>
  <c r="E59" i="19"/>
  <c r="F58" i="19"/>
  <c r="E58" i="19"/>
  <c r="F57" i="19"/>
  <c r="E57" i="19"/>
  <c r="F56" i="19"/>
  <c r="E56" i="19"/>
  <c r="F55" i="19"/>
  <c r="E55" i="19"/>
  <c r="F54" i="19"/>
  <c r="E54" i="19"/>
  <c r="G17" i="19"/>
  <c r="C11" i="19"/>
  <c r="G10" i="19"/>
  <c r="G8" i="19"/>
  <c r="H148" i="1" s="1"/>
  <c r="F67" i="19" l="1"/>
  <c r="E23" i="17"/>
  <c r="M23" i="17" s="1"/>
  <c r="G7" i="9"/>
  <c r="H7" i="9" s="1"/>
  <c r="H24" i="17"/>
  <c r="H26" i="17" s="1"/>
  <c r="D47" i="17"/>
  <c r="H68" i="1" s="1"/>
  <c r="E24" i="17"/>
  <c r="I24" i="17"/>
  <c r="H34" i="1" s="1"/>
  <c r="J24" i="17"/>
  <c r="J26" i="17" s="1"/>
  <c r="G24" i="17"/>
  <c r="H135" i="1"/>
  <c r="H236" i="1"/>
  <c r="I17" i="8"/>
  <c r="I58" i="8"/>
  <c r="E67" i="19"/>
  <c r="M14" i="17"/>
  <c r="M18" i="17"/>
  <c r="M22" i="17"/>
  <c r="H84" i="1"/>
  <c r="B15" i="6"/>
  <c r="H121" i="1"/>
  <c r="C24" i="17"/>
  <c r="H54" i="1" s="1"/>
  <c r="M17" i="17"/>
  <c r="M19" i="17"/>
  <c r="D70" i="19"/>
  <c r="M15" i="17"/>
  <c r="M20" i="17"/>
  <c r="M12" i="17"/>
  <c r="N24" i="18"/>
  <c r="G64" i="18"/>
  <c r="H124" i="1"/>
  <c r="H64" i="18"/>
  <c r="D52" i="18"/>
  <c r="F12" i="17" s="1"/>
  <c r="K23" i="17"/>
  <c r="B14" i="6"/>
  <c r="M13" i="17"/>
  <c r="M16" i="17"/>
  <c r="M11" i="17"/>
  <c r="M21" i="17"/>
  <c r="H260" i="1"/>
  <c r="C52" i="18"/>
  <c r="D53" i="18"/>
  <c r="F13" i="17" s="1"/>
  <c r="H171" i="1"/>
  <c r="H217" i="1"/>
  <c r="I26" i="8"/>
  <c r="I36" i="8" s="1"/>
  <c r="I16" i="8"/>
  <c r="F30" i="5"/>
  <c r="G30" i="5" s="1"/>
  <c r="B28" i="6"/>
  <c r="H151" i="1"/>
  <c r="H199" i="1"/>
  <c r="I44" i="8"/>
  <c r="H234" i="1"/>
  <c r="I33" i="8"/>
  <c r="I34" i="8" s="1"/>
  <c r="K11" i="17"/>
  <c r="L11" i="17"/>
  <c r="L12" i="17"/>
  <c r="D35" i="7"/>
  <c r="D36" i="7" s="1"/>
  <c r="D38" i="7" s="1"/>
  <c r="D39" i="7" s="1"/>
  <c r="D24" i="7" s="1"/>
  <c r="H194" i="1"/>
  <c r="D9" i="19"/>
  <c r="G9" i="19" s="1"/>
  <c r="H165" i="1"/>
  <c r="H122" i="1"/>
  <c r="H65" i="1"/>
  <c r="D15" i="19"/>
  <c r="D16" i="19"/>
  <c r="H200" i="1"/>
  <c r="G38" i="19"/>
  <c r="G24" i="7" l="1"/>
  <c r="H262" i="1"/>
  <c r="J287" i="9"/>
  <c r="L287" i="9" s="1"/>
  <c r="M24" i="17"/>
  <c r="M26" i="17" s="1"/>
  <c r="I18" i="8"/>
  <c r="I43" i="8" s="1"/>
  <c r="H261" i="1"/>
  <c r="H36" i="1"/>
  <c r="H38" i="1"/>
  <c r="B16" i="6"/>
  <c r="C26" i="17"/>
  <c r="E46" i="12" s="1"/>
  <c r="E70" i="12" s="1"/>
  <c r="G70" i="19"/>
  <c r="H123" i="1"/>
  <c r="D71" i="19"/>
  <c r="I60" i="8"/>
  <c r="I62" i="8" s="1"/>
  <c r="E26" i="17"/>
  <c r="H62" i="1"/>
  <c r="H78" i="1"/>
  <c r="H201" i="1"/>
  <c r="H243" i="1"/>
  <c r="C53" i="18"/>
  <c r="D54" i="18"/>
  <c r="H237" i="1"/>
  <c r="I37" i="8"/>
  <c r="G11" i="19"/>
  <c r="H58" i="1"/>
  <c r="L13" i="17"/>
  <c r="C71" i="19"/>
  <c r="G39" i="19"/>
  <c r="F14" i="17" l="1"/>
  <c r="K14" i="17" s="1"/>
  <c r="H266" i="1"/>
  <c r="H275" i="1"/>
  <c r="S394" i="45"/>
  <c r="S396" i="45" s="1"/>
  <c r="S406" i="45" s="1"/>
  <c r="S408" i="45" s="1"/>
  <c r="S110" i="45"/>
  <c r="S112" i="45" s="1"/>
  <c r="S122" i="45" s="1"/>
  <c r="Q394" i="45"/>
  <c r="Q396" i="45" s="1"/>
  <c r="Q406" i="45" s="1"/>
  <c r="Q408" i="45" s="1"/>
  <c r="Q110" i="45"/>
  <c r="Q112" i="45" s="1"/>
  <c r="Q122" i="45" s="1"/>
  <c r="O394" i="45"/>
  <c r="O396" i="45" s="1"/>
  <c r="O406" i="45" s="1"/>
  <c r="O408" i="45" s="1"/>
  <c r="O110" i="45"/>
  <c r="O112" i="45" s="1"/>
  <c r="O122" i="45" s="1"/>
  <c r="M394" i="45"/>
  <c r="M396" i="45" s="1"/>
  <c r="M406" i="45" s="1"/>
  <c r="M408" i="45" s="1"/>
  <c r="M110" i="45"/>
  <c r="M112" i="45" s="1"/>
  <c r="M122" i="45" s="1"/>
  <c r="L292" i="9"/>
  <c r="H270" i="1"/>
  <c r="I61" i="8"/>
  <c r="K12" i="17"/>
  <c r="I12" i="12"/>
  <c r="I75" i="8"/>
  <c r="I66" i="8"/>
  <c r="I41" i="8"/>
  <c r="I49" i="8" s="1"/>
  <c r="I39" i="8"/>
  <c r="I47" i="8" s="1"/>
  <c r="I40" i="8"/>
  <c r="I48" i="8" s="1"/>
  <c r="H241" i="1"/>
  <c r="H240" i="1"/>
  <c r="H239" i="1"/>
  <c r="H125" i="1"/>
  <c r="H81" i="1"/>
  <c r="H82" i="1"/>
  <c r="H29" i="1"/>
  <c r="G71" i="19"/>
  <c r="D72" i="19"/>
  <c r="K13" i="17"/>
  <c r="D55" i="18"/>
  <c r="F15" i="17" s="1"/>
  <c r="C54" i="18"/>
  <c r="H298" i="1"/>
  <c r="L14" i="17"/>
  <c r="G40" i="19"/>
  <c r="O124" i="45" l="1"/>
  <c r="O420" i="45"/>
  <c r="O422" i="45" s="1"/>
  <c r="S420" i="45"/>
  <c r="S422" i="45" s="1"/>
  <c r="S124" i="45"/>
  <c r="M420" i="45"/>
  <c r="M422" i="45" s="1"/>
  <c r="M124" i="45"/>
  <c r="Q420" i="45"/>
  <c r="Q422" i="45" s="1"/>
  <c r="Q124" i="45"/>
  <c r="I70" i="8"/>
  <c r="I74" i="8" s="1"/>
  <c r="I76" i="8" s="1"/>
  <c r="H274" i="1"/>
  <c r="H248" i="1"/>
  <c r="H300" i="1"/>
  <c r="H247" i="1"/>
  <c r="H249" i="1"/>
  <c r="C72" i="19"/>
  <c r="I50" i="8"/>
  <c r="D56" i="18"/>
  <c r="C55" i="18"/>
  <c r="L15" i="17"/>
  <c r="G41" i="19"/>
  <c r="F16" i="17" l="1"/>
  <c r="K16" i="17" s="1"/>
  <c r="H276" i="1"/>
  <c r="H250" i="1"/>
  <c r="H301" i="1"/>
  <c r="G72" i="19"/>
  <c r="G73" i="19"/>
  <c r="D74" i="19"/>
  <c r="C56" i="18"/>
  <c r="D57" i="18"/>
  <c r="K15" i="17"/>
  <c r="L16" i="17"/>
  <c r="G42" i="19"/>
  <c r="F17" i="17" l="1"/>
  <c r="K17" i="17" s="1"/>
  <c r="D75" i="19"/>
  <c r="G74" i="19"/>
  <c r="D58" i="18"/>
  <c r="F18" i="17" s="1"/>
  <c r="C57" i="18"/>
  <c r="L17" i="17"/>
  <c r="G43" i="19"/>
  <c r="C75" i="19" l="1"/>
  <c r="G75" i="19" s="1"/>
  <c r="D76" i="19"/>
  <c r="C58" i="18"/>
  <c r="D59" i="18"/>
  <c r="L18" i="17"/>
  <c r="G44" i="19"/>
  <c r="F19" i="17" l="1"/>
  <c r="K19" i="17" s="1"/>
  <c r="C76" i="19"/>
  <c r="G76" i="19" s="1"/>
  <c r="D77" i="19"/>
  <c r="C59" i="18"/>
  <c r="D60" i="18"/>
  <c r="K18" i="17"/>
  <c r="L19" i="17"/>
  <c r="G45" i="19"/>
  <c r="F20" i="17" l="1"/>
  <c r="K20" i="17" s="1"/>
  <c r="C77" i="19"/>
  <c r="G77" i="19" s="1"/>
  <c r="D78" i="19"/>
  <c r="D61" i="18"/>
  <c r="C60" i="18"/>
  <c r="L20" i="17"/>
  <c r="G46" i="19"/>
  <c r="F21" i="17" l="1"/>
  <c r="K21" i="17" s="1"/>
  <c r="C78" i="19"/>
  <c r="G78" i="19" s="1"/>
  <c r="D79" i="19"/>
  <c r="C62" i="18"/>
  <c r="C61" i="18"/>
  <c r="D62" i="18"/>
  <c r="K24" i="18"/>
  <c r="H27" i="1" s="1"/>
  <c r="L21" i="17"/>
  <c r="G47" i="19"/>
  <c r="D64" i="18" l="1"/>
  <c r="F22" i="17"/>
  <c r="F24" i="17" s="1"/>
  <c r="C64" i="18"/>
  <c r="H30" i="1"/>
  <c r="D80" i="19"/>
  <c r="C79" i="19"/>
  <c r="G79" i="19" s="1"/>
  <c r="L22" i="17"/>
  <c r="G48" i="19"/>
  <c r="C80" i="19" l="1"/>
  <c r="G80" i="19" s="1"/>
  <c r="D81" i="19"/>
  <c r="D82" i="19" s="1"/>
  <c r="C16" i="19" s="1"/>
  <c r="D51" i="19"/>
  <c r="I25" i="17" s="1"/>
  <c r="H32" i="1"/>
  <c r="K22" i="17"/>
  <c r="K24" i="17" s="1"/>
  <c r="M24" i="18"/>
  <c r="D24" i="17"/>
  <c r="G49" i="19"/>
  <c r="H248" i="9" l="1"/>
  <c r="I248" i="9" s="1"/>
  <c r="H192" i="1"/>
  <c r="G16" i="19"/>
  <c r="C81" i="19"/>
  <c r="H35" i="1"/>
  <c r="I26" i="17"/>
  <c r="F26" i="17"/>
  <c r="H74" i="1"/>
  <c r="K26" i="17"/>
  <c r="H46" i="12" s="1"/>
  <c r="L23" i="17"/>
  <c r="L24" i="17" s="1"/>
  <c r="G50" i="19"/>
  <c r="G51" i="19" s="1"/>
  <c r="C51" i="19"/>
  <c r="H70" i="12" l="1"/>
  <c r="I13" i="12"/>
  <c r="H76" i="1"/>
  <c r="H80" i="1"/>
  <c r="H313" i="1"/>
  <c r="H33" i="1"/>
  <c r="G25" i="17"/>
  <c r="G81" i="19"/>
  <c r="C82" i="19"/>
  <c r="C15" i="19" s="1"/>
  <c r="H60" i="1"/>
  <c r="H40" i="1" l="1"/>
  <c r="H323" i="1"/>
  <c r="G82" i="19"/>
  <c r="H79" i="1"/>
  <c r="G26" i="17"/>
  <c r="H83" i="1" l="1"/>
  <c r="H42" i="1"/>
  <c r="H247" i="9"/>
  <c r="I247" i="9" s="1"/>
  <c r="H190" i="1"/>
  <c r="C18" i="19"/>
  <c r="G15" i="19"/>
  <c r="G18" i="19" s="1"/>
  <c r="D61" i="19" l="1"/>
  <c r="D59" i="19"/>
  <c r="D54" i="19"/>
  <c r="D55" i="19"/>
  <c r="D66" i="19"/>
  <c r="D58" i="19"/>
  <c r="D64" i="19"/>
  <c r="D62" i="19"/>
  <c r="C54" i="19"/>
  <c r="C62" i="19"/>
  <c r="C60" i="19"/>
  <c r="C66" i="19"/>
  <c r="C55" i="19"/>
  <c r="C64" i="19"/>
  <c r="D56" i="19"/>
  <c r="D57" i="19"/>
  <c r="D65" i="19"/>
  <c r="C61" i="19"/>
  <c r="C65" i="19"/>
  <c r="H85" i="1"/>
  <c r="H193" i="1"/>
  <c r="D60" i="19"/>
  <c r="D63" i="19"/>
  <c r="H195" i="1" l="1"/>
  <c r="H87" i="1"/>
  <c r="G22" i="19"/>
  <c r="G23" i="19"/>
  <c r="G64" i="19"/>
  <c r="G62" i="19"/>
  <c r="G29" i="19"/>
  <c r="G60" i="19"/>
  <c r="G25" i="19"/>
  <c r="C57" i="19"/>
  <c r="G57" i="19" s="1"/>
  <c r="G31" i="19"/>
  <c r="C63" i="19"/>
  <c r="G63" i="19" s="1"/>
  <c r="G33" i="19"/>
  <c r="G28" i="19"/>
  <c r="G30" i="19"/>
  <c r="G26" i="19"/>
  <c r="C58" i="19"/>
  <c r="G58" i="19" s="1"/>
  <c r="G32" i="19"/>
  <c r="G66" i="19"/>
  <c r="G27" i="19"/>
  <c r="C59" i="19"/>
  <c r="G59" i="19" s="1"/>
  <c r="G24" i="19"/>
  <c r="C56" i="19"/>
  <c r="G56" i="19" s="1"/>
  <c r="D67" i="19"/>
  <c r="G65" i="19"/>
  <c r="G61" i="19"/>
  <c r="G55" i="19"/>
  <c r="G54" i="19"/>
  <c r="G34" i="19"/>
  <c r="G67" i="19" l="1"/>
  <c r="G35" i="19"/>
  <c r="H204" i="1"/>
  <c r="I20" i="12"/>
  <c r="I21" i="12" s="1"/>
  <c r="L21" i="12" s="1"/>
  <c r="D25" i="17"/>
  <c r="H61" i="1" s="1"/>
  <c r="C67" i="19"/>
  <c r="H290" i="1" l="1"/>
  <c r="H64" i="1"/>
  <c r="L25" i="17"/>
  <c r="L26" i="17" s="1"/>
  <c r="D26" i="17"/>
  <c r="H66" i="1" l="1"/>
  <c r="H70" i="1" l="1"/>
  <c r="E64" i="13"/>
  <c r="E66" i="13" s="1"/>
  <c r="F8" i="13" s="1"/>
  <c r="B56" i="13"/>
  <c r="H44" i="1" l="1"/>
  <c r="H89" i="1"/>
  <c r="F36" i="14"/>
  <c r="F37" i="14" s="1"/>
  <c r="F38" i="14" s="1"/>
  <c r="F39" i="14" s="1"/>
  <c r="F40" i="14" s="1"/>
  <c r="F41" i="14" s="1"/>
  <c r="F42" i="14" s="1"/>
  <c r="F43" i="14" s="1"/>
  <c r="F44" i="14" s="1"/>
  <c r="F45" i="14" s="1"/>
  <c r="F46" i="14" s="1"/>
  <c r="F47" i="14" s="1"/>
  <c r="F48" i="14" s="1"/>
  <c r="F49" i="14" s="1"/>
  <c r="F50" i="14" s="1"/>
  <c r="F51" i="14" s="1"/>
  <c r="F52" i="14" s="1"/>
  <c r="F53" i="14" s="1"/>
  <c r="F54" i="14" s="1"/>
  <c r="G54" i="14" l="1"/>
  <c r="J32" i="13" s="1"/>
  <c r="K32" i="13" s="1"/>
  <c r="F55" i="14"/>
  <c r="H47" i="1"/>
  <c r="H285" i="1"/>
  <c r="H45" i="1"/>
  <c r="F19" i="5" l="1"/>
  <c r="G55" i="14"/>
  <c r="J33" i="13" s="1"/>
  <c r="AC139" i="9"/>
  <c r="H295" i="42"/>
  <c r="H298" i="42" s="1"/>
  <c r="E298" i="42" s="1"/>
  <c r="H265" i="1" s="1"/>
  <c r="H240" i="42"/>
  <c r="H243" i="42" s="1"/>
  <c r="E243" i="42" s="1"/>
  <c r="H171" i="42"/>
  <c r="H103" i="42"/>
  <c r="H106" i="42" s="1"/>
  <c r="H148" i="42"/>
  <c r="H151" i="42" s="1"/>
  <c r="H79" i="42"/>
  <c r="H82" i="42" s="1"/>
  <c r="H217" i="42"/>
  <c r="H220" i="42" s="1"/>
  <c r="H279" i="42"/>
  <c r="H282" i="42" s="1"/>
  <c r="H152" i="9"/>
  <c r="G156" i="9" s="1"/>
  <c r="G21" i="7" s="1"/>
  <c r="G23" i="7" s="1"/>
  <c r="W138" i="9"/>
  <c r="X138" i="9" s="1"/>
  <c r="AC138" i="9" s="1"/>
  <c r="W126" i="9"/>
  <c r="W130" i="9"/>
  <c r="X130" i="9" s="1"/>
  <c r="AC130" i="9" s="1"/>
  <c r="W134" i="9"/>
  <c r="X134" i="9" s="1"/>
  <c r="AC134" i="9" s="1"/>
  <c r="W122" i="9"/>
  <c r="X122" i="9" s="1"/>
  <c r="W123" i="9"/>
  <c r="X123" i="9" s="1"/>
  <c r="AC123" i="9" s="1"/>
  <c r="W127" i="9"/>
  <c r="W131" i="9"/>
  <c r="X131" i="9" s="1"/>
  <c r="AC131" i="9" s="1"/>
  <c r="W124" i="9"/>
  <c r="X124" i="9" s="1"/>
  <c r="AC124" i="9" s="1"/>
  <c r="W128" i="9"/>
  <c r="X128" i="9" s="1"/>
  <c r="AC128" i="9" s="1"/>
  <c r="W132" i="9"/>
  <c r="X132" i="9" s="1"/>
  <c r="AC132" i="9" s="1"/>
  <c r="W136" i="9"/>
  <c r="X136" i="9" s="1"/>
  <c r="AC136" i="9" s="1"/>
  <c r="W125" i="9"/>
  <c r="X125" i="9" s="1"/>
  <c r="AC125" i="9" s="1"/>
  <c r="W129" i="9"/>
  <c r="X129" i="9" s="1"/>
  <c r="AC129" i="9" s="1"/>
  <c r="W133" i="9"/>
  <c r="X133" i="9" s="1"/>
  <c r="AC133" i="9" s="1"/>
  <c r="W137" i="9"/>
  <c r="X137" i="9" s="1"/>
  <c r="AC137" i="9" s="1"/>
  <c r="W135" i="9"/>
  <c r="X135" i="9" s="1"/>
  <c r="AC135" i="9" s="1"/>
  <c r="H48" i="1"/>
  <c r="F39" i="5"/>
  <c r="G39" i="5" s="1"/>
  <c r="K33" i="13" l="1"/>
  <c r="D58" i="13"/>
  <c r="E58" i="13" s="1"/>
  <c r="E106" i="42"/>
  <c r="H29" i="33"/>
  <c r="H12" i="42"/>
  <c r="E12" i="42" s="1"/>
  <c r="R32" i="41" s="1"/>
  <c r="E82" i="42"/>
  <c r="H16" i="42"/>
  <c r="E16" i="42" s="1"/>
  <c r="E282" i="42"/>
  <c r="H15" i="42"/>
  <c r="E15" i="42" s="1"/>
  <c r="R131" i="41" s="1"/>
  <c r="E220" i="42"/>
  <c r="H174" i="42"/>
  <c r="H14" i="42"/>
  <c r="E151" i="42"/>
  <c r="I65" i="8"/>
  <c r="I67" i="8" s="1"/>
  <c r="H267" i="1"/>
  <c r="G25" i="7"/>
  <c r="H306" i="1" s="1"/>
  <c r="AC122" i="9"/>
  <c r="AC141" i="9" s="1"/>
  <c r="X141" i="9"/>
  <c r="F18" i="5"/>
  <c r="H176" i="1"/>
  <c r="N26" i="41" l="1"/>
  <c r="R34" i="41"/>
  <c r="R36" i="41" s="1"/>
  <c r="R133" i="41"/>
  <c r="R135" i="41" s="1"/>
  <c r="R137" i="41" s="1"/>
  <c r="L133" i="41"/>
  <c r="L135" i="41" s="1"/>
  <c r="L137" i="41" s="1"/>
  <c r="I27" i="12"/>
  <c r="I28" i="12" s="1"/>
  <c r="L28" i="12" s="1"/>
  <c r="E174" i="42"/>
  <c r="H113" i="1"/>
  <c r="H18" i="42"/>
  <c r="E14" i="42"/>
  <c r="R98" i="41" s="1"/>
  <c r="L34" i="41"/>
  <c r="L36" i="41" s="1"/>
  <c r="F17" i="5"/>
  <c r="G18" i="5"/>
  <c r="Q14" i="41" l="1"/>
  <c r="O14" i="41"/>
  <c r="Q16" i="41"/>
  <c r="O16" i="41"/>
  <c r="K17" i="41"/>
  <c r="O17" i="41"/>
  <c r="Q25" i="41"/>
  <c r="O25" i="41"/>
  <c r="Q18" i="41"/>
  <c r="O18" i="41"/>
  <c r="Q22" i="41"/>
  <c r="O22" i="41"/>
  <c r="Q15" i="41"/>
  <c r="O15" i="41"/>
  <c r="Q23" i="41"/>
  <c r="O23" i="41"/>
  <c r="Q19" i="41"/>
  <c r="O19" i="41"/>
  <c r="Q20" i="41"/>
  <c r="O20" i="41"/>
  <c r="Q21" i="41"/>
  <c r="O21" i="41"/>
  <c r="Q24" i="41"/>
  <c r="O24" i="41"/>
  <c r="K24" i="41"/>
  <c r="K21" i="41"/>
  <c r="K19" i="41"/>
  <c r="P19" i="41" s="1"/>
  <c r="K18" i="41"/>
  <c r="P18" i="41" s="1"/>
  <c r="K23" i="41"/>
  <c r="K20" i="41"/>
  <c r="P20" i="41" s="1"/>
  <c r="K22" i="41"/>
  <c r="P22" i="41" s="1"/>
  <c r="K15" i="41"/>
  <c r="K25" i="41"/>
  <c r="Q17" i="41"/>
  <c r="K16" i="41"/>
  <c r="P16" i="41" s="1"/>
  <c r="J26" i="41"/>
  <c r="K14" i="41"/>
  <c r="P14" i="41" s="1"/>
  <c r="R14" i="41" s="1"/>
  <c r="Q82" i="41"/>
  <c r="K82" i="41"/>
  <c r="P82" i="41" s="1"/>
  <c r="Q90" i="41"/>
  <c r="K90" i="41"/>
  <c r="P90" i="41" s="1"/>
  <c r="Q83" i="41"/>
  <c r="K83" i="41"/>
  <c r="P83" i="41" s="1"/>
  <c r="Q87" i="41"/>
  <c r="K87" i="41"/>
  <c r="P87" i="41" s="1"/>
  <c r="K91" i="41"/>
  <c r="P91" i="41" s="1"/>
  <c r="Q89" i="41"/>
  <c r="K89" i="41"/>
  <c r="P89" i="41" s="1"/>
  <c r="Q86" i="41"/>
  <c r="K86" i="41"/>
  <c r="P86" i="41" s="1"/>
  <c r="Q80" i="41"/>
  <c r="K80" i="41"/>
  <c r="P80" i="41" s="1"/>
  <c r="R80" i="41" s="1"/>
  <c r="J92" i="41"/>
  <c r="Q84" i="41"/>
  <c r="K84" i="41"/>
  <c r="P84" i="41" s="1"/>
  <c r="Q88" i="41"/>
  <c r="K88" i="41"/>
  <c r="P88" i="41" s="1"/>
  <c r="Q85" i="41"/>
  <c r="K85" i="41"/>
  <c r="Q81" i="41"/>
  <c r="K81" i="41"/>
  <c r="P81" i="41" s="1"/>
  <c r="H97" i="1"/>
  <c r="L100" i="41"/>
  <c r="L102" i="41" s="1"/>
  <c r="R100" i="41"/>
  <c r="R102" i="41" s="1"/>
  <c r="E18" i="42"/>
  <c r="G17" i="5"/>
  <c r="F16" i="5"/>
  <c r="P23" i="41" l="1"/>
  <c r="P25" i="41"/>
  <c r="P24" i="41"/>
  <c r="P15" i="41"/>
  <c r="R15" i="41" s="1"/>
  <c r="R16" i="41" s="1"/>
  <c r="P17" i="41"/>
  <c r="P26" i="41" s="1"/>
  <c r="P21" i="41"/>
  <c r="O26" i="41"/>
  <c r="Q26" i="41"/>
  <c r="K26" i="41"/>
  <c r="L14" i="41"/>
  <c r="L15" i="41" s="1"/>
  <c r="L16" i="41" s="1"/>
  <c r="L17" i="41" s="1"/>
  <c r="L18" i="41" s="1"/>
  <c r="L19" i="41" s="1"/>
  <c r="L20" i="41" s="1"/>
  <c r="L21" i="41" s="1"/>
  <c r="L22" i="41" s="1"/>
  <c r="L23" i="41" s="1"/>
  <c r="L24" i="41" s="1"/>
  <c r="L25" i="41" s="1"/>
  <c r="L37" i="41" s="1"/>
  <c r="L38" i="41" s="1"/>
  <c r="L80" i="41"/>
  <c r="L81" i="41" s="1"/>
  <c r="L82" i="41" s="1"/>
  <c r="L83" i="41" s="1"/>
  <c r="L84" i="41" s="1"/>
  <c r="L85" i="41" s="1"/>
  <c r="L86" i="41" s="1"/>
  <c r="L87" i="41" s="1"/>
  <c r="L88" i="41" s="1"/>
  <c r="L89" i="41" s="1"/>
  <c r="L90" i="41" s="1"/>
  <c r="L91" i="41" s="1"/>
  <c r="L103" i="41" s="1"/>
  <c r="L104" i="41" s="1"/>
  <c r="K92" i="41"/>
  <c r="P85" i="41"/>
  <c r="P92" i="41" s="1"/>
  <c r="R81" i="41"/>
  <c r="R82" i="41" s="1"/>
  <c r="R83" i="41" s="1"/>
  <c r="R84" i="41" s="1"/>
  <c r="Q92" i="41"/>
  <c r="F15" i="5"/>
  <c r="G15" i="5" s="1"/>
  <c r="G16" i="5"/>
  <c r="R17" i="41" l="1"/>
  <c r="R18" i="41" s="1"/>
  <c r="R19" i="41" s="1"/>
  <c r="R20" i="41" s="1"/>
  <c r="R21" i="41" s="1"/>
  <c r="R22" i="41" s="1"/>
  <c r="R23" i="41" s="1"/>
  <c r="R24" i="41" s="1"/>
  <c r="R25" i="41" s="1"/>
  <c r="R37" i="41" s="1"/>
  <c r="R38" i="41" s="1"/>
  <c r="H94" i="1" s="1"/>
  <c r="R85" i="41"/>
  <c r="R86" i="41" s="1"/>
  <c r="R87" i="41" s="1"/>
  <c r="R88" i="41" s="1"/>
  <c r="R89" i="41" s="1"/>
  <c r="R90" i="41" s="1"/>
  <c r="R91" i="41" s="1"/>
  <c r="R103" i="41" s="1"/>
  <c r="R104" i="41" s="1"/>
  <c r="H96" i="1" s="1"/>
  <c r="C47" i="17"/>
  <c r="H108" i="1" s="1"/>
  <c r="H99" i="1" l="1"/>
  <c r="H106" i="1" l="1"/>
  <c r="B23" i="6"/>
  <c r="B27" i="6" s="1"/>
  <c r="B29" i="6" s="1"/>
  <c r="B34" i="6" s="1"/>
  <c r="B22" i="6"/>
  <c r="B21" i="6"/>
  <c r="B33" i="6" l="1"/>
  <c r="B35" i="6" s="1"/>
  <c r="B24" i="6"/>
  <c r="E14" i="5" l="1"/>
  <c r="G14" i="5" s="1"/>
  <c r="E13" i="5"/>
  <c r="T97" i="9"/>
  <c r="S114" i="9" s="1"/>
  <c r="I114" i="9" l="1"/>
  <c r="G36" i="17" s="1"/>
  <c r="Q114" i="9"/>
  <c r="G44" i="17" s="1"/>
  <c r="H114" i="9"/>
  <c r="G35" i="17" s="1"/>
  <c r="J114" i="9"/>
  <c r="G37" i="17" s="1"/>
  <c r="O114" i="9"/>
  <c r="G42" i="17" s="1"/>
  <c r="L114" i="9"/>
  <c r="G39" i="17" s="1"/>
  <c r="M114" i="9"/>
  <c r="G40" i="17" s="1"/>
  <c r="N114" i="9"/>
  <c r="G41" i="17" s="1"/>
  <c r="P114" i="9"/>
  <c r="G43" i="17" s="1"/>
  <c r="R114" i="9"/>
  <c r="G45" i="17" s="1"/>
  <c r="G46" i="17"/>
  <c r="K114" i="9"/>
  <c r="G38" i="17" s="1"/>
  <c r="G34" i="17"/>
  <c r="G13" i="5"/>
  <c r="G21" i="5" s="1"/>
  <c r="E21" i="5"/>
  <c r="E66" i="5" s="1"/>
  <c r="E71" i="5" l="1"/>
  <c r="G47" i="17"/>
  <c r="H116" i="1" s="1"/>
  <c r="G42" i="5"/>
  <c r="H208" i="1" s="1"/>
  <c r="H210" i="1" l="1"/>
  <c r="H117" i="1"/>
  <c r="H291" i="1" l="1"/>
  <c r="I24" i="12"/>
  <c r="I25" i="12" s="1"/>
  <c r="L25" i="12" s="1"/>
  <c r="BU57" i="15"/>
  <c r="BW57" i="15" s="1"/>
  <c r="BU58" i="15" l="1"/>
  <c r="BV58" i="15" s="1"/>
  <c r="BX58" i="15" s="1"/>
  <c r="G30" i="33" l="1"/>
  <c r="P70" i="12" l="1"/>
  <c r="D40" i="13"/>
  <c r="C70" i="13" s="1"/>
  <c r="E70" i="13" s="1"/>
  <c r="H160" i="1"/>
  <c r="E19" i="13" l="1"/>
  <c r="E29" i="13"/>
  <c r="E20" i="13"/>
  <c r="E23" i="13"/>
  <c r="E14" i="13"/>
  <c r="F14" i="13" s="1"/>
  <c r="E16" i="13"/>
  <c r="E24" i="13"/>
  <c r="E22" i="13"/>
  <c r="E25" i="13"/>
  <c r="E15" i="13"/>
  <c r="E18" i="13"/>
  <c r="E31" i="13"/>
  <c r="E30" i="13"/>
  <c r="E21" i="13"/>
  <c r="E17" i="13"/>
  <c r="E27" i="13"/>
  <c r="E28" i="13"/>
  <c r="E26" i="13"/>
  <c r="G16" i="13" l="1"/>
  <c r="F16" i="13"/>
  <c r="G17" i="13"/>
  <c r="F17" i="13"/>
  <c r="G23" i="13"/>
  <c r="F23" i="13"/>
  <c r="G24" i="13"/>
  <c r="F24" i="13"/>
  <c r="G20" i="13"/>
  <c r="F20" i="13"/>
  <c r="G22" i="13"/>
  <c r="F22" i="13"/>
  <c r="G30" i="13"/>
  <c r="F30" i="13"/>
  <c r="G15" i="13"/>
  <c r="F15" i="13"/>
  <c r="G29" i="13"/>
  <c r="F29" i="13"/>
  <c r="G27" i="13"/>
  <c r="F27" i="13"/>
  <c r="G21" i="13"/>
  <c r="F21" i="13"/>
  <c r="G31" i="13"/>
  <c r="F31" i="13"/>
  <c r="G18" i="13"/>
  <c r="F18" i="13"/>
  <c r="G26" i="13"/>
  <c r="F26" i="13"/>
  <c r="G28" i="13"/>
  <c r="F28" i="13"/>
  <c r="G25" i="13"/>
  <c r="F25" i="13"/>
  <c r="G19" i="13"/>
  <c r="F19" i="13"/>
  <c r="E40" i="13"/>
  <c r="G14" i="13"/>
  <c r="G52" i="9"/>
  <c r="I52" i="9" s="1"/>
  <c r="I50" i="9"/>
  <c r="F40" i="13" l="1"/>
  <c r="H24" i="13"/>
  <c r="D46" i="14" s="1"/>
  <c r="G46" i="14" s="1"/>
  <c r="J24" i="13" s="1"/>
  <c r="K24" i="13" s="1"/>
  <c r="H26" i="13"/>
  <c r="D48" i="14" s="1"/>
  <c r="G48" i="14" s="1"/>
  <c r="J26" i="13" s="1"/>
  <c r="K26" i="13" s="1"/>
  <c r="H31" i="13"/>
  <c r="D53" i="14" s="1"/>
  <c r="G53" i="14" s="1"/>
  <c r="J31" i="13" s="1"/>
  <c r="K31" i="13" s="1"/>
  <c r="H15" i="13"/>
  <c r="D37" i="14" s="1"/>
  <c r="G37" i="14" s="1"/>
  <c r="J15" i="13" s="1"/>
  <c r="K15" i="13" s="1"/>
  <c r="H27" i="13"/>
  <c r="D49" i="14" s="1"/>
  <c r="G49" i="14" s="1"/>
  <c r="J27" i="13" s="1"/>
  <c r="K27" i="13" s="1"/>
  <c r="H25" i="13"/>
  <c r="D47" i="14" s="1"/>
  <c r="G47" i="14" s="1"/>
  <c r="J25" i="13" s="1"/>
  <c r="K25" i="13" s="1"/>
  <c r="H21" i="13"/>
  <c r="H23" i="13"/>
  <c r="H30" i="13"/>
  <c r="H22" i="13"/>
  <c r="H17" i="13"/>
  <c r="H28" i="13"/>
  <c r="H19" i="13"/>
  <c r="H18" i="13"/>
  <c r="H29" i="13"/>
  <c r="H20" i="13"/>
  <c r="H16" i="13"/>
  <c r="G40" i="13"/>
  <c r="H14" i="13"/>
  <c r="D52" i="14" l="1"/>
  <c r="G52" i="14" s="1"/>
  <c r="J30" i="13" s="1"/>
  <c r="K30" i="13" s="1"/>
  <c r="D50" i="14"/>
  <c r="G50" i="14" s="1"/>
  <c r="J28" i="13" s="1"/>
  <c r="K28" i="13" s="1"/>
  <c r="D45" i="14"/>
  <c r="G45" i="14" s="1"/>
  <c r="J23" i="13" s="1"/>
  <c r="K23" i="13" s="1"/>
  <c r="D43" i="14"/>
  <c r="G43" i="14" s="1"/>
  <c r="J21" i="13" s="1"/>
  <c r="K21" i="13" s="1"/>
  <c r="D38" i="14"/>
  <c r="G38" i="14" s="1"/>
  <c r="J16" i="13" s="1"/>
  <c r="K16" i="13" s="1"/>
  <c r="D51" i="14"/>
  <c r="G51" i="14" s="1"/>
  <c r="J29" i="13" s="1"/>
  <c r="K29" i="13" s="1"/>
  <c r="D41" i="14"/>
  <c r="G41" i="14" s="1"/>
  <c r="J19" i="13" s="1"/>
  <c r="K19" i="13" s="1"/>
  <c r="D39" i="14"/>
  <c r="G39" i="14" s="1"/>
  <c r="J17" i="13" s="1"/>
  <c r="K17" i="13" s="1"/>
  <c r="D40" i="14"/>
  <c r="G40" i="14" s="1"/>
  <c r="J18" i="13" s="1"/>
  <c r="K18" i="13" s="1"/>
  <c r="D44" i="14"/>
  <c r="G44" i="14" s="1"/>
  <c r="J22" i="13" s="1"/>
  <c r="K22" i="13" s="1"/>
  <c r="D42" i="14"/>
  <c r="G42" i="14" s="1"/>
  <c r="J20" i="13" s="1"/>
  <c r="K20" i="13" s="1"/>
  <c r="D36" i="14"/>
  <c r="H40" i="13"/>
  <c r="G36" i="14" l="1"/>
  <c r="D70" i="14"/>
  <c r="J14" i="13" l="1"/>
  <c r="G70" i="14"/>
  <c r="J40" i="13" l="1"/>
  <c r="J43" i="13" s="1"/>
  <c r="K14" i="13"/>
  <c r="K40" i="13" l="1"/>
  <c r="E292" i="42"/>
  <c r="I30" i="33"/>
  <c r="G71" i="9"/>
  <c r="H328" i="1" l="1"/>
  <c r="I71" i="9"/>
  <c r="G58" i="9"/>
  <c r="I58" i="9" s="1"/>
  <c r="H161" i="1"/>
  <c r="H30" i="33"/>
  <c r="J31" i="33" s="1"/>
  <c r="H159" i="1" l="1"/>
  <c r="E27" i="33"/>
  <c r="G255" i="9" s="1"/>
  <c r="H173" i="1" l="1"/>
  <c r="G240" i="9"/>
  <c r="R240" i="9" s="1"/>
  <c r="H155" i="1"/>
  <c r="H175" i="1" l="1"/>
  <c r="H164" i="1"/>
  <c r="H177" i="1" l="1"/>
  <c r="H166" i="1"/>
  <c r="H179" i="1" l="1"/>
  <c r="I16" i="12" l="1"/>
  <c r="I17" i="12" s="1"/>
  <c r="L17" i="12" s="1"/>
  <c r="L30" i="12" s="1"/>
  <c r="F47" i="12" s="1"/>
  <c r="G47" i="12" s="1"/>
  <c r="H128" i="1"/>
  <c r="H289" i="1"/>
  <c r="H130" i="1" l="1"/>
  <c r="F48" i="12"/>
  <c r="G48" i="12" s="1"/>
  <c r="F61" i="12"/>
  <c r="G61" i="12" s="1"/>
  <c r="F56" i="12"/>
  <c r="G56" i="12" s="1"/>
  <c r="F57" i="12"/>
  <c r="G57" i="12" s="1"/>
  <c r="F60" i="12"/>
  <c r="G60" i="12" s="1"/>
  <c r="F58" i="12"/>
  <c r="G58" i="12" s="1"/>
  <c r="F53" i="12"/>
  <c r="G53" i="12" s="1"/>
  <c r="F55" i="12"/>
  <c r="G55" i="12" s="1"/>
  <c r="F50" i="12"/>
  <c r="G50" i="12" s="1"/>
  <c r="F62" i="12"/>
  <c r="G62" i="12" s="1"/>
  <c r="F46" i="12"/>
  <c r="G46" i="12" s="1"/>
  <c r="F51" i="12"/>
  <c r="G51" i="12" s="1"/>
  <c r="F49" i="12"/>
  <c r="G49" i="12" s="1"/>
  <c r="F59" i="12"/>
  <c r="G59" i="12" s="1"/>
  <c r="F63" i="12"/>
  <c r="G63" i="12" s="1"/>
  <c r="F52" i="12"/>
  <c r="G52" i="12" s="1"/>
  <c r="F54" i="12"/>
  <c r="G54" i="12" s="1"/>
  <c r="H137" i="1" l="1"/>
  <c r="G70" i="12"/>
  <c r="H139" i="1" l="1"/>
  <c r="H286" i="1"/>
  <c r="H287" i="1" l="1"/>
  <c r="H252" i="1"/>
  <c r="I12" i="8"/>
  <c r="I52" i="8" s="1"/>
  <c r="I79" i="8" s="1"/>
  <c r="I81" i="8" s="1"/>
  <c r="I6" i="8" s="1"/>
  <c r="H321" i="1" s="1"/>
  <c r="H292" i="1" l="1"/>
  <c r="H278" i="1"/>
  <c r="I37" i="12" l="1"/>
  <c r="I38" i="12" s="1"/>
  <c r="L38" i="12" s="1"/>
  <c r="H280" i="1"/>
  <c r="H293" i="1" l="1"/>
  <c r="H295" i="1" l="1"/>
  <c r="I33" i="12"/>
  <c r="I34" i="12" s="1"/>
  <c r="I40" i="12" s="1"/>
  <c r="H302" i="1" l="1"/>
  <c r="L34" i="12"/>
  <c r="L40" i="12" s="1"/>
  <c r="I54" i="12" s="1"/>
  <c r="J54" i="12" s="1"/>
  <c r="L54" i="12" s="1"/>
  <c r="H303" i="1" l="1"/>
  <c r="I63" i="12"/>
  <c r="J63" i="12" s="1"/>
  <c r="L63" i="12" s="1"/>
  <c r="O63" i="12" s="1"/>
  <c r="Q63" i="12" s="1"/>
  <c r="I52" i="12"/>
  <c r="J52" i="12" s="1"/>
  <c r="L52" i="12" s="1"/>
  <c r="O52" i="12" s="1"/>
  <c r="Q52" i="12" s="1"/>
  <c r="I48" i="12"/>
  <c r="J48" i="12" s="1"/>
  <c r="L48" i="12" s="1"/>
  <c r="I57" i="12"/>
  <c r="J57" i="12" s="1"/>
  <c r="L57" i="12" s="1"/>
  <c r="O57" i="12" s="1"/>
  <c r="Q57" i="12" s="1"/>
  <c r="I50" i="12"/>
  <c r="J50" i="12" s="1"/>
  <c r="L50" i="12" s="1"/>
  <c r="O50" i="12" s="1"/>
  <c r="Q50" i="12" s="1"/>
  <c r="I56" i="12"/>
  <c r="J56" i="12" s="1"/>
  <c r="L56" i="12" s="1"/>
  <c r="O56" i="12" s="1"/>
  <c r="Q56" i="12" s="1"/>
  <c r="I51" i="12"/>
  <c r="J51" i="12" s="1"/>
  <c r="L51" i="12" s="1"/>
  <c r="O51" i="12" s="1"/>
  <c r="Q51" i="12" s="1"/>
  <c r="I55" i="12"/>
  <c r="J55" i="12" s="1"/>
  <c r="L55" i="12" s="1"/>
  <c r="I46" i="12"/>
  <c r="J46" i="12" s="1"/>
  <c r="I58" i="12"/>
  <c r="J58" i="12" s="1"/>
  <c r="L58" i="12" s="1"/>
  <c r="I60" i="12"/>
  <c r="J60" i="12" s="1"/>
  <c r="L60" i="12" s="1"/>
  <c r="O60" i="12" s="1"/>
  <c r="Q60" i="12" s="1"/>
  <c r="I49" i="12"/>
  <c r="J49" i="12" s="1"/>
  <c r="L49" i="12" s="1"/>
  <c r="I53" i="12"/>
  <c r="J53" i="12" s="1"/>
  <c r="L53" i="12" s="1"/>
  <c r="O53" i="12" s="1"/>
  <c r="Q53" i="12" s="1"/>
  <c r="I61" i="12"/>
  <c r="J61" i="12" s="1"/>
  <c r="L61" i="12" s="1"/>
  <c r="O61" i="12" s="1"/>
  <c r="Q61" i="12" s="1"/>
  <c r="I62" i="12"/>
  <c r="J62" i="12" s="1"/>
  <c r="L62" i="12" s="1"/>
  <c r="O62" i="12" s="1"/>
  <c r="Q62" i="12" s="1"/>
  <c r="I59" i="12"/>
  <c r="J59" i="12" s="1"/>
  <c r="L59" i="12" s="1"/>
  <c r="O59" i="12" s="1"/>
  <c r="Q59" i="12" s="1"/>
  <c r="I47" i="12"/>
  <c r="J47" i="12" s="1"/>
  <c r="L47" i="12" s="1"/>
  <c r="H309" i="1" l="1"/>
  <c r="J70" i="12"/>
  <c r="L46" i="12"/>
  <c r="O46" i="12" s="1"/>
  <c r="H312" i="1" l="1"/>
  <c r="H320" i="1"/>
  <c r="H327" i="1"/>
  <c r="L70" i="12"/>
  <c r="Q46" i="12"/>
  <c r="H316" i="1" l="1"/>
  <c r="H322" i="1"/>
  <c r="H314" i="1"/>
  <c r="H315" i="1"/>
  <c r="I15" i="15" l="1"/>
  <c r="H324" i="1"/>
  <c r="H325" i="1"/>
  <c r="I9" i="15"/>
  <c r="BA26" i="15" s="1"/>
  <c r="BQ26" i="15" l="1"/>
  <c r="BT72" i="15" s="1"/>
  <c r="M26" i="15"/>
  <c r="P67" i="15" s="1"/>
  <c r="AG26" i="15"/>
  <c r="AJ69" i="15" s="1"/>
  <c r="I10" i="15"/>
  <c r="I11" i="15" s="1"/>
  <c r="BM26" i="15"/>
  <c r="BP71" i="15" s="1"/>
  <c r="AC26" i="15"/>
  <c r="AF69" i="15" s="1"/>
  <c r="BE26" i="15"/>
  <c r="BH67" i="15" s="1"/>
  <c r="AS26" i="15"/>
  <c r="AV69" i="15" s="1"/>
  <c r="I26" i="15"/>
  <c r="L71" i="15" s="1"/>
  <c r="BI26" i="15"/>
  <c r="BL69" i="15" s="1"/>
  <c r="AO26" i="15"/>
  <c r="AR71" i="15" s="1"/>
  <c r="AW26" i="15"/>
  <c r="U26" i="15"/>
  <c r="X69" i="15" s="1"/>
  <c r="Y26" i="15"/>
  <c r="AB71" i="15" s="1"/>
  <c r="E26" i="15"/>
  <c r="H69" i="15" s="1"/>
  <c r="AK26" i="15"/>
  <c r="AN67" i="15" s="1"/>
  <c r="Q26" i="15"/>
  <c r="T67" i="15" s="1"/>
  <c r="BD69" i="15"/>
  <c r="BD67" i="15"/>
  <c r="BD71" i="15"/>
  <c r="P69" i="15" l="1"/>
  <c r="P71" i="15"/>
  <c r="AJ67" i="15"/>
  <c r="BT71" i="15"/>
  <c r="BT67" i="15"/>
  <c r="BT69" i="15"/>
  <c r="AJ71" i="15"/>
  <c r="BP68" i="15"/>
  <c r="BT68" i="15"/>
  <c r="BT70" i="15"/>
  <c r="AN69" i="15"/>
  <c r="BP67" i="15"/>
  <c r="T69" i="15"/>
  <c r="BP69" i="15"/>
  <c r="BP72" i="15"/>
  <c r="BP70" i="15"/>
  <c r="AS27" i="15"/>
  <c r="AV68" i="15" s="1"/>
  <c r="BA27" i="15"/>
  <c r="BD70" i="15" s="1"/>
  <c r="M27" i="15"/>
  <c r="P68" i="15" s="1"/>
  <c r="N49" i="12" s="1"/>
  <c r="Q27" i="15"/>
  <c r="T68" i="15" s="1"/>
  <c r="BM27" i="15"/>
  <c r="AN71" i="15"/>
  <c r="AK27" i="15"/>
  <c r="AN70" i="15" s="1"/>
  <c r="AV67" i="15"/>
  <c r="BE27" i="15"/>
  <c r="BH72" i="15" s="1"/>
  <c r="L67" i="15"/>
  <c r="I27" i="15"/>
  <c r="L72" i="15" s="1"/>
  <c r="AG27" i="15"/>
  <c r="AJ70" i="15" s="1"/>
  <c r="BH69" i="15"/>
  <c r="AF67" i="15"/>
  <c r="AC27" i="15"/>
  <c r="AF68" i="15" s="1"/>
  <c r="BQ27" i="15"/>
  <c r="BI27" i="15"/>
  <c r="BL72" i="15" s="1"/>
  <c r="T71" i="15"/>
  <c r="AF71" i="15"/>
  <c r="AW27" i="15"/>
  <c r="AZ72" i="15" s="1"/>
  <c r="L69" i="15"/>
  <c r="BH71" i="15"/>
  <c r="AV71" i="15"/>
  <c r="H67" i="15"/>
  <c r="U27" i="15"/>
  <c r="X70" i="15" s="1"/>
  <c r="Y27" i="15"/>
  <c r="AB70" i="15" s="1"/>
  <c r="AO27" i="15"/>
  <c r="AR68" i="15" s="1"/>
  <c r="AB67" i="15"/>
  <c r="AZ69" i="15"/>
  <c r="BL67" i="15"/>
  <c r="AR67" i="15"/>
  <c r="E27" i="15"/>
  <c r="H72" i="15" s="1"/>
  <c r="BL71" i="15"/>
  <c r="AB69" i="15"/>
  <c r="AZ67" i="15"/>
  <c r="AZ71" i="15"/>
  <c r="AR69" i="15"/>
  <c r="H71" i="15"/>
  <c r="X67" i="15"/>
  <c r="X71" i="15"/>
  <c r="BP78" i="15"/>
  <c r="BP77" i="15"/>
  <c r="BU61" i="15"/>
  <c r="BW61" i="15" s="1"/>
  <c r="BU65" i="15"/>
  <c r="BW65" i="15" s="1"/>
  <c r="BU59" i="15"/>
  <c r="BW59" i="15" s="1"/>
  <c r="BL78" i="15"/>
  <c r="BL77" i="15"/>
  <c r="BT78" i="15"/>
  <c r="BT77" i="15"/>
  <c r="BU63" i="15"/>
  <c r="BW63" i="15" s="1"/>
  <c r="BD68" i="15" l="1"/>
  <c r="BD72" i="15"/>
  <c r="AZ70" i="15"/>
  <c r="AZ68" i="15"/>
  <c r="N58" i="12" s="1"/>
  <c r="O58" i="12" s="1"/>
  <c r="Q58" i="12" s="1"/>
  <c r="AV70" i="15"/>
  <c r="T72" i="15"/>
  <c r="AB68" i="15"/>
  <c r="AV72" i="15"/>
  <c r="T70" i="15"/>
  <c r="X72" i="15"/>
  <c r="AB72" i="15"/>
  <c r="X68" i="15"/>
  <c r="AR70" i="15"/>
  <c r="P70" i="15"/>
  <c r="P72" i="15"/>
  <c r="L70" i="15"/>
  <c r="AN68" i="15"/>
  <c r="N55" i="12" s="1"/>
  <c r="O55" i="12" s="1"/>
  <c r="Q55" i="12" s="1"/>
  <c r="L68" i="15"/>
  <c r="N48" i="12" s="1"/>
  <c r="O48" i="12" s="1"/>
  <c r="Q48" i="12" s="1"/>
  <c r="AJ72" i="15"/>
  <c r="BH68" i="15"/>
  <c r="AN72" i="15"/>
  <c r="BH70" i="15"/>
  <c r="AJ68" i="15"/>
  <c r="N54" i="12" s="1"/>
  <c r="O54" i="12" s="1"/>
  <c r="Q54" i="12" s="1"/>
  <c r="AF72" i="15"/>
  <c r="BL68" i="15"/>
  <c r="BL70" i="15"/>
  <c r="AF70" i="15"/>
  <c r="AR72" i="15"/>
  <c r="BU71" i="15"/>
  <c r="BW71" i="15" s="1"/>
  <c r="BU67" i="15"/>
  <c r="BW67" i="15" s="1"/>
  <c r="H68" i="15"/>
  <c r="N47" i="12" s="1"/>
  <c r="BU69" i="15"/>
  <c r="BW69" i="15" s="1"/>
  <c r="H70" i="15"/>
  <c r="O49" i="12"/>
  <c r="Q49" i="12" s="1"/>
  <c r="AZ78" i="15"/>
  <c r="AZ77" i="15"/>
  <c r="AB77" i="15"/>
  <c r="AB78" i="15"/>
  <c r="BU62" i="15"/>
  <c r="BV62" i="15" s="1"/>
  <c r="BX62" i="15" s="1"/>
  <c r="AF77" i="15"/>
  <c r="AF78" i="15"/>
  <c r="AN77" i="15"/>
  <c r="AN78" i="15"/>
  <c r="AR78" i="15"/>
  <c r="AR77" i="15"/>
  <c r="T77" i="15"/>
  <c r="T78" i="15"/>
  <c r="BD77" i="15"/>
  <c r="BD78" i="15"/>
  <c r="P77" i="15"/>
  <c r="P78" i="15"/>
  <c r="X77" i="15"/>
  <c r="X78" i="15"/>
  <c r="AJ78" i="15"/>
  <c r="AJ77" i="15"/>
  <c r="AV78" i="15"/>
  <c r="AV77" i="15"/>
  <c r="BH78" i="15"/>
  <c r="BH77" i="15"/>
  <c r="BU60" i="15"/>
  <c r="BV60" i="15" s="1"/>
  <c r="H78" i="15"/>
  <c r="H77" i="15"/>
  <c r="BU64" i="15"/>
  <c r="BV64" i="15" s="1"/>
  <c r="BX64" i="15" s="1"/>
  <c r="BU66" i="15"/>
  <c r="BV66" i="15" s="1"/>
  <c r="BX66" i="15" s="1"/>
  <c r="BW75" i="15" l="1"/>
  <c r="BU72" i="15"/>
  <c r="BV72" i="15" s="1"/>
  <c r="BU70" i="15"/>
  <c r="BV70" i="15" s="1"/>
  <c r="BU68" i="15"/>
  <c r="BV68" i="15" s="1"/>
  <c r="BX68" i="15" s="1"/>
  <c r="N70" i="12"/>
  <c r="H329" i="1" s="1"/>
  <c r="O47" i="12"/>
  <c r="D78" i="15"/>
  <c r="D77" i="15"/>
  <c r="BX60" i="15"/>
  <c r="BV75" i="15" l="1"/>
  <c r="Q47" i="12"/>
  <c r="Q70" i="12" s="1"/>
  <c r="O70" i="12"/>
  <c r="H332" i="1"/>
  <c r="H336" i="1" l="1"/>
  <c r="H338" i="1" l="1"/>
</calcChain>
</file>

<file path=xl/sharedStrings.xml><?xml version="1.0" encoding="utf-8"?>
<sst xmlns="http://schemas.openxmlformats.org/spreadsheetml/2006/main" count="5830" uniqueCount="2197">
  <si>
    <t>Attachment 8 - Company Exhibit - Securitization Workpaper</t>
  </si>
  <si>
    <t>Line #</t>
  </si>
  <si>
    <t>Long Term Interest</t>
  </si>
  <si>
    <t>Capitalization</t>
  </si>
  <si>
    <t>Calculation of the above Securitization Adjustments</t>
  </si>
  <si>
    <t>Attachment 7 - Transmission Enhancement Charge Worksheet</t>
  </si>
  <si>
    <t>New Plant Carrying Charge</t>
  </si>
  <si>
    <t>Fixed Charge Rate (FCR) if not a CIAC</t>
  </si>
  <si>
    <t>Formula Line</t>
  </si>
  <si>
    <t>A</t>
  </si>
  <si>
    <t>B</t>
  </si>
  <si>
    <t>C</t>
  </si>
  <si>
    <t xml:space="preserve">Line B less Line A </t>
  </si>
  <si>
    <t>FCR if a CIAC</t>
  </si>
  <si>
    <t>D</t>
  </si>
  <si>
    <t>The ROE is 10.5% which includes a base ROE of 10.0% ROE per FERC order in Docket No. EL13-48 and a 50 basis point RTO membership adder as authorized by FERC: provided, that the projects identified in Docket Nos. ER08-686 and ER08-1423 have been awarded an additional 150 basis point adder and, thus, their ROE is 12.0%.</t>
  </si>
  <si>
    <t>Details</t>
  </si>
  <si>
    <t>B0288 Brighton Sub</t>
  </si>
  <si>
    <t>BO478 Burches Hill-Palmer Cr Upgrade 23090, 91, 92, 93</t>
  </si>
  <si>
    <t>BO499 Burches Hill Sub:  Add 3rd 500/230kV</t>
  </si>
  <si>
    <t>BO526 Ritchie-Benning:  Install (2) 230kV Lines</t>
  </si>
  <si>
    <t>BO701.1 Benning Sub:  Add 3rd 230/69kV, 250MVA</t>
  </si>
  <si>
    <t>B1125 Convert Buzzard to Ritchie Line - 138kV to 230kV</t>
  </si>
  <si>
    <t>b2008 Reconductor feeder Dickerson to Quince Orchard</t>
  </si>
  <si>
    <t>"Yes" if a project under PJM OATT Schedule 12, otherwise "No"</t>
  </si>
  <si>
    <t>Schedule 12</t>
  </si>
  <si>
    <t>(Yes or No)</t>
  </si>
  <si>
    <t>Yes</t>
  </si>
  <si>
    <t>No</t>
  </si>
  <si>
    <t>Useful life of project</t>
  </si>
  <si>
    <t>Life</t>
  </si>
  <si>
    <t>"Yes" if the customer has paid a lump sum payment in the amount of the investment on line 18, Otherwise "No"</t>
  </si>
  <si>
    <t>CIAC</t>
  </si>
  <si>
    <t>Input the allowed ROE Incentive</t>
  </si>
  <si>
    <t>Increased ROE (Basis Points)</t>
  </si>
  <si>
    <t>From line 4 above if "No" on line 14 and From line 8 above if "Yes" on line 14</t>
  </si>
  <si>
    <t>Base FCR</t>
  </si>
  <si>
    <t>Line 6 times line 15 divided by 100 basis points</t>
  </si>
  <si>
    <t>FCR for This Project</t>
  </si>
  <si>
    <t>Columns A, B or C from Attachment 6</t>
  </si>
  <si>
    <t>Investment</t>
  </si>
  <si>
    <t>Line 18 divided by line 13</t>
  </si>
  <si>
    <t>Annual Depreciation/ Amortization Exp</t>
  </si>
  <si>
    <t xml:space="preserve">From Columns H, I or J from Attachment 6 </t>
  </si>
  <si>
    <t>Month In Service or Month for CWIP</t>
  </si>
  <si>
    <t>Invest Yr</t>
  </si>
  <si>
    <t>Beginning</t>
  </si>
  <si>
    <t>Depreciation</t>
  </si>
  <si>
    <t>Ending</t>
  </si>
  <si>
    <t>Revenue</t>
  </si>
  <si>
    <t>Total</t>
  </si>
  <si>
    <t>Incentive Charged</t>
  </si>
  <si>
    <t>Revenue Credit</t>
  </si>
  <si>
    <t>W Increased ROE</t>
  </si>
  <si>
    <t>Attachment 5 - Cost Support</t>
  </si>
  <si>
    <t>Electric / Non-electric Cost Support</t>
  </si>
  <si>
    <t>Attachment A Line #s, Descriptions, Notes, Form 1 Page #s and Instructions</t>
  </si>
  <si>
    <t>Form 1 Amount</t>
  </si>
  <si>
    <t>Electric Portion</t>
  </si>
  <si>
    <t>Plant Allocation Factors</t>
  </si>
  <si>
    <t>Respondent is Electric Utility only.</t>
  </si>
  <si>
    <t>Plant In Service</t>
  </si>
  <si>
    <t>Accumulated Deferred Income Taxes</t>
  </si>
  <si>
    <t>Materials and Supplies</t>
  </si>
  <si>
    <t>Allocated General &amp; Common Expenses</t>
  </si>
  <si>
    <t>Transmission / Non-transmission Cost Support</t>
  </si>
  <si>
    <t>Transmission Related</t>
  </si>
  <si>
    <t>Non-transmission Related</t>
  </si>
  <si>
    <t>Directly Assigned A&amp;G</t>
  </si>
  <si>
    <t>Regulatory Commission Exp Account 928</t>
  </si>
  <si>
    <t>(Note C)</t>
  </si>
  <si>
    <t>p323.189b</t>
  </si>
  <si>
    <t>CWIP &amp; Expensed Lease Worksheet</t>
  </si>
  <si>
    <t>CWIP In Form 1 Amount</t>
  </si>
  <si>
    <t>Expensed Lease in Form 1 Amount</t>
  </si>
  <si>
    <t>See Form 1</t>
  </si>
  <si>
    <t>Accumulated Depreciation</t>
  </si>
  <si>
    <t>EPRI Dues Cost Support</t>
  </si>
  <si>
    <t>EPRI Dues</t>
  </si>
  <si>
    <t>Regulatory Expense Related to Transmission Cost Support</t>
  </si>
  <si>
    <t>Safety Related Advertising Cost Support</t>
  </si>
  <si>
    <t>Safety Related</t>
  </si>
  <si>
    <t>Non-safety Related</t>
  </si>
  <si>
    <t>None</t>
  </si>
  <si>
    <t>State 1</t>
  </si>
  <si>
    <t>State 2</t>
  </si>
  <si>
    <t>State 3</t>
  </si>
  <si>
    <t>State 4</t>
  </si>
  <si>
    <t>State 5</t>
  </si>
  <si>
    <t xml:space="preserve"> </t>
  </si>
  <si>
    <t>Income Tax Rates</t>
  </si>
  <si>
    <t>Maryland</t>
  </si>
  <si>
    <t>DC</t>
  </si>
  <si>
    <t>Enter State</t>
  </si>
  <si>
    <t>Enter Calculation</t>
  </si>
  <si>
    <t>Enter %</t>
  </si>
  <si>
    <t>Education and Out Reach Cost Support</t>
  </si>
  <si>
    <t>Education &amp; Outreach</t>
  </si>
  <si>
    <t>Other</t>
  </si>
  <si>
    <t>Excluded Plant Cost Support</t>
  </si>
  <si>
    <t>Description of the Facilities</t>
  </si>
  <si>
    <t>Adjustment to Remove Revenue Requirements Associated with Excluded Transmission Facilities</t>
  </si>
  <si>
    <t>General Description of the Facilities</t>
  </si>
  <si>
    <t>Instructions:</t>
  </si>
  <si>
    <t>Enter $</t>
  </si>
  <si>
    <t xml:space="preserve">Remove all investment below 69 kV or generator step up transformers included in transmission plant in service that </t>
  </si>
  <si>
    <t>are not a result of the RTEP Process</t>
  </si>
  <si>
    <t>If unable to determine the investment below 69kV in a substation with investment of 69 kV and higher as well as below 69 kV,</t>
  </si>
  <si>
    <t>Or</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</si>
  <si>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</si>
  <si>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</si>
  <si>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</si>
  <si>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</si>
  <si>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</si>
  <si>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</si>
  <si>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Add more lines if necessary</t>
  </si>
  <si>
    <t>Amount</t>
  </si>
  <si>
    <t>Plant Related</t>
  </si>
  <si>
    <t>Prepayments</t>
  </si>
  <si>
    <t>Description of the Prepayments</t>
  </si>
  <si>
    <t xml:space="preserve">Prepayments </t>
  </si>
  <si>
    <t>Prepayments - Transmission Personal Property Tax</t>
  </si>
  <si>
    <t>Prepaid Pensions if not included in Prepayments</t>
  </si>
  <si>
    <t>Outstanding Network Credits Cost Support</t>
  </si>
  <si>
    <t>Description of the Credits</t>
  </si>
  <si>
    <t>Network Credits</t>
  </si>
  <si>
    <t>General Description of the Credits</t>
  </si>
  <si>
    <t>Extraordinary Property Loss</t>
  </si>
  <si>
    <t xml:space="preserve">Amount </t>
  </si>
  <si>
    <t>Number of years</t>
  </si>
  <si>
    <t>Amortization</t>
  </si>
  <si>
    <t>w/ interest</t>
  </si>
  <si>
    <t>Interest on Outstanding Network Credits Cost Support</t>
  </si>
  <si>
    <t>Description of the Interest on the Credits</t>
  </si>
  <si>
    <t xml:space="preserve">Description &amp; PJM Documentation </t>
  </si>
  <si>
    <t>PJM Load Cost Support</t>
  </si>
  <si>
    <t>Network Zonal Service Rate</t>
  </si>
  <si>
    <t>Statements BG/BH (Present and Proposed Revenues)</t>
  </si>
  <si>
    <t>Customer</t>
  </si>
  <si>
    <t>Billing Determinants</t>
  </si>
  <si>
    <t>Current Rate</t>
  </si>
  <si>
    <t>Proposed Rate</t>
  </si>
  <si>
    <t>Current Revenues</t>
  </si>
  <si>
    <t>Proposed Revenues</t>
  </si>
  <si>
    <t>Change in Revenues</t>
  </si>
  <si>
    <t>Pepco zone</t>
  </si>
  <si>
    <t>Beginning Balance of Unamortized Transmission Plant</t>
  </si>
  <si>
    <t>Per FERC Order</t>
  </si>
  <si>
    <t>Months Remaining in Amortization Period</t>
  </si>
  <si>
    <t>A/B</t>
  </si>
  <si>
    <t>Months in Year to be Amortized</t>
  </si>
  <si>
    <t>E</t>
  </si>
  <si>
    <t>C*D</t>
  </si>
  <si>
    <t>Line 86a</t>
  </si>
  <si>
    <t>F</t>
  </si>
  <si>
    <t>Deductions</t>
  </si>
  <si>
    <t>G</t>
  </si>
  <si>
    <t>End of Year Balance in Unamortized Transmission Plant</t>
  </si>
  <si>
    <t>A-E-F</t>
  </si>
  <si>
    <t>MAPP Abandonment recovery pursuant to ER13-607</t>
  </si>
  <si>
    <t>DPL</t>
  </si>
  <si>
    <t>Pepco</t>
  </si>
  <si>
    <t>171a</t>
  </si>
  <si>
    <t>2013-14 rate period</t>
  </si>
  <si>
    <t>2014-15 rate period</t>
  </si>
  <si>
    <t>2015-16 rate period</t>
  </si>
  <si>
    <t>Brandywine Fly Ash Landfill Environmental Expenses</t>
  </si>
  <si>
    <t>Non Merger Related</t>
  </si>
  <si>
    <t>Electric Plant in Service</t>
  </si>
  <si>
    <t>Accumulated Depreciation (Total Electric Plant)</t>
  </si>
  <si>
    <t>Accumulated Intangible Amortization</t>
  </si>
  <si>
    <t>General &amp; Intangible</t>
  </si>
  <si>
    <t>Transmission O&amp;M</t>
  </si>
  <si>
    <t>Total A&amp;G</t>
  </si>
  <si>
    <t>General Depreciation</t>
  </si>
  <si>
    <t>Accumulated General Depreciation</t>
  </si>
  <si>
    <t>PBOP Expense in FERC 926</t>
  </si>
  <si>
    <t>Total A&amp;G
Form 1 Amount</t>
  </si>
  <si>
    <t>Account 926
Form 1 Amount</t>
  </si>
  <si>
    <t>PBOP in
FERC 926
current rate year</t>
  </si>
  <si>
    <t>PBOP in
FERC 926
prior rate year</t>
  </si>
  <si>
    <t>Explanation of change in PBOP in FERC 926</t>
  </si>
  <si>
    <t>Attachment 3 - Revenue Credit Workpaper</t>
  </si>
  <si>
    <t>17b</t>
  </si>
  <si>
    <t xml:space="preserve">Costs associated with revenues in line 17a </t>
  </si>
  <si>
    <t>Month</t>
  </si>
  <si>
    <t>Year</t>
  </si>
  <si>
    <t>April</t>
  </si>
  <si>
    <t>May</t>
  </si>
  <si>
    <t>June</t>
  </si>
  <si>
    <t>(A)</t>
  </si>
  <si>
    <t>(B)</t>
  </si>
  <si>
    <t>(C )</t>
  </si>
  <si>
    <t>Interest</t>
  </si>
  <si>
    <t>Attachment 4 - Calculation of 100 Basis Point Increase in ROE</t>
  </si>
  <si>
    <t>Return and Taxes with 100 Basis Point increase in ROE</t>
  </si>
  <si>
    <t>100 Basis Point increase in ROE and Income Taxes</t>
  </si>
  <si>
    <t>(Line 127 + Line 138)</t>
  </si>
  <si>
    <t>Return Calculation</t>
  </si>
  <si>
    <t>(Note J  from Appendix A)</t>
  </si>
  <si>
    <t>Appendix A % plus 100 Basis Pts</t>
  </si>
  <si>
    <t>Composite Income Taxes</t>
  </si>
  <si>
    <t>FIT=Federal Income Tax Rate</t>
  </si>
  <si>
    <t>SIT=State Income Tax Rate or Composite</t>
  </si>
  <si>
    <t>p = percent of federal income tax deductible for state purposes</t>
  </si>
  <si>
    <t>T</t>
  </si>
  <si>
    <t xml:space="preserve">     T=1 - {[(1 - SIT) * (1 - FIT)] / (1 - SIT * FIT * p)} =</t>
  </si>
  <si>
    <t>T/ (1-T)</t>
  </si>
  <si>
    <t>ITC Adjustment</t>
  </si>
  <si>
    <t>enter negative</t>
  </si>
  <si>
    <t>Net Plant Allocation Factor</t>
  </si>
  <si>
    <t>ITC Adjustment Allocated to Transmission</t>
  </si>
  <si>
    <t>(Note I from Appendix A)</t>
  </si>
  <si>
    <t xml:space="preserve">Income Tax Component = </t>
  </si>
  <si>
    <t xml:space="preserve">     CIT=(T/1-T) * Investment Return * (1-(WCLTD/R)) =</t>
  </si>
  <si>
    <t>Total Income Taxes</t>
  </si>
  <si>
    <t>Account 454 - Rent from Electric Property</t>
  </si>
  <si>
    <t>Rent from Electric Property - Transmission Related (Note 3)</t>
  </si>
  <si>
    <t>Total Rent Revenues</t>
  </si>
  <si>
    <t>(Sum Lines 1)</t>
  </si>
  <si>
    <t>Account 456 - Other Electric Revenues (Note 1)</t>
  </si>
  <si>
    <t>Schedule 1A</t>
  </si>
  <si>
    <t>Net revenues associated with Network Integration Transmission Service (NITS) for which the load is not included in the divisor (difference between NITS credits from PJM and PJM NITS charges paid by Transmission Owner) (Note 4)</t>
  </si>
  <si>
    <t>Point to Point Service revenues for which the load is not included in the divisor received by Transmission Owner (Note 4)</t>
  </si>
  <si>
    <t>PJM Transitional Revenue Neutrality (Note 1)</t>
  </si>
  <si>
    <t>PJM Transitional Market Expansion (Note 1)</t>
  </si>
  <si>
    <t>Professional Services (Note 3)</t>
  </si>
  <si>
    <t>Revenues from Directly Assigned Transmission Facility Charges (Note 2)</t>
  </si>
  <si>
    <t>Rent or Attachment Fees associated with Transmission Facilities (Note 3)</t>
  </si>
  <si>
    <t>Gross Revenue Credits</t>
  </si>
  <si>
    <t>Total Revenue Credits</t>
  </si>
  <si>
    <t>Revenue Adjustment to determine Revenue Credit</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</si>
  <si>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</si>
  <si>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17a</t>
  </si>
  <si>
    <t>Revenues included in lines 1-11 which are subject to 50/50 sharing.</t>
  </si>
  <si>
    <t>17c</t>
  </si>
  <si>
    <t>17d</t>
  </si>
  <si>
    <t>17e</t>
  </si>
  <si>
    <t>Costs associated with revenues in line 17a that are included in FERC accounts recovered through the formula times the allocator used to functionalize the amounts in the FERC account to the transmission service at issue.</t>
  </si>
  <si>
    <t>17f</t>
  </si>
  <si>
    <t>17g</t>
  </si>
  <si>
    <t>Amount offset in line 4 above</t>
  </si>
  <si>
    <t>Total Account 454, 456 and 456.1</t>
  </si>
  <si>
    <t>Note 4: SECA revenues booked in Account 447.</t>
  </si>
  <si>
    <t>The ROE is 11.30%, which includes a 50 basis point RTO membership adder as authorized by FERC to become effective on December 1, 2007.</t>
  </si>
  <si>
    <t xml:space="preserve">Assessable Plant </t>
  </si>
  <si>
    <t>Transmission</t>
  </si>
  <si>
    <t>Distribution</t>
  </si>
  <si>
    <t>General</t>
  </si>
  <si>
    <t>Plant ratios by Jurisdiction</t>
  </si>
  <si>
    <t>Transmission Ratio</t>
  </si>
  <si>
    <t>Distribution ratio</t>
  </si>
  <si>
    <t>General Ratio</t>
  </si>
  <si>
    <t xml:space="preserve">Property Taxes </t>
  </si>
  <si>
    <t>Distribution Property tax</t>
  </si>
  <si>
    <t>General Property Tax</t>
  </si>
  <si>
    <t xml:space="preserve">  Total check</t>
  </si>
  <si>
    <t xml:space="preserve">    Trans Labor Ratio </t>
  </si>
  <si>
    <t>Trans General</t>
  </si>
  <si>
    <t>Total Transmission Property Taxes</t>
  </si>
  <si>
    <t xml:space="preserve">General </t>
  </si>
  <si>
    <t>Attachment 2 - Taxes Other Than Income Worksheet</t>
  </si>
  <si>
    <t>Page 263</t>
  </si>
  <si>
    <t>Allocated</t>
  </si>
  <si>
    <t>Other Taxes</t>
  </si>
  <si>
    <t>Col (i)</t>
  </si>
  <si>
    <t>Allocator</t>
  </si>
  <si>
    <t>Gross Plant Allocator</t>
  </si>
  <si>
    <t>Transmission Personal Property Tax  (directly assigned to Transmission)</t>
  </si>
  <si>
    <t>1a</t>
  </si>
  <si>
    <t>Other Personal Property Tax (excluded)</t>
  </si>
  <si>
    <t>Capital Stock Tax</t>
  </si>
  <si>
    <t>Gross Premium (insurance) Tax</t>
  </si>
  <si>
    <t>PURTA</t>
  </si>
  <si>
    <t>Corp License</t>
  </si>
  <si>
    <t>Total Plant Related</t>
  </si>
  <si>
    <t>Labor Related</t>
  </si>
  <si>
    <t xml:space="preserve">Wages &amp; Salary Allocator </t>
  </si>
  <si>
    <t>Federal FICA &amp; Unemployment &amp; state unemployment</t>
  </si>
  <si>
    <t>Total Labor Related</t>
  </si>
  <si>
    <t>Other Included</t>
  </si>
  <si>
    <t>Miscellaneous</t>
  </si>
  <si>
    <t>Total Other Included</t>
  </si>
  <si>
    <t>Total Included</t>
  </si>
  <si>
    <t>Currently Excluded</t>
  </si>
  <si>
    <t>MD Franchise Tax</t>
  </si>
  <si>
    <t>MD Environmental Surcharge</t>
  </si>
  <si>
    <t>MD Universal Surcharge</t>
  </si>
  <si>
    <t>MD Montgomery County Fuel</t>
  </si>
  <si>
    <t>MD PSC Assessment</t>
  </si>
  <si>
    <t>MD Sales &amp; Use Tax</t>
  </si>
  <si>
    <t>MD Real Property Taxes</t>
  </si>
  <si>
    <t>DC PSC Assessment</t>
  </si>
  <si>
    <t>DC Delivery Tax</t>
  </si>
  <si>
    <t>DC Real Property Tax</t>
  </si>
  <si>
    <t>DC Business Improvement Tax</t>
  </si>
  <si>
    <t>DC Ballpark</t>
  </si>
  <si>
    <t>DC Right-of-Way</t>
  </si>
  <si>
    <t>DC RETF, SETF and EATF Funds</t>
  </si>
  <si>
    <t>VA Property Taxes</t>
  </si>
  <si>
    <t xml:space="preserve">Misc. Other-Sales and Use DC </t>
  </si>
  <si>
    <t>Total "Other" Taxes (included on p. 263)</t>
  </si>
  <si>
    <t>Total "Taxes Other Than Income Taxes" - acct 408.10 (p. 114.14)</t>
  </si>
  <si>
    <t>Difference</t>
  </si>
  <si>
    <t>Criteria for Allocation:</t>
  </si>
  <si>
    <t xml:space="preserve">Other taxes that are incurred through ownership of plant including transmission plant will be allocated based on the Gross Plant </t>
  </si>
  <si>
    <t>Other taxes that are incurred through ownership of only general or intangible plant will be allocated based on the Wages and Salary</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</si>
  <si>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</si>
  <si>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</si>
  <si>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Potomac Electric Power Company</t>
  </si>
  <si>
    <t>Only</t>
  </si>
  <si>
    <t xml:space="preserve">Plant </t>
  </si>
  <si>
    <t>Labor</t>
  </si>
  <si>
    <t>Related</t>
  </si>
  <si>
    <t>ADIT-283</t>
  </si>
  <si>
    <t>ADIT-190</t>
  </si>
  <si>
    <t>Wages &amp; Salary Allocator</t>
  </si>
  <si>
    <t>Justification</t>
  </si>
  <si>
    <t>Deferred Compensation</t>
  </si>
  <si>
    <t>Allowance for Doubtful Accounts</t>
  </si>
  <si>
    <t>Accrued Liabilities</t>
  </si>
  <si>
    <t>Environmental Expense</t>
  </si>
  <si>
    <t>Capital Loss Limitation</t>
  </si>
  <si>
    <t>FAS 106 OPEB Adjustment</t>
  </si>
  <si>
    <t>Regulatory Liabilities</t>
  </si>
  <si>
    <t>FAS 109 - Deferred Taxes on ITC</t>
  </si>
  <si>
    <t>Other 190 Deferred Taxes</t>
  </si>
  <si>
    <t>Merger Commitment Deferrals</t>
  </si>
  <si>
    <t>Interest on Contingent Taxes</t>
  </si>
  <si>
    <t>Instructions for Account 190:</t>
  </si>
  <si>
    <t>Instructions for Account 282:</t>
  </si>
  <si>
    <t xml:space="preserve">Reacquired Debt </t>
  </si>
  <si>
    <t>Maryland Property Taxes</t>
  </si>
  <si>
    <t>Prepaid Interest</t>
  </si>
  <si>
    <t>Regulatory Asset - DSM</t>
  </si>
  <si>
    <t>Regulatory Asset - FERC Formula Rate True-up</t>
  </si>
  <si>
    <t>Regulatory Assets</t>
  </si>
  <si>
    <t>Pension Plan Contribution</t>
  </si>
  <si>
    <t>Instructions for Account 283:</t>
  </si>
  <si>
    <t>ADITC-255</t>
  </si>
  <si>
    <t>ATTACHMENT H-9A</t>
  </si>
  <si>
    <t>Formula Rate -- Appendix A</t>
  </si>
  <si>
    <t>Notes</t>
  </si>
  <si>
    <t>Shaded cells are input cells</t>
  </si>
  <si>
    <t>Allocators</t>
  </si>
  <si>
    <t>Wages &amp; Salary Allocation Factor</t>
  </si>
  <si>
    <t>p354.21b</t>
  </si>
  <si>
    <t>Total Wages Expense</t>
  </si>
  <si>
    <t>p354.28b</t>
  </si>
  <si>
    <t>Less A&amp;G Wages Expense</t>
  </si>
  <si>
    <t>p354.27b</t>
  </si>
  <si>
    <t>Common Plant In Service - Electric</t>
  </si>
  <si>
    <t>Total Plant In Service</t>
  </si>
  <si>
    <t>Accumulated Common Amortization - Electric</t>
  </si>
  <si>
    <t>p356</t>
  </si>
  <si>
    <t>Accumulated Common Plant Depreciation - Electric</t>
  </si>
  <si>
    <t>Total Accumulated Depreciation</t>
  </si>
  <si>
    <t>Net Plant</t>
  </si>
  <si>
    <t>Transmission Gross Plant</t>
  </si>
  <si>
    <t>Transmission Net Plant</t>
  </si>
  <si>
    <t>Net Plant Allocator</t>
  </si>
  <si>
    <t>Plant Calculations</t>
  </si>
  <si>
    <t>Transmission Plant In Service</t>
  </si>
  <si>
    <t>Attachment 6</t>
  </si>
  <si>
    <t>Total Transmission Plant In Service</t>
  </si>
  <si>
    <t>Common Plant (Electric Only)</t>
  </si>
  <si>
    <t>Total General &amp; Common</t>
  </si>
  <si>
    <t>Wage &amp; Salary Allocation Factor</t>
  </si>
  <si>
    <t>General &amp; Common Plant Allocated to Transmission</t>
  </si>
  <si>
    <t>Plant Held for Future Use (Including Land)</t>
  </si>
  <si>
    <t>TOTAL Plant In Service</t>
  </si>
  <si>
    <t>Transmission Accumulated Depreciation</t>
  </si>
  <si>
    <t>Common Plant Accumulated Depreciation (Electric Only)</t>
  </si>
  <si>
    <t>General &amp; Common Allocated to Transmission</t>
  </si>
  <si>
    <t>TOTAL Accumulated Depreciation</t>
  </si>
  <si>
    <t>TOTAL Net Property, Plant &amp; Equipment</t>
  </si>
  <si>
    <t>Adjustment To Rate Base</t>
  </si>
  <si>
    <t>Attachment 1</t>
  </si>
  <si>
    <t>Accumulated Investment Tax Credit Account No. 255</t>
  </si>
  <si>
    <t>Enter Negative</t>
  </si>
  <si>
    <t>Accumulated Deferred Income Taxes Allocated To Transmission</t>
  </si>
  <si>
    <t>43a</t>
  </si>
  <si>
    <t>Transmission Related CWIP (Current Year 12 Month weighted average balances)</t>
  </si>
  <si>
    <t>(Note B)</t>
  </si>
  <si>
    <t>43b</t>
  </si>
  <si>
    <t>Unamortized Abandoned Transmission Plant</t>
  </si>
  <si>
    <t>Attachment 5</t>
  </si>
  <si>
    <t>Total Prepayments Allocated to Transmission</t>
  </si>
  <si>
    <t>Undistributed Stores Exp</t>
  </si>
  <si>
    <t>Total Transmission Allocated</t>
  </si>
  <si>
    <t>Transmission Materials &amp; Supplies</t>
  </si>
  <si>
    <t>Total Materials &amp; Supplies Allocated to Transmission</t>
  </si>
  <si>
    <t>Operation &amp; Maintenance Expense</t>
  </si>
  <si>
    <t>1/8th Rule</t>
  </si>
  <si>
    <t>x 1/8</t>
  </si>
  <si>
    <t>Total Cash Working Capital Allocated to Transmission</t>
  </si>
  <si>
    <t>Outstanding Network Credits</t>
  </si>
  <si>
    <t>From PJM</t>
  </si>
  <si>
    <t xml:space="preserve">    Less Accumulated Depreciation Associated with Facilities with Outstanding Network Credits</t>
  </si>
  <si>
    <t>Net Outstanding Credits</t>
  </si>
  <si>
    <t>TOTAL Adjustment to Rate Base</t>
  </si>
  <si>
    <t>Rate Base</t>
  </si>
  <si>
    <t>O&amp;M</t>
  </si>
  <si>
    <t>Less extraordinary property loss</t>
  </si>
  <si>
    <t>Plus amortized extraordinary property loss</t>
  </si>
  <si>
    <t xml:space="preserve">     Less Account 565</t>
  </si>
  <si>
    <t>p321.96.b</t>
  </si>
  <si>
    <t xml:space="preserve">     Plus Schedule 12 Charges billed to Transmission Owner and booked to Account 565</t>
  </si>
  <si>
    <t>PJM Data</t>
  </si>
  <si>
    <t xml:space="preserve">     Plus Transmission Lease Payments</t>
  </si>
  <si>
    <t>p200.3.c</t>
  </si>
  <si>
    <t>Common Plant O&amp;M</t>
  </si>
  <si>
    <t>68a</t>
  </si>
  <si>
    <t xml:space="preserve">    For informational purposes: PBOB expense in FERC Account 926</t>
  </si>
  <si>
    <t>(Note S)</t>
  </si>
  <si>
    <t xml:space="preserve">    Less Property Insurance Account 924</t>
  </si>
  <si>
    <t>p323.185b</t>
  </si>
  <si>
    <t xml:space="preserve">    Less Regulatory Commission Exp Account 928</t>
  </si>
  <si>
    <t xml:space="preserve">    Less General Advertising Exp Account 930.1</t>
  </si>
  <si>
    <t>p323.191b</t>
  </si>
  <si>
    <t xml:space="preserve">    Less DE Enviro &amp; Low Income and MD Universal Funds</t>
  </si>
  <si>
    <t>p335.b</t>
  </si>
  <si>
    <t xml:space="preserve">    Less EPRI Dues</t>
  </si>
  <si>
    <t>p352-353</t>
  </si>
  <si>
    <t>General &amp; Common Expenses</t>
  </si>
  <si>
    <t>General &amp; Common Expenses Allocated to Transmission</t>
  </si>
  <si>
    <t>General Advertising Exp Account 930.1</t>
  </si>
  <si>
    <t>Subtotal - Transmission Related</t>
  </si>
  <si>
    <t>Property Insurance Account 924</t>
  </si>
  <si>
    <t>A&amp;G Directly Assigned to Transmission</t>
  </si>
  <si>
    <t>Total Transmission O&amp;M</t>
  </si>
  <si>
    <t>Depreciation &amp; Amortization Expense</t>
  </si>
  <si>
    <t>Transmission Depreciation Expense</t>
  </si>
  <si>
    <t>86a</t>
  </si>
  <si>
    <t>Amortization of Abandoned Transmission Plant</t>
  </si>
  <si>
    <t>Intangible Amortization</t>
  </si>
  <si>
    <t>General Depreciation Allocated to Transmission</t>
  </si>
  <si>
    <t>Common Depreciation - Electric Only</t>
  </si>
  <si>
    <t>Common Amortization - Electric Only</t>
  </si>
  <si>
    <t>Common Depreciation - Electric Only Allocated to Transmission</t>
  </si>
  <si>
    <t>Total Transmission Depreciation &amp; Amortization</t>
  </si>
  <si>
    <t xml:space="preserve">Taxes Other than Income                                                    </t>
  </si>
  <si>
    <t>Taxes Other than Income</t>
  </si>
  <si>
    <t>Attachment 2</t>
  </si>
  <si>
    <t>Total Taxes Other than Income</t>
  </si>
  <si>
    <t>Return / Capitalization Calculations</t>
  </si>
  <si>
    <t>p117.62c through 67c</t>
  </si>
  <si>
    <t xml:space="preserve">    Less LTD Interest on Securitization Bonds</t>
  </si>
  <si>
    <t>Attachment 8</t>
  </si>
  <si>
    <t>Preferred Dividends</t>
  </si>
  <si>
    <t xml:space="preserve"> enter positive</t>
  </si>
  <si>
    <t>p118.29c</t>
  </si>
  <si>
    <t>Common Stock</t>
  </si>
  <si>
    <t>Proprietary Capital</t>
  </si>
  <si>
    <t>p112.16c</t>
  </si>
  <si>
    <t xml:space="preserve">    Less Preferred Stock</t>
  </si>
  <si>
    <t xml:space="preserve">    Less Account 216.1</t>
  </si>
  <si>
    <t>p112.12c</t>
  </si>
  <si>
    <t>Long Term Debt</t>
  </si>
  <si>
    <t>p112.17c through 21c</t>
  </si>
  <si>
    <t xml:space="preserve">      Less Loss on Reacquired Debt </t>
  </si>
  <si>
    <t>p111.81c</t>
  </si>
  <si>
    <t xml:space="preserve">      Plus Gain on Reacquired Debt</t>
  </si>
  <si>
    <t>enter positive</t>
  </si>
  <si>
    <t>p113.61c</t>
  </si>
  <si>
    <t xml:space="preserve">      Less ADIT associated with Gain or Loss</t>
  </si>
  <si>
    <t xml:space="preserve">      Less LTD on Securitization Bonds</t>
  </si>
  <si>
    <t>Total Long Term Debt</t>
  </si>
  <si>
    <t>Preferred Stock</t>
  </si>
  <si>
    <t>p112.3c</t>
  </si>
  <si>
    <t>Total  Capitalization</t>
  </si>
  <si>
    <t>Debt %</t>
  </si>
  <si>
    <t>Preferred %</t>
  </si>
  <si>
    <t>Common %</t>
  </si>
  <si>
    <t>Debt Cost</t>
  </si>
  <si>
    <t>Preferred Cost</t>
  </si>
  <si>
    <t>Common Cost</t>
  </si>
  <si>
    <t>Fixed</t>
  </si>
  <si>
    <t>Weighted Cost of Debt</t>
  </si>
  <si>
    <t>Total Long Term Debt (WCLTD)</t>
  </si>
  <si>
    <t>Weighted Cost of Preferred</t>
  </si>
  <si>
    <t>Weighted Cost of Common</t>
  </si>
  <si>
    <t>Total Return ( R )</t>
  </si>
  <si>
    <t>Investment Return = Rate Base * Rate of Return</t>
  </si>
  <si>
    <t xml:space="preserve">Composite Income Taxes                                                                                                       </t>
  </si>
  <si>
    <t>p</t>
  </si>
  <si>
    <t>(percent of federal income tax deductible for state purposes)</t>
  </si>
  <si>
    <t>Per State Tax Code</t>
  </si>
  <si>
    <t>REVENUE REQUIREMENT</t>
  </si>
  <si>
    <t>Net Property, Plant &amp; Equipment</t>
  </si>
  <si>
    <t>Adjustment to Rate Base</t>
  </si>
  <si>
    <t>Depreciation &amp; Amortization</t>
  </si>
  <si>
    <t>Investment Return</t>
  </si>
  <si>
    <t>Income Taxes</t>
  </si>
  <si>
    <t>Gross Revenue Requirement</t>
  </si>
  <si>
    <t>Excluded Transmission Facilities</t>
  </si>
  <si>
    <t>Included Transmission Facilities</t>
  </si>
  <si>
    <t>Inclusion Ratio</t>
  </si>
  <si>
    <t>Adjusted Gross Revenue Requirement</t>
  </si>
  <si>
    <t>Revenue Credits &amp; Interest on Network Credits</t>
  </si>
  <si>
    <t>Revenue Credits</t>
  </si>
  <si>
    <t>Attachment 3</t>
  </si>
  <si>
    <t>Interest on Network Credits</t>
  </si>
  <si>
    <t>Net Revenue Requirement</t>
  </si>
  <si>
    <t>Net Transmission Plant</t>
  </si>
  <si>
    <t xml:space="preserve">Net Plant Carrying Charge </t>
  </si>
  <si>
    <t>Net Plant Carrying Charge without Depreciation</t>
  </si>
  <si>
    <t>Net Plant Carrying Charge without Depreciation, Return, nor Income Taxes</t>
  </si>
  <si>
    <t>Net Revenue Requirement Less Return and Taxes</t>
  </si>
  <si>
    <t>Increased Return and Taxes</t>
  </si>
  <si>
    <t>Attachment 4</t>
  </si>
  <si>
    <t>Net Revenue Requirement per 100 Basis Point increase in ROE</t>
  </si>
  <si>
    <t>Net Plant Carrying Charge per 100 Basis Point increase in ROE</t>
  </si>
  <si>
    <t>Net Plant Carrying Charge per 100 Basis Point in ROE without Depreciation</t>
  </si>
  <si>
    <t>True-up amount</t>
  </si>
  <si>
    <t>Plus any increased ROE calculated on Attachment 7 other than PJM Sch. 12 projects</t>
  </si>
  <si>
    <t>Facility Credits under Section 30.9 of the PJM OATT and Facility Credits to Vineland per settlement in ER05-515</t>
  </si>
  <si>
    <t xml:space="preserve">Attachment 5 </t>
  </si>
  <si>
    <t>Net Zonal Revenue Requirement</t>
  </si>
  <si>
    <t>1 CP Peak</t>
  </si>
  <si>
    <t>Rate ($/MW-Year)</t>
  </si>
  <si>
    <t>Network Service Rate ($/MW/Year)</t>
  </si>
  <si>
    <t xml:space="preserve">Exclude Construction Work In Progress and leases that are expensed as O&amp;M (rather than amortized).  New Transmission plant </t>
  </si>
  <si>
    <t>that is expected to be placed in service in the current calendar year weighted by number of months it is expected to be in-service.  New Transmission plant expected</t>
  </si>
  <si>
    <t>For the Reconciliation, new transmission plant that was actually placed in service weighted by the number of months it was actually in service</t>
  </si>
  <si>
    <t>CWIP will be linked to Attachment 6 which shows detail support by project (incentive and non-incentive).</t>
  </si>
  <si>
    <t xml:space="preserve">Regulatory Commission Expenses directly related to transmission service, RTO filings, or transmission siting itemized in Form 1 at 351.h. </t>
  </si>
  <si>
    <t>I</t>
  </si>
  <si>
    <t>J</t>
  </si>
  <si>
    <t>K</t>
  </si>
  <si>
    <t>L</t>
  </si>
  <si>
    <t>As provided for in Section 34.1 of the PJM OATT and the PJM established billing determinants will not be revised or updated in the annual rate reconciliations per settlement in ER05-515.</t>
  </si>
  <si>
    <t>M</t>
  </si>
  <si>
    <t>Amount of transmission plant excluded from rates per Attachment 5.</t>
  </si>
  <si>
    <t>N</t>
  </si>
  <si>
    <t xml:space="preserve">Outstanding Network Credits is the balance of Network Facilities Upgrades Credits due Transmission Customers who have made lump-sum payments </t>
  </si>
  <si>
    <t>O</t>
  </si>
  <si>
    <t>P</t>
  </si>
  <si>
    <t>Securitization bonds may be included in the capital structure per settlement in ER05-515.</t>
  </si>
  <si>
    <t>Q</t>
  </si>
  <si>
    <t>R</t>
  </si>
  <si>
    <t>Per the settlement in ER05-515, the facility credits of $15,000 per month paid to Vineland will increase to $37,500 per month (prorated for partial months)</t>
  </si>
  <si>
    <t>effective on the date FERC approves the settlement in ER05-515.</t>
  </si>
  <si>
    <t>S</t>
  </si>
  <si>
    <t>See Attachment 5 - Cost Support, section entitled "PBOP Expense in FERC Account 926" for additional information per FERC orders in Docket Nos. EL13-48 , EL15-27 and ER16-456.</t>
  </si>
  <si>
    <t>END</t>
  </si>
  <si>
    <t>Attachment 5a - Allocations of Costs to Affiliate</t>
  </si>
  <si>
    <t>Delmarva</t>
  </si>
  <si>
    <t>Atlantic</t>
  </si>
  <si>
    <t>Power</t>
  </si>
  <si>
    <t>City</t>
  </si>
  <si>
    <t>Non - Regulated</t>
  </si>
  <si>
    <t>Executive Management</t>
  </si>
  <si>
    <t>Human Resources</t>
  </si>
  <si>
    <t>Legal Services</t>
  </si>
  <si>
    <t>Information Technology</t>
  </si>
  <si>
    <t xml:space="preserve">Rate Base Worksheet </t>
  </si>
  <si>
    <t>CWIP</t>
  </si>
  <si>
    <t>Line No</t>
  </si>
  <si>
    <t>Common</t>
  </si>
  <si>
    <t xml:space="preserve">CWIP in Rate Base </t>
  </si>
  <si>
    <t>Held for Future Use</t>
  </si>
  <si>
    <t xml:space="preserve">  Materials &amp; Supplies</t>
  </si>
  <si>
    <t xml:space="preserve">  Prepayments</t>
  </si>
  <si>
    <t>(a)</t>
  </si>
  <si>
    <t>(b)</t>
  </si>
  <si>
    <t>(c)</t>
  </si>
  <si>
    <t>(d)</t>
  </si>
  <si>
    <t>(e)</t>
  </si>
  <si>
    <t>(f)</t>
  </si>
  <si>
    <t>(g)</t>
  </si>
  <si>
    <t>(h)</t>
  </si>
  <si>
    <t>(i)</t>
  </si>
  <si>
    <t>(j)</t>
  </si>
  <si>
    <t>(k)</t>
  </si>
  <si>
    <t>207.58.g minus 207.57.g.  Projected monthly balances that are the amounts expected to be included in 207.58.g for end of year and records for other months (Note I)</t>
  </si>
  <si>
    <t>207.99.g  minus 207.98.g for end of year, records for other months</t>
  </si>
  <si>
    <t>Electric Only, Form No 1, page 356 for end of year, records for other months</t>
  </si>
  <si>
    <t>Projected monthly balances that are expected to be included in 219.25.c for end of year and records for other months (Note I)</t>
  </si>
  <si>
    <t>219.28.c for end of year, records for other months</t>
  </si>
  <si>
    <t>December Prior Year</t>
  </si>
  <si>
    <t>January</t>
  </si>
  <si>
    <t>February</t>
  </si>
  <si>
    <t xml:space="preserve">March </t>
  </si>
  <si>
    <t>July</t>
  </si>
  <si>
    <t xml:space="preserve">August </t>
  </si>
  <si>
    <t>September</t>
  </si>
  <si>
    <t>October</t>
  </si>
  <si>
    <t>November</t>
  </si>
  <si>
    <t xml:space="preserve">December </t>
  </si>
  <si>
    <t xml:space="preserve">Average of the 13 Monthly Balances </t>
  </si>
  <si>
    <t>Adjustments to Rate Base</t>
  </si>
  <si>
    <t xml:space="preserve">Unamortized Regulatory Asset </t>
  </si>
  <si>
    <t xml:space="preserve">Unamortized Abandoned Plant  </t>
  </si>
  <si>
    <t>Account No. 282
Accumulated Deferred Income Taxes (Note D)</t>
  </si>
  <si>
    <t>Account No. 283
Accumulated Deferred Income Taxes (Note D)</t>
  </si>
  <si>
    <t>Account No. 190
Accumulated Deferred Income Taxes (Note D)</t>
  </si>
  <si>
    <t>Notes B &amp; F</t>
  </si>
  <si>
    <t>Notes:</t>
  </si>
  <si>
    <t>Recovery of abandoned plant is limited to any abandoned plant recovery authorized by FERC.</t>
  </si>
  <si>
    <t>Includes only CWIP authorized by the Commission for inclusion in rate base.  The annual report filed pursuant to Section 7 of the Protocols will include for each project under construction (i) the CWIP balance eligible for inclusion in rate base; (ii) the CWIP balance ineligible for inclusion in rate base; and</t>
  </si>
  <si>
    <t xml:space="preserve"> (iii) a demonstration that AFUDC is only applied to the CWIP balance that is not included in rate base.  The annual report will reconcile the project-specific CWIP balances to the total Account 107 CWIP balance reported on p. 216.b of the FERC Form 1.   The demonstration in (iii) above</t>
  </si>
  <si>
    <t xml:space="preserve">  will show that monthly debts and credits do not contain entries for AFUDC for each CWIP project in rate base. </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</si>
  <si>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A carrying charge equal to the weighted cost of capital will be applied to the Regulatory Asset prior to the rate year when costs are first recovered. </t>
  </si>
  <si>
    <t>H</t>
  </si>
  <si>
    <t>Calculate using 13 month average balance, except ADIT.</t>
  </si>
  <si>
    <t>Projected balances are for the calendar year the revenue under this formula begins to be charged.</t>
  </si>
  <si>
    <t>(l)</t>
  </si>
  <si>
    <t>March</t>
  </si>
  <si>
    <t>August</t>
  </si>
  <si>
    <t>Average</t>
  </si>
  <si>
    <t>Gross Plant</t>
  </si>
  <si>
    <t>Attachment 9</t>
  </si>
  <si>
    <t>(…)</t>
  </si>
  <si>
    <t>(x)</t>
  </si>
  <si>
    <t>O&amp;M Cost To Achieve</t>
  </si>
  <si>
    <t>FERC Account</t>
  </si>
  <si>
    <t>Net Plant = Gross Plant Minus Accumulated Depreciation from above</t>
  </si>
  <si>
    <t>Depreciation (Monthly Change of Accumulated Depreciation from above)</t>
  </si>
  <si>
    <t>Attachment 10 - Merger Costs</t>
  </si>
  <si>
    <t>Attachment 9A</t>
  </si>
  <si>
    <t>Rate Base Worksheet - Gross Plant in Service and Accumulated Depreciation (Less Asset Retirement Obligations)</t>
  </si>
  <si>
    <t>Total Plant in Service</t>
  </si>
  <si>
    <t>Undistributed</t>
  </si>
  <si>
    <t>Stores Expense</t>
  </si>
  <si>
    <t>Attachment H-9A, Line No:</t>
  </si>
  <si>
    <t>PHFU</t>
  </si>
  <si>
    <t>A&amp;G</t>
  </si>
  <si>
    <t>Jan-May (Year 1)</t>
  </si>
  <si>
    <t>June-Dec (Year 1)</t>
  </si>
  <si>
    <t>True-up</t>
  </si>
  <si>
    <t>INCOME TAXES</t>
  </si>
  <si>
    <t>(1)</t>
  </si>
  <si>
    <t>(2)</t>
  </si>
  <si>
    <t>(3)</t>
  </si>
  <si>
    <t>(4)</t>
  </si>
  <si>
    <t>Line</t>
  </si>
  <si>
    <t>Page, Line, Col.</t>
  </si>
  <si>
    <t>No.</t>
  </si>
  <si>
    <t>Gross Transmission Plant - Total</t>
  </si>
  <si>
    <t>Net Transmission Plant - Total</t>
  </si>
  <si>
    <t>O&amp;M EXPENSE</t>
  </si>
  <si>
    <t>Total O&amp;M Allocated to Transmission</t>
  </si>
  <si>
    <t>Annual Allocation Factor for O&amp;M</t>
  </si>
  <si>
    <t>(line 3 divided by line 1 col 3)</t>
  </si>
  <si>
    <t>GENERAL, INTANGIBLE AND COMMON (G&amp;C) DEPRECIATION EXPENSE</t>
  </si>
  <si>
    <t>5</t>
  </si>
  <si>
    <t>Total G, I &amp; C Depreciation Expense</t>
  </si>
  <si>
    <t>6</t>
  </si>
  <si>
    <t>Annual Allocation Factor for G, I &amp; C Depreciation Expense</t>
  </si>
  <si>
    <t>(line 5 divided by line 1 col 3)</t>
  </si>
  <si>
    <t>TAXES OTHER THAN INCOME TAXES</t>
  </si>
  <si>
    <t>7</t>
  </si>
  <si>
    <t>Total Other Taxes</t>
  </si>
  <si>
    <t>8</t>
  </si>
  <si>
    <t>Annual Allocation Factor for Other Taxes</t>
  </si>
  <si>
    <t>(line 7 divided by line 1 col 3)</t>
  </si>
  <si>
    <t>9</t>
  </si>
  <si>
    <t>10</t>
  </si>
  <si>
    <t>Annual Allocation Factor Revenue Credits</t>
  </si>
  <si>
    <t>(line 9 divided by line 1 col 3)</t>
  </si>
  <si>
    <t>11</t>
  </si>
  <si>
    <t>Annual Allocation Factor for Expense</t>
  </si>
  <si>
    <t>Sum of line 4, 6, 8, and 10</t>
  </si>
  <si>
    <t>12</t>
  </si>
  <si>
    <t>13</t>
  </si>
  <si>
    <t>Annual Allocation Factor for Income Taxes</t>
  </si>
  <si>
    <t>(line 12 divided by line 2 col 3)</t>
  </si>
  <si>
    <t xml:space="preserve">RETURN </t>
  </si>
  <si>
    <t>14</t>
  </si>
  <si>
    <t>Return on Rate Base</t>
  </si>
  <si>
    <t>15</t>
  </si>
  <si>
    <t>Annual Allocation Factor for Return on Rate Base</t>
  </si>
  <si>
    <t>(line 14 divided by line 2 col 3)</t>
  </si>
  <si>
    <t>16</t>
  </si>
  <si>
    <t>Annual Allocation Factor for Return</t>
  </si>
  <si>
    <t>Sum of line 13 and 15</t>
  </si>
  <si>
    <t>(14)</t>
  </si>
  <si>
    <t>(15)</t>
  </si>
  <si>
    <t>Line No.</t>
  </si>
  <si>
    <t xml:space="preserve">Project Name </t>
  </si>
  <si>
    <t>RTO Project Number or Zonal</t>
  </si>
  <si>
    <t xml:space="preserve">Project Gross Plant </t>
  </si>
  <si>
    <t>Annual Expense Charge</t>
  </si>
  <si>
    <t>Project Net Plant or CWIP Balance</t>
  </si>
  <si>
    <t>Annual Return Charge</t>
  </si>
  <si>
    <t>Project Depreciation/Amortization Expense</t>
  </si>
  <si>
    <t>Annual Revenue Requirement</t>
  </si>
  <si>
    <t>Incentive Return in basis Points</t>
  </si>
  <si>
    <t>Incentive Return</t>
  </si>
  <si>
    <t>Total Annual Revenue Requirement</t>
  </si>
  <si>
    <t>True-Up Adjustment</t>
  </si>
  <si>
    <t>Net Rev Req</t>
  </si>
  <si>
    <t>(Page 1 line 11)</t>
  </si>
  <si>
    <t>(Col. 3 * Col. 4)</t>
  </si>
  <si>
    <t>(Notes D &amp; I)</t>
  </si>
  <si>
    <t>(Page 1 line 16)</t>
  </si>
  <si>
    <t>(Col. 6 * Col. 7)</t>
  </si>
  <si>
    <t>(Notes E &amp; I)</t>
  </si>
  <si>
    <t>(Sum Col. 5, 8 &amp; 9)</t>
  </si>
  <si>
    <t>(Note K)</t>
  </si>
  <si>
    <t>(Sum Col. 10 &amp; 12)</t>
  </si>
  <si>
    <t>(Note F)</t>
  </si>
  <si>
    <t xml:space="preserve">Zonal </t>
  </si>
  <si>
    <t>Zonal</t>
  </si>
  <si>
    <t>17h</t>
  </si>
  <si>
    <t>17i</t>
  </si>
  <si>
    <t>17j</t>
  </si>
  <si>
    <t>17k</t>
  </si>
  <si>
    <t>17l</t>
  </si>
  <si>
    <t>17m</t>
  </si>
  <si>
    <t>17n</t>
  </si>
  <si>
    <t>17o</t>
  </si>
  <si>
    <t>17p</t>
  </si>
  <si>
    <t>17q</t>
  </si>
  <si>
    <t>17r</t>
  </si>
  <si>
    <t>17s</t>
  </si>
  <si>
    <t>17t</t>
  </si>
  <si>
    <t>17u</t>
  </si>
  <si>
    <t>17v</t>
  </si>
  <si>
    <t>18</t>
  </si>
  <si>
    <t>Annual Totals</t>
  </si>
  <si>
    <t>Note</t>
  </si>
  <si>
    <t>Letter</t>
  </si>
  <si>
    <t>Inclusive of any CWIP or unamortized abandoned plant included in rate base when authorized by FERC order less any prefunded AFUDC, if applicable.</t>
  </si>
  <si>
    <t xml:space="preserve"> Gross plant does not include Unamortized Abandoned Plant.</t>
  </si>
  <si>
    <t>True-Up Adjustment is calculated on the Project True-up Schedule for the Rate Year</t>
  </si>
  <si>
    <t>The Net Rev Req is the value to be used in the rate calculation under the applicable Schedule under the PJM OATT for each project.</t>
  </si>
  <si>
    <t>The Total General, Intangible and Common Depreciation Expense excludes any depreciation expense directly associated with a project and thereby included in page 2 column 9.</t>
  </si>
  <si>
    <t>The Unamortized Abandoned Plant balance is included in Net Plant, and Amortization of Abandoned Plant is included in Depreciation/Amortization Expense.</t>
  </si>
  <si>
    <t>The Competitive Bid Concession is the reduction in revenue, if any, that the company agreed to, for instance, to be selected to build facilities as the result of a competitive process and equals the amount by which the annual revenue requirement is reduced from the ceiling rate</t>
  </si>
  <si>
    <t>Requires approval by FERC of incentive return applicable to the specified project(s)</t>
  </si>
  <si>
    <t xml:space="preserve">Facilities that provide Wholesale Distribution Service are not to be listed as projects on lines 15, the revenue requirements associated with these facilities are calculated on Attachment 11 </t>
  </si>
  <si>
    <t>When an updated projected net revenue requirement is posted due to an asset acquisition as provided for in the Protocols, the difference between the updated net revenue requirement in Col (16) and the revenues collected to date will be recovered</t>
  </si>
  <si>
    <t>over the remaining months of the Rate Year.</t>
  </si>
  <si>
    <t>Revenue Requirement Projected</t>
  </si>
  <si>
    <t>Actual Revenue</t>
  </si>
  <si>
    <t>Rate Year being Trued-Up</t>
  </si>
  <si>
    <t>For Rate Year</t>
  </si>
  <si>
    <t>Requirement</t>
  </si>
  <si>
    <t>Annual True-Up Calculation</t>
  </si>
  <si>
    <t>% of</t>
  </si>
  <si>
    <t>Projected</t>
  </si>
  <si>
    <t xml:space="preserve">Revenue </t>
  </si>
  <si>
    <t>Actual</t>
  </si>
  <si>
    <t xml:space="preserve">Net </t>
  </si>
  <si>
    <t>Net Revenue</t>
  </si>
  <si>
    <t>Received</t>
  </si>
  <si>
    <t>Under/(Over)</t>
  </si>
  <si>
    <t>Prior Period</t>
  </si>
  <si>
    <t>Income</t>
  </si>
  <si>
    <t>Total True-Up</t>
  </si>
  <si>
    <t>(E, Line 2 ) x (D)</t>
  </si>
  <si>
    <t>Collection  (F)-(E)</t>
  </si>
  <si>
    <t>(G) + (H) + (I)</t>
  </si>
  <si>
    <t>3a</t>
  </si>
  <si>
    <t>3b</t>
  </si>
  <si>
    <t>3c</t>
  </si>
  <si>
    <t>3d</t>
  </si>
  <si>
    <t>3e</t>
  </si>
  <si>
    <t>3f</t>
  </si>
  <si>
    <t>3g</t>
  </si>
  <si>
    <t>3h</t>
  </si>
  <si>
    <t>3i</t>
  </si>
  <si>
    <t>3j</t>
  </si>
  <si>
    <t>3k</t>
  </si>
  <si>
    <t>3l</t>
  </si>
  <si>
    <t>3m</t>
  </si>
  <si>
    <t>3n</t>
  </si>
  <si>
    <t>3o</t>
  </si>
  <si>
    <t>3p</t>
  </si>
  <si>
    <t>3q</t>
  </si>
  <si>
    <t>3r</t>
  </si>
  <si>
    <t>3s</t>
  </si>
  <si>
    <t>3t</t>
  </si>
  <si>
    <t>3u</t>
  </si>
  <si>
    <t>3v</t>
  </si>
  <si>
    <t>3w</t>
  </si>
  <si>
    <t>3x</t>
  </si>
  <si>
    <t>Total Annual Revenue Requirements (Note A)</t>
  </si>
  <si>
    <t>Monthly Interest Rate</t>
  </si>
  <si>
    <t>Interest Income (Expense)</t>
  </si>
  <si>
    <t xml:space="preserve">4) Interest from Attachment 6. </t>
  </si>
  <si>
    <t>Prior Period Adjustments</t>
  </si>
  <si>
    <t>In Dollars</t>
  </si>
  <si>
    <t>Col. (b) + Col. (c)</t>
  </si>
  <si>
    <t>To be completed in conjunction with Attachment H-9A.</t>
  </si>
  <si>
    <t>B0288</t>
  </si>
  <si>
    <t>B1125</t>
  </si>
  <si>
    <t>b2008</t>
  </si>
  <si>
    <t>B0319</t>
  </si>
  <si>
    <t>B0512.12</t>
  </si>
  <si>
    <t>B0496</t>
  </si>
  <si>
    <t>B0701.1</t>
  </si>
  <si>
    <t>B0526</t>
  </si>
  <si>
    <t>B0499</t>
  </si>
  <si>
    <t>B0478</t>
  </si>
  <si>
    <t>B0367.1/B0367.2</t>
  </si>
  <si>
    <t>B0512.7</t>
  </si>
  <si>
    <t>B0512.8</t>
  </si>
  <si>
    <t>B0512.9</t>
  </si>
  <si>
    <t>Brighton Sub</t>
  </si>
  <si>
    <t>Burches Hill-Palmer Cr Upgrade 23090, 91, 92, 93</t>
  </si>
  <si>
    <t>Burches Hill Sub:  Add 3rd 500/230kV</t>
  </si>
  <si>
    <t>Ritchie-Benning:  Install (2) 230kV Lines</t>
  </si>
  <si>
    <t>Benning Sub:  Add 3rd 230/69kV, 250MVA</t>
  </si>
  <si>
    <t>Convert Buzzard to Ritchie Line - 138kV to 230kV</t>
  </si>
  <si>
    <t>Reconductor feeder Dickerson to Quince Orchard</t>
  </si>
  <si>
    <t>Attachment 6A</t>
  </si>
  <si>
    <t>Attachment 6B</t>
  </si>
  <si>
    <t>Plant-Related Reserves Amount</t>
  </si>
  <si>
    <t>Labor-Related Reserves Amount</t>
  </si>
  <si>
    <t>Total Reserves</t>
  </si>
  <si>
    <t>Sum Col. 13 &amp; 14
(Note G)</t>
  </si>
  <si>
    <t>True-Up Interest Rate</t>
  </si>
  <si>
    <t>[A]</t>
  </si>
  <si>
    <t>Month (Note A)</t>
  </si>
  <si>
    <t>FERC Monthly Interest Rate</t>
  </si>
  <si>
    <t>December</t>
  </si>
  <si>
    <t xml:space="preserve">Average of lines 1-17 above </t>
  </si>
  <si>
    <t>Note A:</t>
  </si>
  <si>
    <t>(1) The FERC Quarterly Interest Rate in column [A] is the interest applicable to the Month indicated.</t>
  </si>
  <si>
    <t>17 Months</t>
  </si>
  <si>
    <t>Line 18 above</t>
  </si>
  <si>
    <t>21a</t>
  </si>
  <si>
    <t>21b</t>
  </si>
  <si>
    <t>21c</t>
  </si>
  <si>
    <t>63a</t>
  </si>
  <si>
    <t xml:space="preserve">     Less Merger Costs to Achieve</t>
  </si>
  <si>
    <t>68b</t>
  </si>
  <si>
    <t xml:space="preserve">    Less Merger Costs to Achieve</t>
  </si>
  <si>
    <t>(m)</t>
  </si>
  <si>
    <t>Average of the 13 Monthly Balances Less Merger Cost to Achieve</t>
  </si>
  <si>
    <t xml:space="preserve">Transmission O&amp;M  </t>
  </si>
  <si>
    <t>Allocation to Trans.</t>
  </si>
  <si>
    <t>Less Merger Cost to Achieve (Attachment 10)</t>
  </si>
  <si>
    <t>Average of the 13 Monthly Balances (Attachment 9A)</t>
  </si>
  <si>
    <t>All transmission facilities reflected in the revenue requirement on Attachment H-9A are to be included in this Attachment 6.</t>
  </si>
  <si>
    <t>Annual (net of true-ups)</t>
  </si>
  <si>
    <t>Jan-Dec (Year 1)</t>
  </si>
  <si>
    <t>Less Revenue Credits (Enter As Negative)</t>
  </si>
  <si>
    <t>21d</t>
  </si>
  <si>
    <t>21e</t>
  </si>
  <si>
    <t>21f</t>
  </si>
  <si>
    <t>21g</t>
  </si>
  <si>
    <t>21h</t>
  </si>
  <si>
    <t>21i</t>
  </si>
  <si>
    <t>21j</t>
  </si>
  <si>
    <t>21k</t>
  </si>
  <si>
    <t>21l</t>
  </si>
  <si>
    <t>21m</t>
  </si>
  <si>
    <t>21n</t>
  </si>
  <si>
    <t>21o</t>
  </si>
  <si>
    <t>21p</t>
  </si>
  <si>
    <t>Account No. 255
Accumulated Deferred Investment Credit</t>
  </si>
  <si>
    <t>p207.104g (See Attachment 9A, line 14, column j)</t>
  </si>
  <si>
    <t>p356 (See Attachment 9, line 16, column d)</t>
  </si>
  <si>
    <t>p214 (See Attachment 9, line 30, column c)</t>
  </si>
  <si>
    <t>Attachment 9, line 30, column h</t>
  </si>
  <si>
    <t>Attachment 9, line 30, column f</t>
  </si>
  <si>
    <t>p227.6c &amp; 16.c (See Attachment 9, line 30, column e)</t>
  </si>
  <si>
    <t>Attachment 6A, line 4, column j</t>
  </si>
  <si>
    <t>Attachment H-9A</t>
  </si>
  <si>
    <t>Attach 9, line 16, column b</t>
  </si>
  <si>
    <t>Attach 9, line 16, column i</t>
  </si>
  <si>
    <t>Attach H-9A, line 85</t>
  </si>
  <si>
    <t>Attach H-9A, line 99</t>
  </si>
  <si>
    <t>Attach H-9A, line 138</t>
  </si>
  <si>
    <t>Attach H-9A, line 145</t>
  </si>
  <si>
    <t>Intangible</t>
  </si>
  <si>
    <t>General Depr.</t>
  </si>
  <si>
    <t>Intangible Amort.</t>
  </si>
  <si>
    <t>Common Depr.</t>
  </si>
  <si>
    <t>Common Amort.</t>
  </si>
  <si>
    <t>Common Depreciation</t>
  </si>
  <si>
    <t>Common Amortization</t>
  </si>
  <si>
    <t>This Line Intentionally Left Blank</t>
  </si>
  <si>
    <t>Depreciation &amp; Amortization Expense Cost To Achieve</t>
  </si>
  <si>
    <t>General Plant</t>
  </si>
  <si>
    <t>Intangible Plant</t>
  </si>
  <si>
    <t>87a</t>
  </si>
  <si>
    <t>88a</t>
  </si>
  <si>
    <t>Capital Cost To Achieve included in Total Electric Plant in Service</t>
  </si>
  <si>
    <t>6a</t>
  </si>
  <si>
    <t>Attachment 10, line 80, column b</t>
  </si>
  <si>
    <t>(Note A)</t>
  </si>
  <si>
    <t>(Line 8 - 13)</t>
  </si>
  <si>
    <t>(Line 29 - Line 28)</t>
  </si>
  <si>
    <t>(Line 15 / 8)</t>
  </si>
  <si>
    <t>(Line 39 - Line 28)</t>
  </si>
  <si>
    <t>(Line 17 / 14)</t>
  </si>
  <si>
    <t>(Notes A &amp; B)</t>
  </si>
  <si>
    <t>(Line 5)</t>
  </si>
  <si>
    <t>(Notes A &amp; I)</t>
  </si>
  <si>
    <t>(Line 18)</t>
  </si>
  <si>
    <t>(Line 45)</t>
  </si>
  <si>
    <t>(Note N)</t>
  </si>
  <si>
    <t>(Line 39 + 58)</t>
  </si>
  <si>
    <t>(Note E)</t>
  </si>
  <si>
    <t>(Note D)</t>
  </si>
  <si>
    <t>(Line 74 * 75)</t>
  </si>
  <si>
    <t>(Note G)</t>
  </si>
  <si>
    <t>(Line 77 + 78)</t>
  </si>
  <si>
    <t>(Line 80 + 81)</t>
  </si>
  <si>
    <t>(Line 82 * 83)</t>
  </si>
  <si>
    <t>(Line 66 + 76 + 79 + 84)</t>
  </si>
  <si>
    <t>(Note P)</t>
  </si>
  <si>
    <t>(Line 114)</t>
  </si>
  <si>
    <t>(Sum Lines 104 to 106)</t>
  </si>
  <si>
    <t>(Sum Lines 108 to 112)</t>
  </si>
  <si>
    <t>(Line 107)</t>
  </si>
  <si>
    <t>(Sum Lines 113 to 115)</t>
  </si>
  <si>
    <t>(Line 102 / 113)</t>
  </si>
  <si>
    <t>(Line 103 / 114)</t>
  </si>
  <si>
    <t>(Line 117 * 120)</t>
  </si>
  <si>
    <t>(Line 118 * 121)</t>
  </si>
  <si>
    <t>(Line 119 * 122)</t>
  </si>
  <si>
    <t>(Sum Lines 123 to 125)</t>
  </si>
  <si>
    <t>(Line 59 * 126)</t>
  </si>
  <si>
    <t>(Note I)</t>
  </si>
  <si>
    <t>(Note M)</t>
  </si>
  <si>
    <t>(Note L)</t>
  </si>
  <si>
    <t>(Line 174)</t>
  </si>
  <si>
    <t>100 Basis Point increase in ROE</t>
  </si>
  <si>
    <t>1) From Attachment 6, line 17, col. 13 for the projection for the Rate Year.</t>
  </si>
  <si>
    <t>2) From Attachment 6, line 17, col. 13 for that project based on the actual costs for the Rate Year.</t>
  </si>
  <si>
    <t>9a</t>
  </si>
  <si>
    <t>10a</t>
  </si>
  <si>
    <t>Projected Accumulated Depreciation &amp; Amortization Less Projected Asset Retirement Obligations</t>
  </si>
  <si>
    <t xml:space="preserve">ADIT and Accumulated Deferred Income Tax Credits are computed using the average of the end of the year and the projection of the year balances. </t>
  </si>
  <si>
    <t>Notes J</t>
  </si>
  <si>
    <t>Attachment 10, line 39, column b</t>
  </si>
  <si>
    <t>Capital Cost To Achieve included in the General and Intangible Plant</t>
  </si>
  <si>
    <t>p219.29c (See Attachment 9A, line 42, column b)</t>
  </si>
  <si>
    <t>p200.21c (See Attachment 9, line 14, column h)</t>
  </si>
  <si>
    <t>p356 (See Attachment 9, line 14, column i)</t>
  </si>
  <si>
    <t>Attachment 9, line 15, column i</t>
  </si>
  <si>
    <t>p356 (See Attachment 9, line 14, column g)</t>
  </si>
  <si>
    <t>11a</t>
  </si>
  <si>
    <t>12a</t>
  </si>
  <si>
    <t>19a</t>
  </si>
  <si>
    <t>Attachment 9, line 15, column b</t>
  </si>
  <si>
    <t>23a</t>
  </si>
  <si>
    <t>Attachment 9, line 15, column c</t>
  </si>
  <si>
    <t>24a</t>
  </si>
  <si>
    <t>Attachment 9, line 15, column d</t>
  </si>
  <si>
    <t>30a</t>
  </si>
  <si>
    <t>30b</t>
  </si>
  <si>
    <t>Transmission Accumulated Depreciation Less Merger Costs to Achieve</t>
  </si>
  <si>
    <t>p219.25.c (See Attachment 9, line 14, column e)</t>
  </si>
  <si>
    <t>Attachment 9, line 15, column e</t>
  </si>
  <si>
    <t>31a</t>
  </si>
  <si>
    <t>p207.58.g (See Attachment 9, line 14, column b)</t>
  </si>
  <si>
    <t>p205.5.g &amp; p207.99.g (See Attachment 9, line 14, column c)</t>
  </si>
  <si>
    <t>p356 (See Attachment 9, line 14, column d)</t>
  </si>
  <si>
    <t>p219.28.c (See attachment 9, line 14, column f)</t>
  </si>
  <si>
    <t>Attachment 9, line 15, column f</t>
  </si>
  <si>
    <t>Attachment 9, line 15, column g</t>
  </si>
  <si>
    <t>Attach H-9A, line 86a plus line 91 plus line 96</t>
  </si>
  <si>
    <t>Attachment 9, line 15, column h</t>
  </si>
  <si>
    <t>Attachment A Line #s, Descriptions and Notes</t>
  </si>
  <si>
    <t>p216.43.b (See Attachment 9, line 30, column b)</t>
  </si>
  <si>
    <t>Attachment 10, line 8, column b</t>
  </si>
  <si>
    <t>P336.7b&amp;c (See Attachment 5)</t>
  </si>
  <si>
    <t>p336.10b&amp;c (See Attachment 5)</t>
  </si>
  <si>
    <t>p336.1d&amp;e (See Attachment 5)</t>
  </si>
  <si>
    <t>p336.11.b  (See Attachment 5)</t>
  </si>
  <si>
    <t>p356 or p336.11d (See Attachment 5)</t>
  </si>
  <si>
    <t>Accumulated Deferred Income Taxes (ADIT)</t>
  </si>
  <si>
    <t>40a</t>
  </si>
  <si>
    <t xml:space="preserve">Account No. 190 (ADIT) </t>
  </si>
  <si>
    <t>40b</t>
  </si>
  <si>
    <t xml:space="preserve">Account No. 281 (ADIT - Accel. Amort) </t>
  </si>
  <si>
    <t>40c</t>
  </si>
  <si>
    <t>40d</t>
  </si>
  <si>
    <t>Account No. 283 (ADIT - Other)</t>
  </si>
  <si>
    <t>Account No. 255 (Accum. Deferred Investment Tax Credits)</t>
  </si>
  <si>
    <t>U</t>
  </si>
  <si>
    <t>to be placed in service in the current calendar year that is not included in the PJM Regional Transmission Plan (RTEP) detailed on Attachments 9 or 9A.</t>
  </si>
  <si>
    <t>Attachment 10, line 1, column x</t>
  </si>
  <si>
    <t>Attachment 10, line 2, column b</t>
  </si>
  <si>
    <t>Attachment 6, line 18, column 12</t>
  </si>
  <si>
    <t xml:space="preserve">Rate Year = </t>
  </si>
  <si>
    <t>Accumulated Deferred Income Taxes (Account No. 190)</t>
  </si>
  <si>
    <t>Days in Period</t>
  </si>
  <si>
    <t>Days 
Per Month</t>
  </si>
  <si>
    <t>Prorated Days
Per Month</t>
  </si>
  <si>
    <t>Total Days
Per Future 
Test Period</t>
  </si>
  <si>
    <t>Projected
 Monthly Activity</t>
  </si>
  <si>
    <t>Beginning Balance - ADIT Not Subject to Proration</t>
  </si>
  <si>
    <t>Beginning Balance - DTA / (DTL)</t>
  </si>
  <si>
    <t>Ending Balance - ADIT Not Subject to Proration</t>
  </si>
  <si>
    <t>Accumulated Deferred Income Taxes - Property (Account No. 282)</t>
  </si>
  <si>
    <t xml:space="preserve">Beginning Balance - ADIT Depreciation Adjustment </t>
  </si>
  <si>
    <t xml:space="preserve">Ending Balance - ADIT Depreciation Adjustment </t>
  </si>
  <si>
    <t xml:space="preserve">Ending Balance - DTA / (DTL) </t>
  </si>
  <si>
    <t>Accumulated Deferred Income Taxes - Other (Account No. 283)</t>
  </si>
  <si>
    <t xml:space="preserve">Notes </t>
  </si>
  <si>
    <t>ADIT (Not Subject to Proration)</t>
  </si>
  <si>
    <t>ADIT-281</t>
  </si>
  <si>
    <t>ADIT-282</t>
  </si>
  <si>
    <t>Subtotal - Transmission ADIT</t>
  </si>
  <si>
    <t>ADIT-190 (Not Subject to Proration)</t>
  </si>
  <si>
    <t>Subtotal: ADIT-190 (Not Subject to Proration)</t>
  </si>
  <si>
    <t>Total: ADIT-190 (Not Subject to Proration)</t>
  </si>
  <si>
    <t>Transmission Allocator</t>
  </si>
  <si>
    <t>Other Allocator</t>
  </si>
  <si>
    <t>ADIT  - Transmission</t>
  </si>
  <si>
    <t>ADIT-190 (Subject to Proration)</t>
  </si>
  <si>
    <t>Subtotal: ADIT-190 (Subject to Proration)</t>
  </si>
  <si>
    <t>Total: ADIT-190 (Subject to Proration)</t>
  </si>
  <si>
    <t>Total - FERC Form 1, Page 234</t>
  </si>
  <si>
    <t>5. Deferred income taxes arise when items are included in taxable income in different periods than they are included in rates, therefore if the item giving rise to the ADIT is not included in the formula, the associated ADIT amount shall be excluded.</t>
  </si>
  <si>
    <t>ADIT- 282 (Not Subject to Proration)</t>
  </si>
  <si>
    <t>Subtotal: ADIT-282 (Not Subject to Proration)</t>
  </si>
  <si>
    <t>Total: ADIT-282 (Not Subject to Proration)</t>
  </si>
  <si>
    <t>ADIT-282 (Subject to Proration)</t>
  </si>
  <si>
    <t>Subtotal: ADIT-282 (Subject to Proration)</t>
  </si>
  <si>
    <t xml:space="preserve">ADIT-282 </t>
  </si>
  <si>
    <t>ADIT-282 (Not Subject to Proration)</t>
  </si>
  <si>
    <t>Total - Pg. 277  (Form 1-F filer:  see note 7, below)</t>
  </si>
  <si>
    <t>ADIT- 283 (Not Subject to Proration)</t>
  </si>
  <si>
    <t>Subtotal: ADIT-283 (Not Subject to Proration)</t>
  </si>
  <si>
    <t>Total: ADIT-283 (Not Subject to Proration)</t>
  </si>
  <si>
    <t>ADIT-283 (Subject to Proration)</t>
  </si>
  <si>
    <t>Total: ADIT-283 (Subject to Proration)</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</si>
  <si>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Each unfunded reserve will be included on lines 30 above.  The allocators in Col. (g) and Col. (m) will be the same allocators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</si>
  <si>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 xml:space="preserve">Allocation (Plant Allocator) </t>
  </si>
  <si>
    <t xml:space="preserve">Allocation (Labor Allocator) </t>
  </si>
  <si>
    <t xml:space="preserve">207.57.g.  Projected monthly balances that are the amounts expected to be included in 207.57.g for end of year and records for other months </t>
  </si>
  <si>
    <t>207.58.g. Projected monthly balances that are the amounts expected to be included in 207.58.g for end of year and records for other months (Note I)</t>
  </si>
  <si>
    <t>Col. (b) - Col. (f)</t>
  </si>
  <si>
    <t>Col. (c) - Col. (g)</t>
  </si>
  <si>
    <t>Col. (d) - Col. (h)</t>
  </si>
  <si>
    <t>Col. (e) - Col. (i)</t>
  </si>
  <si>
    <t>219.25.c Projected monthly balances that are the amounts expected to be included in 219.25.c for end of year and records for other months</t>
  </si>
  <si>
    <t xml:space="preserve">219.29.c Projected monthly balances that are the amounts expected to be included in 219.29.c for end of year and records for other months </t>
  </si>
  <si>
    <t>219.28c for end of year, records for other months</t>
  </si>
  <si>
    <t>200.21c for end of year, records for other months</t>
  </si>
  <si>
    <t>Col. (b) - Col. (h)</t>
  </si>
  <si>
    <t>Col. (c) - Col. (i)</t>
  </si>
  <si>
    <t>Col. (d) - Col. (j)</t>
  </si>
  <si>
    <t>Col. (e) - Col. (k)</t>
  </si>
  <si>
    <t>Col. (g) - Col. (m)</t>
  </si>
  <si>
    <t>Col. (f) - Col. (l)</t>
  </si>
  <si>
    <t xml:space="preserve">p207.104.g. Projected monthly balances that are the amounts expected to be included in 207.104.g for end of year and records for other months </t>
  </si>
  <si>
    <t>207.99.g. plus 205.5.g. for end of year, records for other months</t>
  </si>
  <si>
    <t>207.57.g. + 207.74.g. + 207.83.g. + 207.98.g.  Projected monthly balances that are the amounts expected to be included in 207.57.g. + 207.74.g. + 207.83.g. + 207.98.g.  for end of year and records for other months</t>
  </si>
  <si>
    <t>207.98.g. for end of year, records for other months</t>
  </si>
  <si>
    <t>Col. (b) - Col. (e)</t>
  </si>
  <si>
    <t>Col. (c) - Col. (f) - Col. (h)</t>
  </si>
  <si>
    <t>Col. (d) - Col. (g) - Col. (i)</t>
  </si>
  <si>
    <t>214 for end of year, records for other months</t>
  </si>
  <si>
    <t>p266.h (See Attachment 1B)</t>
  </si>
  <si>
    <t>p207.104g (See Attachment 9A, column b)</t>
  </si>
  <si>
    <t>p200.21c (See Attachment 9, column h)</t>
  </si>
  <si>
    <t>p356 (See Attachment 9, column i)</t>
  </si>
  <si>
    <t>p356 (See Attachment 9, column g)</t>
  </si>
  <si>
    <t>p356 (See Attachment 9, column d)</t>
  </si>
  <si>
    <t>p227.6c &amp; 16.c (See Attachment 9, column e)</t>
  </si>
  <si>
    <t>p214 (See Attachment 9, column c)</t>
  </si>
  <si>
    <t>p207.58.g (See Attachment 9, column b)</t>
  </si>
  <si>
    <t>p219.25.c (See Attachment 9, column e)</t>
  </si>
  <si>
    <t xml:space="preserve">IRS normalization adjustment for timing when accelerated tax depreciation should affect rate base. </t>
  </si>
  <si>
    <t xml:space="preserve">Column L applies when (1) Column J is under-projected AND (2) actual monthly and projected monthly activity are either both increases or decreases.  Enter the amount from Column J.  In other situations, enter zero.                                                                                                                 </t>
  </si>
  <si>
    <t xml:space="preserve">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                                                                </t>
  </si>
  <si>
    <t>The computations on this workpaper apply the proration rules of Reg. Sec. 1.167(l)-1(h)(6) to the annual activity of accumulated deferred income taxes subject to the normalization requirements .  Activity related to the portions of the account balances not subject to the proration requirement are averaged instead of prorated.  For accumulated deferred income taxes subject to the normalization requirements, activity for months prior to the future portion of the test period is averaged rather than prorated.  This section is used to prorate the projected ADIT balance.</t>
  </si>
  <si>
    <t xml:space="preserve">Prorated ADIT </t>
  </si>
  <si>
    <t>Average Balance as adjusted (non-prorated)</t>
  </si>
  <si>
    <t>Estimated Ending Balance - ADIT Not Subject to Proration</t>
  </si>
  <si>
    <t xml:space="preserve">ADIT Subject to Proration </t>
  </si>
  <si>
    <t>Actual Monthly
Activity</t>
  </si>
  <si>
    <t>Total Days
in Future 
Test Period</t>
  </si>
  <si>
    <t>Remaining Days
Per Month</t>
  </si>
  <si>
    <t>ADIT-283 (Not Subject to Proration)</t>
  </si>
  <si>
    <t>Less: OPEB related ADIT, Above if not separately removed</t>
  </si>
  <si>
    <t>Subtotal: ADIT-283 (Subject to Proration)</t>
  </si>
  <si>
    <t>From Attachment 5, line 45 column F for the end of year balance and records for other months.</t>
  </si>
  <si>
    <t>Attachment 10, line 9, column b</t>
  </si>
  <si>
    <t>Abandoned Transmission Plant</t>
  </si>
  <si>
    <t>Monthly Amortization</t>
  </si>
  <si>
    <t>TO calculates Reconciliation Revenues for Year 1 (e.g. 2018) by populating template with Year 1 actuals.</t>
  </si>
  <si>
    <t>TO calculates NITS revenues, net of true-ups, received in calendar Year 1 (e.g., 2018)</t>
  </si>
  <si>
    <t>Attach H-9A, line 154</t>
  </si>
  <si>
    <t>Plant Related Exclusions - Cost Support</t>
  </si>
  <si>
    <t>Attachment A Line #s, Descriptions, Notes, Form 1 Pages #s and Instructions</t>
  </si>
  <si>
    <t>Form 1 Amounts</t>
  </si>
  <si>
    <t>Capital Leases</t>
  </si>
  <si>
    <t>p207.104g</t>
  </si>
  <si>
    <t>p219.29c</t>
  </si>
  <si>
    <t>p200.21c</t>
  </si>
  <si>
    <t>p207.58.g</t>
  </si>
  <si>
    <t>p205.5.g &amp; p207.99.g</t>
  </si>
  <si>
    <t xml:space="preserve">Accumulated General Depreciation </t>
  </si>
  <si>
    <t>p219.28c</t>
  </si>
  <si>
    <t>p321.112.b</t>
  </si>
  <si>
    <t>Rents</t>
  </si>
  <si>
    <t>Property Insurance</t>
  </si>
  <si>
    <t xml:space="preserve">Expense Related Exclusions - Cost Support </t>
  </si>
  <si>
    <t>Total 
Form 1 Amount</t>
  </si>
  <si>
    <t>Total Amount After Exclusion</t>
  </si>
  <si>
    <t>Other Income Tax Adjustment</t>
  </si>
  <si>
    <t>136a</t>
  </si>
  <si>
    <t>(Note T)</t>
  </si>
  <si>
    <t>136b</t>
  </si>
  <si>
    <t>136c</t>
  </si>
  <si>
    <t>Transmission Related Account Reserves</t>
  </si>
  <si>
    <t>Total Balance Transmission Related Account Reserves</t>
  </si>
  <si>
    <t>Attachment 11A, line 27, column c</t>
  </si>
  <si>
    <t>Attachment 11B, line 15, column a</t>
  </si>
  <si>
    <t>(Note X)</t>
  </si>
  <si>
    <t>(Note V)</t>
  </si>
  <si>
    <t>(Note W)</t>
  </si>
  <si>
    <t>V</t>
  </si>
  <si>
    <t>Long Term Debt balance will reflect the 13 month average of the balances, of which the 1st and 13th are found on page 112 lines 18.c &amp; d to 21.c &amp; d in the Form No. 1. The balances for January through November shall represent the actual balances in Pepco’s books and records (trial balance or monthly balance sheet).</t>
  </si>
  <si>
    <t>W</t>
  </si>
  <si>
    <t>Preferred Stock balance will reflect the 13 month average of the balances, of which the 1st and 13th are found on page 112 line 3.c &amp; d in the Form No. 1. The balances for January through November shall represent the actual balances in Pepco’s books and records (trial balance or monthly balance sheet).</t>
  </si>
  <si>
    <t>X</t>
  </si>
  <si>
    <t xml:space="preserve">Common Stock balance will reflect the 13 month average of the balances, of which the 1st and 13th are found on page 112 lines 16.c &amp; d in the Form No. 1. The balances for January through November shall represent the actual balances in Pepco’s books and records (trial balance or monthly balance sheet). </t>
  </si>
  <si>
    <t>Total Amount</t>
  </si>
  <si>
    <t>Allocation Factor</t>
  </si>
  <si>
    <t>Allocation %</t>
  </si>
  <si>
    <t>Total Amount Included In Rates</t>
  </si>
  <si>
    <t>Wages and Salaries</t>
  </si>
  <si>
    <t>(Sum Lines 2-11)</t>
  </si>
  <si>
    <t>Less line 18g</t>
  </si>
  <si>
    <t>18a</t>
  </si>
  <si>
    <t>18b</t>
  </si>
  <si>
    <t>18c</t>
  </si>
  <si>
    <t>18d</t>
  </si>
  <si>
    <t>18e</t>
  </si>
  <si>
    <t>18f</t>
  </si>
  <si>
    <t>18g</t>
  </si>
  <si>
    <t>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Company will retain 50% of net revenues consistent with Pacific Gas and Electric Company, 90 FERC ¶ 61,314.  Note: in order to use lines 18a - 18g, the utility must track in separate subaccounts the revenues and costs associated with each secondary use (except for the cost of the associated income taxes).</t>
  </si>
  <si>
    <t xml:space="preserve">Costs associated with revenues in line 18a </t>
  </si>
  <si>
    <t>Net Revenues  (18a - 18b)</t>
  </si>
  <si>
    <t>50% Share of Net Revenues  (18c / 2)</t>
  </si>
  <si>
    <t>Net Revenue Credit (18d + 18e)</t>
  </si>
  <si>
    <t>Line 18f less line 18a</t>
  </si>
  <si>
    <t xml:space="preserve">Note 4: If the facilities associated with the revenues are not included in the formula, the revenue is shown here but not included in the total above and is explained in the Cost Support; for example revenues associated with distribution facilities.  In addition, Revenues from Schedule 12 are not included in the total above to the extent they are credited under Schedule 12. </t>
  </si>
  <si>
    <t>Attachment 5b - EBSC Allocations of Costs to Affiliate</t>
  </si>
  <si>
    <t>BGE</t>
  </si>
  <si>
    <t>ComEd</t>
  </si>
  <si>
    <t>PECO</t>
  </si>
  <si>
    <t xml:space="preserve">End of Year December </t>
  </si>
  <si>
    <t>Pension Liabilities, if any</t>
  </si>
  <si>
    <t>See Description.</t>
  </si>
  <si>
    <t xml:space="preserve">Prepayments Monthly Balance </t>
  </si>
  <si>
    <t>Total Monthly Balance Included in Rates</t>
  </si>
  <si>
    <t>Attachment A Line #s, Descriptions, Notes</t>
  </si>
  <si>
    <t>Current and Long-Term Portions recorded in FERC Accounts (242, 232, 253, 228.1, 228.2, 228.3, &amp; 228.4) and the accrued portions of below items that have not yet been transferred to trusts, escrow accounts or restricted accounts, but are still in general accounts as of year-end and therefore available to Company.</t>
  </si>
  <si>
    <t>13 Month Averages</t>
  </si>
  <si>
    <t>Amount Allocated</t>
  </si>
  <si>
    <t>100% Transmission</t>
  </si>
  <si>
    <t>Bodily Injuries - Plant Related</t>
  </si>
  <si>
    <t>Bodily Injuries - Labor Related</t>
  </si>
  <si>
    <t>Current A/R-Workers Comp</t>
  </si>
  <si>
    <t>Other A/R-Workers Comp</t>
  </si>
  <si>
    <t>FASB 112 Liability</t>
  </si>
  <si>
    <t>Other Payroll Taxes</t>
  </si>
  <si>
    <t>Accrued Bonuses &amp; Incentives</t>
  </si>
  <si>
    <t>Accrued Benefits - Medical, Dental, Vision Benefits, etc.</t>
  </si>
  <si>
    <t>Accrued Vacation</t>
  </si>
  <si>
    <t>ASC 712 OPEB Obligation - Current &amp; Long-term</t>
  </si>
  <si>
    <t>Current &amp; Long-term Incentive Plans</t>
  </si>
  <si>
    <t>Other Accrued Incentive Plans including but not limited to Savings and 401-k matching</t>
  </si>
  <si>
    <t>Accrued Environmental Expenses</t>
  </si>
  <si>
    <t>Transmission Related Account Reserves Monthly Balance</t>
  </si>
  <si>
    <t>Attachment H-9A, Line 44</t>
  </si>
  <si>
    <t>PJM Billed Revenue Received</t>
  </si>
  <si>
    <t>Workers Comp - Long Term</t>
  </si>
  <si>
    <t>Workers Comp - Short Term</t>
  </si>
  <si>
    <t>Attachment 11A - O&amp;M Workpaper</t>
  </si>
  <si>
    <t>321.83.b to 321.112.b</t>
  </si>
  <si>
    <t>Non-Recoverable</t>
  </si>
  <si>
    <t>Directly Assigned</t>
  </si>
  <si>
    <t>Operation, Supervision &amp; Engineering</t>
  </si>
  <si>
    <t>Load Dispatch-Reliability</t>
  </si>
  <si>
    <t>Load Dispatch-Monitor &amp; Oper Tran Sys</t>
  </si>
  <si>
    <t>Load Dispatch-Trans Svc &amp; Scheduling</t>
  </si>
  <si>
    <t>Scheduling, Sys Control &amp; Dispatch Svc</t>
  </si>
  <si>
    <t>Reliability Planning &amp; Standards Devel</t>
  </si>
  <si>
    <t>Transmission Service Studies</t>
  </si>
  <si>
    <t>Generation Interconnection Studies</t>
  </si>
  <si>
    <t>Reliability Planning &amp; Standard Devel</t>
  </si>
  <si>
    <t>Station Expenses</t>
  </si>
  <si>
    <t>Overhead Line Expenses</t>
  </si>
  <si>
    <t>Underground Line Expenses</t>
  </si>
  <si>
    <t>Transmission of Electricity by Others</t>
  </si>
  <si>
    <t>Miscellaneous Transmission Expenses</t>
  </si>
  <si>
    <t>Maintenance, Supervision &amp; Engineering</t>
  </si>
  <si>
    <t>Maintenance of Structures</t>
  </si>
  <si>
    <t>Maintenance of Computer Hardware</t>
  </si>
  <si>
    <t>Maintenance of Computer Software</t>
  </si>
  <si>
    <t>Maintenance of Communication Equipment</t>
  </si>
  <si>
    <t>Maintenance of Misc Regional Transmission Plant</t>
  </si>
  <si>
    <t>Maintenance of Station Equipment</t>
  </si>
  <si>
    <t>Maintenance of Overhead Lines</t>
  </si>
  <si>
    <t>Maintenance of Underground Lines</t>
  </si>
  <si>
    <t>Maintenance of Misc Transmission Plant</t>
  </si>
  <si>
    <t xml:space="preserve"> Transmission O&amp;M</t>
  </si>
  <si>
    <t>Attachment 11B - A&amp;G Workpaper</t>
  </si>
  <si>
    <t>323.181.b to 323.196.b</t>
  </si>
  <si>
    <t>S&amp;W Allocation</t>
  </si>
  <si>
    <t>Net Plant Allocation</t>
  </si>
  <si>
    <t>Administrative and General Salaries</t>
  </si>
  <si>
    <t>Office Supplies and Expenses</t>
  </si>
  <si>
    <t>Administrative Expenses Transferred-Credit</t>
  </si>
  <si>
    <t>Outside Service Employed</t>
  </si>
  <si>
    <t>Injuries and Damages</t>
  </si>
  <si>
    <t xml:space="preserve">Employee Pensions and Benefits </t>
  </si>
  <si>
    <t>Franchise Requirements</t>
  </si>
  <si>
    <t>Regulatory Commission Expenses</t>
  </si>
  <si>
    <t>Duplicate Charges-Credit</t>
  </si>
  <si>
    <t>General Advertising Expenses</t>
  </si>
  <si>
    <t>Miscellaneous General Expenses</t>
  </si>
  <si>
    <t>Maintenance of General Plant</t>
  </si>
  <si>
    <t>Attachment 12 - Depreciation Rates</t>
  </si>
  <si>
    <t>(C)</t>
  </si>
  <si>
    <t>Applied</t>
  </si>
  <si>
    <t>Number</t>
  </si>
  <si>
    <t>Plant Type</t>
  </si>
  <si>
    <t>Depreciation Rate</t>
  </si>
  <si>
    <t>Electric Transmission</t>
  </si>
  <si>
    <t>Land and Land Rights</t>
  </si>
  <si>
    <t>Structures and Improvements</t>
  </si>
  <si>
    <t>Station Equipment</t>
  </si>
  <si>
    <t>Towers and Fixtures</t>
  </si>
  <si>
    <t>Poles and Fixtures</t>
  </si>
  <si>
    <t>Overhead Conductors and Devices</t>
  </si>
  <si>
    <t>Underground Conduit</t>
  </si>
  <si>
    <t>Underground Conductors and Devices</t>
  </si>
  <si>
    <t>Roads and Trails</t>
  </si>
  <si>
    <t>Electric General</t>
  </si>
  <si>
    <t>390 - DC</t>
  </si>
  <si>
    <t>390 - MD</t>
  </si>
  <si>
    <t>390 - SMECO</t>
  </si>
  <si>
    <t>391.1 - ALLOCABLE</t>
  </si>
  <si>
    <t>Office Furniture and Equipment</t>
  </si>
  <si>
    <t>391.1 - DC</t>
  </si>
  <si>
    <t>391.1 - MD</t>
  </si>
  <si>
    <t>391.3 - ALLOCABLE</t>
  </si>
  <si>
    <t>391.3 - DC</t>
  </si>
  <si>
    <t>391.3 - MD</t>
  </si>
  <si>
    <t>393 - DC</t>
  </si>
  <si>
    <t>Stores Equipment</t>
  </si>
  <si>
    <t>393 - MD</t>
  </si>
  <si>
    <t>394 - DC</t>
  </si>
  <si>
    <t>Tools, Shop, Garage Equipment</t>
  </si>
  <si>
    <t>394 - MD</t>
  </si>
  <si>
    <t>395 - DC</t>
  </si>
  <si>
    <t xml:space="preserve">Laboratory Equipment </t>
  </si>
  <si>
    <t>395 - MD</t>
  </si>
  <si>
    <t>396 - ALLOCABLE</t>
  </si>
  <si>
    <t>Power Operated Equipment</t>
  </si>
  <si>
    <t>397 - ALLOCABLE</t>
  </si>
  <si>
    <t>Communication Equipment</t>
  </si>
  <si>
    <t>397 - MD</t>
  </si>
  <si>
    <t>397 - SMECO</t>
  </si>
  <si>
    <t>397.1 - ALLOCABLE</t>
  </si>
  <si>
    <t>397.3 - DC</t>
  </si>
  <si>
    <t>397.3 - MD</t>
  </si>
  <si>
    <t>398 - DC</t>
  </si>
  <si>
    <t>Miscellaneous Equipment</t>
  </si>
  <si>
    <t>398 - MD</t>
  </si>
  <si>
    <t>Electric Intangible</t>
  </si>
  <si>
    <t>Franchises and Consents</t>
  </si>
  <si>
    <t>Miscellaneous Intangible Plant</t>
  </si>
  <si>
    <t>3-year plant</t>
  </si>
  <si>
    <t>4-year plant</t>
  </si>
  <si>
    <t>5-year plant</t>
  </si>
  <si>
    <t>7-year plant</t>
  </si>
  <si>
    <t>10-year plant</t>
  </si>
  <si>
    <t>12-year plant</t>
  </si>
  <si>
    <t>15-year plant</t>
  </si>
  <si>
    <t>(Note Y)</t>
  </si>
  <si>
    <t>p227.8c + p227.5c (See Attachment 9, line 30, column d)</t>
  </si>
  <si>
    <t>106a</t>
  </si>
  <si>
    <t>p112.15c</t>
  </si>
  <si>
    <t>(Sum Lines 104 to 106a)</t>
  </si>
  <si>
    <t>(Note Q)</t>
  </si>
  <si>
    <t>Y</t>
  </si>
  <si>
    <t>Miscellaneous Credits (Attachment 5)</t>
  </si>
  <si>
    <t>Miscellaneous Revenue Credits</t>
  </si>
  <si>
    <t xml:space="preserve"> Attachment 3 - Revenue Credit line 11a</t>
  </si>
  <si>
    <t>Recovery of regulatory asset or any associated amortization expenses is limited to any regulatory assets authorized by FERC.</t>
  </si>
  <si>
    <t>In the true-up calculation, actual monthly balance records are used.</t>
  </si>
  <si>
    <t xml:space="preserve">Other Prepayments </t>
  </si>
  <si>
    <t>Prepaid Taxes</t>
  </si>
  <si>
    <t>Postage</t>
  </si>
  <si>
    <t>Various</t>
  </si>
  <si>
    <t>Pepco capital structure is derived from gross debt.</t>
  </si>
  <si>
    <t>397.1 - DC</t>
  </si>
  <si>
    <t>397.2 - MD</t>
  </si>
  <si>
    <t>2-year plant</t>
  </si>
  <si>
    <t>Wages &amp; Salary</t>
  </si>
  <si>
    <t>68c</t>
  </si>
  <si>
    <t xml:space="preserve">    Less Other</t>
  </si>
  <si>
    <t>Support Services</t>
  </si>
  <si>
    <t>Financial Services</t>
  </si>
  <si>
    <t>Communication Services</t>
  </si>
  <si>
    <t>Supply Services</t>
  </si>
  <si>
    <t>BSC Commercial Operations Grp</t>
  </si>
  <si>
    <t>BSC Communications</t>
  </si>
  <si>
    <t>BSC Corp Development</t>
  </si>
  <si>
    <t>BSC Corp Secretary</t>
  </si>
  <si>
    <t>BSC Corp Strategy</t>
  </si>
  <si>
    <t>BSC Corporate SLA</t>
  </si>
  <si>
    <t>BSC Executive Services</t>
  </si>
  <si>
    <t>BSC Exelon Transmission Co</t>
  </si>
  <si>
    <t>BSC Exelon Utilities</t>
  </si>
  <si>
    <t>BSC Finance</t>
  </si>
  <si>
    <t>BSC Gen Company Activities</t>
  </si>
  <si>
    <t>BSC HR</t>
  </si>
  <si>
    <t>BSC Investment</t>
  </si>
  <si>
    <t>BSC Legal Services</t>
  </si>
  <si>
    <t>Attachment 1A - ADIT Summary, Line 23</t>
  </si>
  <si>
    <t>Attachment 1A - ADIT Summary, Line 46</t>
  </si>
  <si>
    <t>Account No. 282 (ADIT - Other Property)</t>
  </si>
  <si>
    <t>Attachment 1A - ADIT Summary, Line 69</t>
  </si>
  <si>
    <t>Attachment 1A - ADIT Summary, Line 92</t>
  </si>
  <si>
    <t>40e</t>
  </si>
  <si>
    <t>(Note U)</t>
  </si>
  <si>
    <t>Attachment 1A - ADIT Summary, Line 115</t>
  </si>
  <si>
    <t>40f</t>
  </si>
  <si>
    <t>(Line 40a + 40b + 40c + 40d + 40e)</t>
  </si>
  <si>
    <t>Unamortized Excess / Deficient ADIT</t>
  </si>
  <si>
    <t>41a</t>
  </si>
  <si>
    <t xml:space="preserve">Unamortized Deficient / (Excess) ADIT - Federal </t>
  </si>
  <si>
    <t>Attachment 1D - ADIT Rate Base Adjustment, Line 73</t>
  </si>
  <si>
    <t>41b</t>
  </si>
  <si>
    <t>Unamortized Deficient / (Excess) ADIT - State</t>
  </si>
  <si>
    <t>Attachment 1D - ADIT Rate Base Adjustment, Line 146</t>
  </si>
  <si>
    <t xml:space="preserve">Unamortized Deficient / (Excess) ADIT Allocated to Transmission </t>
  </si>
  <si>
    <t>(Line 41a + 41b)</t>
  </si>
  <si>
    <t>Adjusted Accumulated Deferred Income Taxes Allocated To Transmission</t>
  </si>
  <si>
    <t>(Line 40f + 42)</t>
  </si>
  <si>
    <t>(Note AA)</t>
  </si>
  <si>
    <t>(Note Z)</t>
  </si>
  <si>
    <t>Attachment 1B - ADIT EOY, Line 7</t>
  </si>
  <si>
    <t>132a</t>
  </si>
  <si>
    <t>132b</t>
  </si>
  <si>
    <t xml:space="preserve">Tax Gross-Up Factor </t>
  </si>
  <si>
    <t>1*1/(1-T)</t>
  </si>
  <si>
    <t>Attachment 1B - ADIT EOY</t>
  </si>
  <si>
    <t xml:space="preserve">Investment Tax Credit Amortization </t>
  </si>
  <si>
    <t>1/(1-T)</t>
  </si>
  <si>
    <t>Tax Adjustment for AFUDC Equity Component of Transmission Depreciation Expense</t>
  </si>
  <si>
    <t>Attachment 5, Line 136b</t>
  </si>
  <si>
    <t>Amortization Deficient / (Excess) Deferred Taxes (Federal) - Transmission Component</t>
  </si>
  <si>
    <t>Attachment 5, Line 136c</t>
  </si>
  <si>
    <t>136d</t>
  </si>
  <si>
    <t>Amortization Deficient / (Excess) Deferred Taxes (State) - Transmission Component</t>
  </si>
  <si>
    <t>Attachment 5, Line 136d</t>
  </si>
  <si>
    <t>136e</t>
  </si>
  <si>
    <t>Amortization of Other Flow-Through Items - Transmission Component</t>
  </si>
  <si>
    <t>136f</t>
  </si>
  <si>
    <t>Other Income Tax Adjustments - Expense / (Benefit)</t>
  </si>
  <si>
    <t>136g</t>
  </si>
  <si>
    <t>(Line 132b)</t>
  </si>
  <si>
    <t>See Attachment 5 - Cost Support, section entitled "Other Income Tax Adjustment" for additional information.</t>
  </si>
  <si>
    <t>Potomac Electric Power Company elected to amortize investment tax credits against recoverable income tax expense, rather than to reduce rate base by unamortized investment tax credit.  Amortization reduces income tax expense and reduces the revenue requirement by the amount of the Investment Tax Credit Amortization (Form 1, 266.8.f) multiplied by (1/1-T).</t>
  </si>
  <si>
    <t xml:space="preserve">The Accumulated Deferred Income Tax (ADIT) balances in Accounts 190, 281, 282, and 283 are measured using the enacted tax rate that is expected to apply when the underlying temporary differences are expected to be settled or realized. To preserve rate base neutrality, theses balances appropriately exclude ADIT amounts associated with income tax related regulatory assets and liabilities.  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For the Annual Update (Projected) filing, see Attachment 1A - ADIT Summary, Column  H for inputs.  For the Annual Update (True-Up) filing, See Attachment 1A - ADIT Summary, Column M for inputs. </t>
  </si>
  <si>
    <t xml:space="preserve">These balances represent the unamortized federal and state deficient / (excess) deferred income taxes.  To preserve rate base neutrality and consistent with the exclusion of ADIT amounts associated with income tax-related regulatory assets and liabilities as described in Note V, regulatory assets and liabilities for deficient and excess ADIT are reflected without tax gross-up.    For the Annual Update (Projected) filing, see Attachment 1D - ADIT Rate Base Adjustment, Column C for inputs.  For the Annual Update (True-Up) filing, See Attachment 1D - ADIT Rate Base Adjustment, Column F for inputs. </t>
  </si>
  <si>
    <t>Z</t>
  </si>
  <si>
    <t>AA</t>
  </si>
  <si>
    <t>(Note I from ATT H-9A)</t>
  </si>
  <si>
    <t>(Note U from ATT H-9A)</t>
  </si>
  <si>
    <t>Attachment 1A - ADIT</t>
  </si>
  <si>
    <t>(Note T from ATT H-9A)</t>
  </si>
  <si>
    <t>Amortization Excess / Deficient Deferred Taxes (Federal) - Transmission Component</t>
  </si>
  <si>
    <t>Amortization Excess / Deficient Deferred Taxes (State) - Transmission Component</t>
  </si>
  <si>
    <t>Leased Asset ROU-Op -Building</t>
  </si>
  <si>
    <t>Prepaid Gross Receipts Tax</t>
  </si>
  <si>
    <t>Gross Plant In Service</t>
  </si>
  <si>
    <t>Accumulated Amortization</t>
  </si>
  <si>
    <t>Net Plant In Service</t>
  </si>
  <si>
    <t>Affiliate Credits</t>
  </si>
  <si>
    <t>Attachment 5, Line 136a</t>
  </si>
  <si>
    <t>Investment Tax Credit Amortization</t>
  </si>
  <si>
    <t>Tax Gross-Up Factor</t>
  </si>
  <si>
    <t>(Line 133 * 134)</t>
  </si>
  <si>
    <t>(Line 136a + 136b + 136c + 136d)</t>
  </si>
  <si>
    <t>(Line 136e * 136f)</t>
  </si>
  <si>
    <t>Excluded</t>
  </si>
  <si>
    <t>Description</t>
  </si>
  <si>
    <t>Amortization in Rate Year</t>
  </si>
  <si>
    <t>Depreciation &amp; Amortization - Cost Support</t>
  </si>
  <si>
    <t>True-Up Revenue Requirement Worksheet</t>
  </si>
  <si>
    <t>All True-Up Items</t>
  </si>
  <si>
    <t>PJM Project Number</t>
  </si>
  <si>
    <t>True-Up</t>
  </si>
  <si>
    <t>Asset Retirement Obligations</t>
  </si>
  <si>
    <t>Gross Plant in Service Less Projected Asset Retirement Obligations</t>
  </si>
  <si>
    <t>Accumulated Depreciation &amp; Amortization</t>
  </si>
  <si>
    <t>Only the transmission portion of amounts reported at Form 1, page 227, line 5 is used.  The transmission portion is derived by applying the wages and salary allocator to the total of line 5 and is specified in a footnote to the Form 1, page 227.</t>
  </si>
  <si>
    <t>b0467.1 Reconductor the Dickerson - Pleasant View 230kV circuit</t>
  </si>
  <si>
    <t>b1126 Upgrade the 230kV line from Buzzard 016 - Ritchie 059</t>
  </si>
  <si>
    <t xml:space="preserve">b0467.1 </t>
  </si>
  <si>
    <t xml:space="preserve">b1126 </t>
  </si>
  <si>
    <t>b1596</t>
  </si>
  <si>
    <t>Reconductor the Dickerson - Pleasant View 230kV circuit</t>
  </si>
  <si>
    <t>Upgrade the 230kV line from Buzzard 016 - Ritchie 059</t>
  </si>
  <si>
    <t>21q</t>
  </si>
  <si>
    <t>Accrued Retention</t>
  </si>
  <si>
    <t xml:space="preserve">Severance Liability </t>
  </si>
  <si>
    <t>Other Income Tax Adjustments</t>
  </si>
  <si>
    <t>Tax Rate from</t>
  </si>
  <si>
    <t>Component Descriptions</t>
  </si>
  <si>
    <t>Instruction References</t>
  </si>
  <si>
    <t>Expense Amount</t>
  </si>
  <si>
    <t>Attachment H-9A, Line 131</t>
  </si>
  <si>
    <t>Amount to Line 136f</t>
  </si>
  <si>
    <t>Instr. 1, 2, 3 below</t>
  </si>
  <si>
    <t>=</t>
  </si>
  <si>
    <t>Amortization of Excess/Deficient Deferred Taxes - Transmission Component</t>
  </si>
  <si>
    <t>Instr. 4 below</t>
  </si>
  <si>
    <t>Instr. 5 below</t>
  </si>
  <si>
    <t>Total Other Income Tax Adjustments - Expense / (Benefit)</t>
  </si>
  <si>
    <t>Instr. #s</t>
  </si>
  <si>
    <t>Instructions</t>
  </si>
  <si>
    <t>Inst. 1</t>
  </si>
  <si>
    <t xml:space="preserve">Transmission Depreciation Expense is the gross cumulative amount based upon tax records of capitalized AFUDC equity embedded in the gross plant attributable to the transmission function multiplied by the Capital Recovery Rate (described in Instruction 2). </t>
  </si>
  <si>
    <t>Inst. 2</t>
  </si>
  <si>
    <t>Capital Recovery Rate is the book depreciation rate applicable to the underlying plant assets.</t>
  </si>
  <si>
    <t>Inst. 3</t>
  </si>
  <si>
    <t>"AFUDC-Equity" category reflects the nondeductible component of depreciation expense related to the capitalized equity portion of Allowance for Funds Used During Construction (AFUDC).</t>
  </si>
  <si>
    <t>Inst. 4</t>
  </si>
  <si>
    <t>Inst. 5</t>
  </si>
  <si>
    <t>Inst. 6</t>
  </si>
  <si>
    <t xml:space="preserve">Negative amounts (i.e. tax benefits) reduce recoverable tax expense and positive amounts (i.e. tax expense) increase recoverable tax expense. </t>
  </si>
  <si>
    <t>Transmission Expenses - Total (Sum of lines 1-25)</t>
  </si>
  <si>
    <t>COLI Related Prepayment</t>
  </si>
  <si>
    <t>21r</t>
  </si>
  <si>
    <t>21s</t>
  </si>
  <si>
    <t>21t</t>
  </si>
  <si>
    <t>Accumulated Deferred Income Taxes (ADIT) - Transmission Allocated</t>
  </si>
  <si>
    <t>Attachment 1A - ADIT Summary</t>
  </si>
  <si>
    <r>
      <t>Projection - Proration of Deferred Tax Activity</t>
    </r>
    <r>
      <rPr>
        <sz val="10"/>
        <color rgb="FF0070C0"/>
        <rFont val="Arial"/>
        <family val="2"/>
      </rPr>
      <t xml:space="preserve"> (Note A)</t>
    </r>
  </si>
  <si>
    <r>
      <t xml:space="preserve">Actual  - Proration of Deferred Tax Activity </t>
    </r>
    <r>
      <rPr>
        <sz val="10"/>
        <color rgb="FF0070C0"/>
        <rFont val="Arial"/>
        <family val="2"/>
      </rPr>
      <t>(Note B)</t>
    </r>
  </si>
  <si>
    <t xml:space="preserve">(C) </t>
  </si>
  <si>
    <t>(D)</t>
  </si>
  <si>
    <t xml:space="preserve">(E) </t>
  </si>
  <si>
    <t>(F)</t>
  </si>
  <si>
    <t>(G)</t>
  </si>
  <si>
    <t>(H)</t>
  </si>
  <si>
    <t>(I)</t>
  </si>
  <si>
    <t>(J)</t>
  </si>
  <si>
    <t>(K)</t>
  </si>
  <si>
    <t>(L)</t>
  </si>
  <si>
    <t>(M)</t>
  </si>
  <si>
    <t>Proration Amount 
(Column C / Column D)</t>
  </si>
  <si>
    <t>Prorated Projected 
Monthly Activity 
(Column E x Column F)</t>
  </si>
  <si>
    <t>Prorated 
Projected Balance 
(Col. G Plus Col. H, Preceding Balance)</t>
  </si>
  <si>
    <r>
      <t xml:space="preserve">Difference
Projected vs. Actual
</t>
    </r>
    <r>
      <rPr>
        <sz val="10"/>
        <color rgb="FF0070C0"/>
        <rFont val="Arial"/>
        <family val="2"/>
      </rPr>
      <t>(Note C)</t>
    </r>
  </si>
  <si>
    <r>
      <t xml:space="preserve">Preserve Proration 
(Actual vs Projected)
</t>
    </r>
    <r>
      <rPr>
        <sz val="10"/>
        <color rgb="FF0070C0"/>
        <rFont val="Arial"/>
        <family val="2"/>
      </rPr>
      <t>(Note D)</t>
    </r>
  </si>
  <si>
    <r>
      <t xml:space="preserve">Preserve Proration 
(Actual vs Projected)
</t>
    </r>
    <r>
      <rPr>
        <sz val="10"/>
        <color rgb="FF0070C0"/>
        <rFont val="Arial"/>
        <family val="2"/>
      </rPr>
      <t>(Note E)</t>
    </r>
  </si>
  <si>
    <t>Preserved Prorated
Actual Balance 
(Col. K + Col. L + Col. M, Preceding Balance)</t>
  </si>
  <si>
    <t>Amount for Attachment H-9A, Line 40a</t>
  </si>
  <si>
    <t>Accumulated Deferred Income Taxes - Accelerated Amortization (Account No. 281)</t>
  </si>
  <si>
    <t>Amount for Attachment H-9A, Line 40b</t>
  </si>
  <si>
    <t>Amount for Attachment H-9A, Line 40c</t>
  </si>
  <si>
    <t>Amount for Attachment H-9A, Line 40d</t>
  </si>
  <si>
    <t>Accumulated Deferred Investment Tax Credits (Account No. 255)</t>
  </si>
  <si>
    <r>
      <t>Projection - Proration of Deferred ITC Activity</t>
    </r>
    <r>
      <rPr>
        <sz val="10"/>
        <color rgb="FF0070C0"/>
        <rFont val="Arial"/>
        <family val="2"/>
      </rPr>
      <t xml:space="preserve"> (Note A)</t>
    </r>
  </si>
  <si>
    <r>
      <t xml:space="preserve">Actual  - Proration of Deferred ITC Activity </t>
    </r>
    <r>
      <rPr>
        <sz val="10"/>
        <color rgb="FF0070C0"/>
        <rFont val="Arial"/>
        <family val="2"/>
      </rPr>
      <t>(Note B)</t>
    </r>
  </si>
  <si>
    <t xml:space="preserve">DITC Subject to Proration </t>
  </si>
  <si>
    <t>Beginning Balance - DITC Not Subject to Proration</t>
  </si>
  <si>
    <t xml:space="preserve">Beginning Balance - DITC Adjustment </t>
  </si>
  <si>
    <t>Beginning Balance - DITC</t>
  </si>
  <si>
    <t>Estimated Ending Balance - DITC Not Subject to Proration</t>
  </si>
  <si>
    <t xml:space="preserve">Ending Balance - DITC Adjustment </t>
  </si>
  <si>
    <t xml:space="preserve">Ending Balance - DITC  </t>
  </si>
  <si>
    <t>Prorated DITC</t>
  </si>
  <si>
    <t>Amount for Attachment H-9A, Line 40e</t>
  </si>
  <si>
    <t>Rate Year</t>
  </si>
  <si>
    <t>Attachment 1B - ADIT Worksheet - End of Year</t>
  </si>
  <si>
    <t>Gas, Production,</t>
  </si>
  <si>
    <t xml:space="preserve">Distribution, or </t>
  </si>
  <si>
    <t>Other Related</t>
  </si>
  <si>
    <t xml:space="preserve">Description </t>
  </si>
  <si>
    <t>ADIT (Reacquired Debt)</t>
  </si>
  <si>
    <t>In filling out this attachment, a full and complete description of each item and justification for the allocation to Columns B - F and each separate ADIT item will be listed, dissimilar items with amounts exceeding $100,000 will be listed separately.</t>
  </si>
  <si>
    <t>Less: ASC 740 ADIT Adjustments excluded from rate base</t>
  </si>
  <si>
    <t>Less: ASC 740 ADIT Adjustments related to unamortized ITC</t>
  </si>
  <si>
    <t>Less: ASC 740 ADIT balances related to income tax regulatory assets / (liabilities)</t>
  </si>
  <si>
    <t xml:space="preserve">ADIT-190 </t>
  </si>
  <si>
    <t>ADIT- 283 (Subject to Proration)</t>
  </si>
  <si>
    <t>ADITC-255 (Unamortized Investment Tax Credits)</t>
  </si>
  <si>
    <t xml:space="preserve">Account No. 255 (Accum. Deferred Investment Tax Credits) </t>
  </si>
  <si>
    <t>Subtotal: ADIT-255 (Form  No. 1 p. 266 &amp; 267)</t>
  </si>
  <si>
    <t xml:space="preserve">Less: Adjustment to rate base </t>
  </si>
  <si>
    <t>Total: ADIT-255</t>
  </si>
  <si>
    <t>Subtotal: (Form  No. 1 p. 266 &amp; 267)</t>
  </si>
  <si>
    <t xml:space="preserve">Investment Tax Credit Amortization - Transmission </t>
  </si>
  <si>
    <t>Deficient / (Excess) Accumulated Deferred Income Taxes - Transmission Allocated</t>
  </si>
  <si>
    <t>Attachment 1D - ADIT Rate Base Adjustment</t>
  </si>
  <si>
    <t>Federal Deficient / (Excess) Deferred Income Taxes</t>
  </si>
  <si>
    <t>Deficient / (Excess) Accumulated Deferred Income Taxes (Account No. 190)</t>
  </si>
  <si>
    <r>
      <t>Projection - Proration of Deficient / (Excess) ADIT Activity</t>
    </r>
    <r>
      <rPr>
        <sz val="10"/>
        <color rgb="FF0070C0"/>
        <rFont val="Arial"/>
        <family val="2"/>
      </rPr>
      <t xml:space="preserve"> (Note A)</t>
    </r>
  </si>
  <si>
    <r>
      <t xml:space="preserve">Actual  - Proration of Deficient / (Excess) ADIT Activity </t>
    </r>
    <r>
      <rPr>
        <sz val="10"/>
        <color rgb="FF0070C0"/>
        <rFont val="Arial"/>
        <family val="2"/>
      </rPr>
      <t>(Note B)</t>
    </r>
  </si>
  <si>
    <t xml:space="preserve">Deficient / (Excess) ADIT Subject to Proration </t>
  </si>
  <si>
    <t>Beginning Balance - Deficient / (Excess) ADIT Not Subject to Proration</t>
  </si>
  <si>
    <t xml:space="preserve">Beginning Balance - Deficient / (Excess) ADIT Adjustment </t>
  </si>
  <si>
    <t xml:space="preserve">Beginning Balance - Deficient / (Excess) ADIT </t>
  </si>
  <si>
    <t>Ending Balance - Deficient / (Excess) ADIT Not Subject to Proration</t>
  </si>
  <si>
    <t xml:space="preserve">Ending Balance - Deficient / (Excess) ADIT Adjustment </t>
  </si>
  <si>
    <t xml:space="preserve">Ending Balance - Deficient / (Excess) ADIT </t>
  </si>
  <si>
    <t xml:space="preserve">Prorated Deficient / (Excess) ADIT </t>
  </si>
  <si>
    <t>Deficient / (Excess) ADIT - Account 190</t>
  </si>
  <si>
    <t>Deficient / (Excess) Accumulated Deferred Income Taxes - Property (Account No. 282)</t>
  </si>
  <si>
    <t>Deficient / (Excess) ADIT - Account 282</t>
  </si>
  <si>
    <t>Deficient / (Excess) Accumulated Deferred Income Taxes - Other (Account No. 283)</t>
  </si>
  <si>
    <t>Deficient / (Excess) ADIT - Account 283</t>
  </si>
  <si>
    <t xml:space="preserve">Unamortized Deficient / (Excess) ADIT - Federal (Projected) </t>
  </si>
  <si>
    <t xml:space="preserve">Unamortized Deficient / (Excess) ADIT - Federal (Actual) </t>
  </si>
  <si>
    <t>Deficient / (Excess) Deferred Income Taxes</t>
  </si>
  <si>
    <t>Reference</t>
  </si>
  <si>
    <t>Projected 
EOY Balance</t>
  </si>
  <si>
    <t xml:space="preserve">ADIT - 190 </t>
  </si>
  <si>
    <t>ADIT - 282</t>
  </si>
  <si>
    <t>ADIT - 283</t>
  </si>
  <si>
    <t>State Deficient / (Excess) Deferred Income Taxes</t>
  </si>
  <si>
    <t xml:space="preserve">Unamortized Deficient / (Excess) ADIT - State (Projected) </t>
  </si>
  <si>
    <t xml:space="preserve">Unamortized Deficient / (Excess) ADIT - State (Actual) </t>
  </si>
  <si>
    <t>EOY
Balance</t>
  </si>
  <si>
    <t xml:space="preserve">Column (K) preserves proration when actual monthly and projected monthly activity are either both increases or decreases.  Specifically, if Column (J) is over-projected, enter Column (G) x [Column (I)/Column (F)].  If Column (J) is under-projected, enter the amount from Column (G) and complete Column (L)).  In other situations, enter zero.                                                                </t>
  </si>
  <si>
    <t>Deficient / (Excess) Deferred Income Taxes - Transmission Allocated</t>
  </si>
  <si>
    <t>Attachment 1E - Deficient / (Excess) Deferred Income Tax Amortization  Worksheet</t>
  </si>
  <si>
    <t>Tax Cuts and Jobs Act of 2017</t>
  </si>
  <si>
    <t>(E)</t>
  </si>
  <si>
    <t>Amortization 
 Fixed Period</t>
  </si>
  <si>
    <t>December 31, 2017</t>
  </si>
  <si>
    <t>Current Year
Amortization</t>
  </si>
  <si>
    <t>ADIT
Deficient / (Excess)</t>
  </si>
  <si>
    <t>BOY 
Balance</t>
  </si>
  <si>
    <t>EOY 
Balance</t>
  </si>
  <si>
    <t>Unprotected Non-Property</t>
  </si>
  <si>
    <t>4 Years</t>
  </si>
  <si>
    <t>ADIT - 281</t>
  </si>
  <si>
    <t>Subtotal  - Deficient / (Excess) ADIT</t>
  </si>
  <si>
    <t>Unprotected Property</t>
  </si>
  <si>
    <t>5 Years</t>
  </si>
  <si>
    <t>Protected Property</t>
  </si>
  <si>
    <t>ARAM</t>
  </si>
  <si>
    <t>Total  - Deficient / (Excess) ADIT</t>
  </si>
  <si>
    <t xml:space="preserve">Tax Reform Act of 1986 </t>
  </si>
  <si>
    <t>Total Federal Deficient / (Excess) Deferred Income Taxes</t>
  </si>
  <si>
    <t>ATT H-9A, Line 132b</t>
  </si>
  <si>
    <t>Regulatory Asset / (Liability)</t>
  </si>
  <si>
    <t xml:space="preserve">Federal Income Tax Regulatory Asset / (Liability) </t>
  </si>
  <si>
    <t>Regulatory Assets / (Liabilities)</t>
  </si>
  <si>
    <t>Account 182.3 (Other Regulatory Assets)</t>
  </si>
  <si>
    <t>Account 254 (Other Regulatory Liabilities)</t>
  </si>
  <si>
    <t>Total  - Transmission Regulatory Asset / (Liability)</t>
  </si>
  <si>
    <t>Maryland (2018 Apportionment Weighting Change)</t>
  </si>
  <si>
    <t>NA</t>
  </si>
  <si>
    <t>Washington, D.C. (2018 Apportionment Weighting Change)</t>
  </si>
  <si>
    <t>Washington, D.C. (2017 Corporate Rate Change)</t>
  </si>
  <si>
    <t>Washington, D.C. (2016 Corporate Rate Change)</t>
  </si>
  <si>
    <t>Washington, D.C. (2015 Corporate Rate Change)</t>
  </si>
  <si>
    <t>Maryland (2007 Corporate Rate Change)</t>
  </si>
  <si>
    <t>(Note H)</t>
  </si>
  <si>
    <t>Total State Deficient / (Excess) Deferred Income Taxes</t>
  </si>
  <si>
    <t xml:space="preserve">State Income Tax Regulatory Asset / (Liability) </t>
  </si>
  <si>
    <t xml:space="preserve">Federal and State Income Tax Regulatory Asset / (Liability) </t>
  </si>
  <si>
    <t xml:space="preserve">Federal and State Income Tax Regulatory Asset / (Liability) related to Excess / Deficient Deferred Income Taxes </t>
  </si>
  <si>
    <t xml:space="preserve">Instructions </t>
  </si>
  <si>
    <t xml:space="preserve">1. For transmission allocated deficient / (excess) deferred income taxes related to rate changes occurring after September 30, 2018, insert new amortization table that delineate the deficient and excess deferred taxes by protected property, unprotected property, and unprotected non-property by ADIT category. </t>
  </si>
  <si>
    <t>Accumulated Deferred Income Taxes Remeasurement</t>
  </si>
  <si>
    <t>ADIT - Pre Rate Change (December 31, 2017)</t>
  </si>
  <si>
    <t>ADIT - Post Rate Change (December 31, 2017)</t>
  </si>
  <si>
    <t>Deficient / (Excess) Deferred Income Taxes (December 31, 2017)</t>
  </si>
  <si>
    <t>Detailed Description</t>
  </si>
  <si>
    <t>Category</t>
  </si>
  <si>
    <t>Federal Gross
Timing Difference</t>
  </si>
  <si>
    <t>Federal ADIT
@ 35%</t>
  </si>
  <si>
    <t>State 
ADIT</t>
  </si>
  <si>
    <t>FIT on SIT</t>
  </si>
  <si>
    <t>Total 
ADIT</t>
  </si>
  <si>
    <t>Federal ADIT
@ 21%</t>
  </si>
  <si>
    <t>Rate Change 
Deferred Tax Impact</t>
  </si>
  <si>
    <t>Total
Deficient / (Excess)
ADIT Balance</t>
  </si>
  <si>
    <t>Jurisdiction 
Allocator</t>
  </si>
  <si>
    <t>Electric
Transmission</t>
  </si>
  <si>
    <t>Transmission Allocated
Deficient / (Excess)
ADIT Balance</t>
  </si>
  <si>
    <t>FERC
Account</t>
  </si>
  <si>
    <t>(E) = (D) * 35%</t>
  </si>
  <si>
    <t>(G) = (F) * 35%</t>
  </si>
  <si>
    <t>(H) = (E) + (F) + (G)</t>
  </si>
  <si>
    <t>(J) = (I) * 21%</t>
  </si>
  <si>
    <t>(L) = (K) * 21%</t>
  </si>
  <si>
    <t>(M) = (J) + (K) + (L)</t>
  </si>
  <si>
    <t>(N) = (H) - (M)</t>
  </si>
  <si>
    <t>(O)</t>
  </si>
  <si>
    <t>(P)</t>
  </si>
  <si>
    <t>(Q) = (N) - (O) - (P)</t>
  </si>
  <si>
    <t>(R)</t>
  </si>
  <si>
    <t>(S)</t>
  </si>
  <si>
    <t>(T)</t>
  </si>
  <si>
    <t>(U) = (Q) * (T)</t>
  </si>
  <si>
    <t>(V)</t>
  </si>
  <si>
    <t>Accrued Payroll Taxes - Manual</t>
  </si>
  <si>
    <t>Other Current Liabilities - General</t>
  </si>
  <si>
    <t>100% DC</t>
  </si>
  <si>
    <t>Accrued Liab-Required Health Claims Reserve</t>
  </si>
  <si>
    <t>Accrued Liab-General Liability</t>
  </si>
  <si>
    <t>Accrued Liab-Auto Liability</t>
  </si>
  <si>
    <t>Accrued Liabilities - Workers Comp - Long-term</t>
  </si>
  <si>
    <t>Accrued Liabilities - Disability - Long-term</t>
  </si>
  <si>
    <t>Accrued Liab-LTIP</t>
  </si>
  <si>
    <t>Accrued Liability - PHI Incentive Plan</t>
  </si>
  <si>
    <t>Accrued Liab-Retentions</t>
  </si>
  <si>
    <t>Accrued Severance</t>
  </si>
  <si>
    <t>Accrued Liab-SERP</t>
  </si>
  <si>
    <t>Accrued Liab-Sick Pay Carryover</t>
  </si>
  <si>
    <t>Accrued Liab-Vacation</t>
  </si>
  <si>
    <t>Deferred Credits-General</t>
  </si>
  <si>
    <t>Deferred Credits-General (Merger Commitments)</t>
  </si>
  <si>
    <t>Deferred Credits-General (DC PLUG)</t>
  </si>
  <si>
    <t>Accrued Liability - LTIP - Non-Current</t>
  </si>
  <si>
    <t>Payroll Taxes 481(a)</t>
  </si>
  <si>
    <t>Provision for Uncollectible Accounts-Spec Billing</t>
  </si>
  <si>
    <t>Provision for Uncollectible Accounts - MD</t>
  </si>
  <si>
    <t>100% MD</t>
  </si>
  <si>
    <t>Provision for Uncollectible Accounts - DC Retail</t>
  </si>
  <si>
    <t>Provision for Uncollectible POR - Pepco DC</t>
  </si>
  <si>
    <t>Provision for Uncollectible POR - Pepco MD</t>
  </si>
  <si>
    <t>Maryland Capital Loss Carryforward</t>
  </si>
  <si>
    <t>DC Capital Loss Carryforward</t>
  </si>
  <si>
    <t>Federal Charitable Contribution Carryforward</t>
  </si>
  <si>
    <t>Charitable Contribution Carryforward</t>
  </si>
  <si>
    <t>Maryland Charitable Contribution Carryforward</t>
  </si>
  <si>
    <t>DC Charitable Contribution Carryforward</t>
  </si>
  <si>
    <t>Acc Liab - Deferred Comp LT -Old Plans</t>
  </si>
  <si>
    <t>Acc Liab - Deferred Comp LT - Active Plans</t>
  </si>
  <si>
    <t>Other Special Funds-Deferred Comp</t>
  </si>
  <si>
    <t>Accrued Liab-Environmental Site Exp - Long-Term</t>
  </si>
  <si>
    <t>Accrued Liab-OPEB</t>
  </si>
  <si>
    <t>FIN 48 Interest Payable-MD-NonCurrent</t>
  </si>
  <si>
    <t>Accrued Charitable Contributions-MD-Current</t>
  </si>
  <si>
    <t>Accrued Charitable Contributions-DC-Current</t>
  </si>
  <si>
    <t>Merger Commitments</t>
  </si>
  <si>
    <t>Accrued Charitable Contributions-MD-Non-Current</t>
  </si>
  <si>
    <t>Accrued Charitable Contributions-DC-Non-Current</t>
  </si>
  <si>
    <t>Use Tax Payable-DC</t>
  </si>
  <si>
    <t>Other Long-Term Liabilities</t>
  </si>
  <si>
    <t>Federal State Income Taxes Deductible</t>
  </si>
  <si>
    <t>Maryland 1/1/2000 Basis Carryforward</t>
  </si>
  <si>
    <t>Plant</t>
  </si>
  <si>
    <t>Asset Retirement Obligation-Electric Utility Plant</t>
  </si>
  <si>
    <t>Other Regulatory Liability - General</t>
  </si>
  <si>
    <t>Oth Reg Liab-Asset Retirement Obligation-Electric</t>
  </si>
  <si>
    <t>Reg Liab-Asset Retirement Oblig-Electric-Contra</t>
  </si>
  <si>
    <t>Regulatory Liability-MD Grid Resiliency Charge</t>
  </si>
  <si>
    <t>Reg Liab-MD Dynamic Pricing/Critical Pk Rebate Cr</t>
  </si>
  <si>
    <t>Regulatory Liability - MD - Base</t>
  </si>
  <si>
    <t>Reg Liab-Third Party Supplier-DC Distribution</t>
  </si>
  <si>
    <t>Maryland Net Operating Loss Carryforward</t>
  </si>
  <si>
    <t>State NOL</t>
  </si>
  <si>
    <t>DC Net Operating Loss Carryforward</t>
  </si>
  <si>
    <t>Unamortized Investment Tax Credits</t>
  </si>
  <si>
    <t>Other Reg Assets - Income Tax Recov thru Rates</t>
  </si>
  <si>
    <t>FAS109 Non-TCJA</t>
  </si>
  <si>
    <t>N/A</t>
  </si>
  <si>
    <t>FAS 109 - Regulatory Asset Electric</t>
  </si>
  <si>
    <t>SFAS109-Regulatory Liability Electric</t>
  </si>
  <si>
    <t>FAS109 TCJA</t>
  </si>
  <si>
    <t>Total FERC Account 190</t>
  </si>
  <si>
    <t>Fixed Asset Basis Differences (PowerTax) - Protected</t>
  </si>
  <si>
    <t>Protected Property (PowerTax)</t>
  </si>
  <si>
    <t>Fixed Asset Basis Differences (PowerTax) - Non-Protected</t>
  </si>
  <si>
    <t>Non-Protected Property (PowerTax)</t>
  </si>
  <si>
    <t>Fixed Asset Basis Differences (PowerTax) - Non-Protected CIAC</t>
  </si>
  <si>
    <t>Fixed Asset Basis Differences (PowerTax FT) - Non-Protected</t>
  </si>
  <si>
    <t>Maryland Fixed Asset Differences (PowerTax) - Non-Protected</t>
  </si>
  <si>
    <t>Maryland Fixed Asset Differences (PowerTax) - Non-Protected CIAC</t>
  </si>
  <si>
    <t>Maryland Fixed Asset Differences (PowerTax FT) - Non-Protected</t>
  </si>
  <si>
    <t>Maryland Fixed Asset Differences (Non-PowerTax) - Non-Protected</t>
  </si>
  <si>
    <t>Non-Protected Property (Non-PowerTax)</t>
  </si>
  <si>
    <t>Maryland Fixed Asset Differences (Non-PowerTax) - Non-Protected CIAC</t>
  </si>
  <si>
    <t>DC Fixed Asset Differences (PowerTax) - Non-Protected</t>
  </si>
  <si>
    <t>DC Fixed Asset Differences (PowerTax) - Non-Protected CIAC</t>
  </si>
  <si>
    <t>DC Fixed Asset Differences (PowerTax FT) - Non-Protected</t>
  </si>
  <si>
    <t>DC Fixed Asset Differences (Non-PowerTax) - Non-Protected</t>
  </si>
  <si>
    <t>DC Fixed Asset Differences (Non-PowerTax) - Non-Protected CIAC</t>
  </si>
  <si>
    <t>Fixed Asset Basis Differences (Non-PowerTax) - Non-Protected</t>
  </si>
  <si>
    <t>Fixed Asset Basis Differences (Non-PowerTax) - Non-Protected CIAC</t>
  </si>
  <si>
    <t>Total FERC Account 282</t>
  </si>
  <si>
    <t>Unamortized Loss on Reacquired Debt - General</t>
  </si>
  <si>
    <t>Unamortized Loss - Pollution Bonds</t>
  </si>
  <si>
    <t>Unamortized Loss - First Mortgage Bonds</t>
  </si>
  <si>
    <t>Prepayments - Other Taxes</t>
  </si>
  <si>
    <t>Prepayments - General</t>
  </si>
  <si>
    <t>Prepayments - Workmen's Compensation</t>
  </si>
  <si>
    <t>DSM - Energy Efficient Products - Community - MD</t>
  </si>
  <si>
    <t>Regulatory Assets - DSM - Direct Load Control - MD</t>
  </si>
  <si>
    <t>Reg Assets-FERC Formula Rate Adj-Transmission Svc</t>
  </si>
  <si>
    <t>Regulatory Assets - Asset Retirement Obligation</t>
  </si>
  <si>
    <t>Regulatory Assets - DC Recovery - Base</t>
  </si>
  <si>
    <t>Regulatory Assets - MD Recovery - Base</t>
  </si>
  <si>
    <t>Regulatory Assets - DC</t>
  </si>
  <si>
    <t>Regulatory Assets - MD</t>
  </si>
  <si>
    <t>Regulatory Assets - DC Power Line Undergrounding</t>
  </si>
  <si>
    <t>Reg Assets-Third Party Supplier Recovery-MD Dist</t>
  </si>
  <si>
    <t>Regulatory Asset - Wks Comp/LT Disability Accrual</t>
  </si>
  <si>
    <t>Regulatory Assets-DC Residential Aid</t>
  </si>
  <si>
    <t>Regulatory Asset- Maryland Meters</t>
  </si>
  <si>
    <t>AMI - Recoverable - DC</t>
  </si>
  <si>
    <t>Prepaid Pension Costs</t>
  </si>
  <si>
    <t>Total FERC Account 283</t>
  </si>
  <si>
    <t>Grand Total</t>
  </si>
  <si>
    <t>Total Unprotected</t>
  </si>
  <si>
    <t>Total Deficient / (Excess) ADIT</t>
  </si>
  <si>
    <t>2. For deficient and (excess) accumulated deferred income taxes (ADIT) related to change(s) to income tax rates occurring after September 30, 2018, insert calculations that support the re-measurement amount delineated by category (i.e., protected property, unprotected property, and unprotected non-property).</t>
  </si>
  <si>
    <t xml:space="preserve">3. Set the allocation percentages equal to the applicable percentages at the date of the rate change. </t>
  </si>
  <si>
    <t>The allocation percentage in Column T are based on the applicable percentages at the date of the rate change and must remain fixed absent the Commission's express approval.</t>
  </si>
  <si>
    <t>(Entered in ATT H-9A, Line 41a)</t>
  </si>
  <si>
    <t>(Entered in ATT H-9A, Line 41b)</t>
  </si>
  <si>
    <r>
      <t xml:space="preserve">The </t>
    </r>
    <r>
      <rPr>
        <sz val="12"/>
        <color theme="1"/>
        <rFont val="Arial"/>
        <family val="2"/>
      </rPr>
      <t>currently effective incom</t>
    </r>
    <r>
      <rPr>
        <sz val="12"/>
        <rFont val="Arial"/>
        <family val="2"/>
      </rPr>
      <t xml:space="preserve">e tax rate,  where FIT is the Federal income tax rate; SIT is the State income tax rate, and p = "the percentage of federal income tax deductible for state income taxes".  If the utility includes taxes in more than one state, it must explain in Attachment 5 the name of each state and how the blended or composite SIT was developed.  </t>
    </r>
  </si>
  <si>
    <t>Multistate Workpaper</t>
  </si>
  <si>
    <t>Non-Pension Postretiree Benefit Obligation</t>
  </si>
  <si>
    <t>Accrued Benefits</t>
  </si>
  <si>
    <t>Accrued Environmental Liability</t>
  </si>
  <si>
    <t>Accrued Liability - DC Distribution Underground</t>
  </si>
  <si>
    <t>Accrued OPEB</t>
  </si>
  <si>
    <t>Accrued Other Expenses</t>
  </si>
  <si>
    <t>Accrued Payroll Taxes - AIP</t>
  </si>
  <si>
    <t>Accrued Worker's Compensation</t>
  </si>
  <si>
    <t>Asset Retirement Obligation</t>
  </si>
  <si>
    <t>Long-term Incentive Plan</t>
  </si>
  <si>
    <t>Other Deferred Credits</t>
  </si>
  <si>
    <t>Regulatory Liability</t>
  </si>
  <si>
    <t>Sales &amp; Use Tax Reserve</t>
  </si>
  <si>
    <t>Capital Loss Carryforward</t>
  </si>
  <si>
    <t>State Net Operating Loss Carryforward</t>
  </si>
  <si>
    <t>Unamortized Investment Tax Credit</t>
  </si>
  <si>
    <t>AFUDC Equity</t>
  </si>
  <si>
    <t>Plant Deferred Taxes - Flow-through</t>
  </si>
  <si>
    <t>Accrued Property Taxes</t>
  </si>
  <si>
    <t>Other Deferred Debits</t>
  </si>
  <si>
    <t>Pension Asset</t>
  </si>
  <si>
    <t>Regulatory Asset</t>
  </si>
  <si>
    <t>Unamortized Loss on Reacquired Debt</t>
  </si>
  <si>
    <t xml:space="preserve">ADIT relates to all functions and attributable to underlying operating and maintenance expenses that are recoverable in the transmission formula. </t>
  </si>
  <si>
    <t xml:space="preserve">ADIT excluded because the underlying account(s) are not recoverable in the transmission formula. </t>
  </si>
  <si>
    <t xml:space="preserve">The state net operating loss carry-forward, net of federal taxes, is included to the extent attributable to plant in service that is included in rate base. </t>
  </si>
  <si>
    <t>ADIT attributable to plant in service that is included in rate base.</t>
  </si>
  <si>
    <t>ADIT attributable to contributions-in-aid of construction excluded from rate base.</t>
  </si>
  <si>
    <t>Less: ASC 740 ADIT Adjustments related to AFUDC Equity</t>
  </si>
  <si>
    <t xml:space="preserve">ADIT relates to all functions and attributable to underlying accounts that are recoverable in the transmission formula. </t>
  </si>
  <si>
    <t>(Attachment 7)</t>
  </si>
  <si>
    <t>"All revenue requirements excluding projects and adjustments" on line 17a refers to all projects not qualifying for regional recovery or adjustments.</t>
  </si>
  <si>
    <t>Prepaid Rent</t>
  </si>
  <si>
    <t>Working Funds</t>
  </si>
  <si>
    <t>Accrued Liability - Legal</t>
  </si>
  <si>
    <t>Deferred Revenue</t>
  </si>
  <si>
    <t>Regulatory Liability - FERC Transmission True-up</t>
  </si>
  <si>
    <t>State Income Taxes</t>
  </si>
  <si>
    <t>Total - Pg. 275  (Form 1-F filer:  see note 7, below)</t>
  </si>
  <si>
    <t>Attachment 6B - True-Up Interest</t>
  </si>
  <si>
    <t>The Total line in Excel cell A70 should have a line number 22</t>
  </si>
  <si>
    <t>Attachment 9 - Rate Base</t>
  </si>
  <si>
    <t>Excel D10</t>
  </si>
  <si>
    <t>Reference should be "207.99.g minus 207.98.g plus 205.5.g for end of year, records for other months"</t>
  </si>
  <si>
    <t>Direct Transmission Wages Expense</t>
  </si>
  <si>
    <t xml:space="preserve">Exelon Business Services Company Transmission Wages Expense </t>
  </si>
  <si>
    <t>P354 footnote</t>
  </si>
  <si>
    <t>1b</t>
  </si>
  <si>
    <t>Pepco Holdings Service Company Wages Expense</t>
  </si>
  <si>
    <t>1c</t>
  </si>
  <si>
    <t>Total Transmission Expense</t>
  </si>
  <si>
    <t>2a</t>
  </si>
  <si>
    <t>2b</t>
  </si>
  <si>
    <t>Pepco Holdings Service Company Total Wages Expense</t>
  </si>
  <si>
    <t>2c</t>
  </si>
  <si>
    <t>Less Exelon Business Services Company A&amp;G Wages Expense</t>
  </si>
  <si>
    <t>Less Pepco Holdings Service Company A&amp;G Wages Expense</t>
  </si>
  <si>
    <t>(Line 1c / 4)</t>
  </si>
  <si>
    <t>Maryland Additional Subtraction Carryforward</t>
  </si>
  <si>
    <t>Maryland 10-309 Carryforward</t>
  </si>
  <si>
    <t>Montgomery Count Permit Fees</t>
  </si>
  <si>
    <t>MD Diesel Fuel</t>
  </si>
  <si>
    <t>Includable Plant</t>
  </si>
  <si>
    <t xml:space="preserve">p336.10b&amp;c </t>
  </si>
  <si>
    <t>p336.1d&amp;e</t>
  </si>
  <si>
    <t>390 - ALLOCABLE Other</t>
  </si>
  <si>
    <t>390 - ALLOCABLE Major</t>
  </si>
  <si>
    <t xml:space="preserve">Note 1: </t>
  </si>
  <si>
    <t xml:space="preserve">Note 2: </t>
  </si>
  <si>
    <t xml:space="preserve">Note 3: </t>
  </si>
  <si>
    <t>p336.7b&amp;c</t>
  </si>
  <si>
    <t>Depreciation and amortization rates reflected in FERC Docket No. ER21-83 (transmission), Maryland Case No. 9385 (general and intangible), District of Columbia Formal Case Nos. 1150 and 1151 (general and intangible) and in the 2021 Annual Update (SMECO labeled subaccounts).  Allocable subaccount depreciation and amortization rates are calculated and updated based on the approved Maryland and District of Columbia depreciation and amortization rates and weighted by jurisdictional plant balances.</t>
  </si>
  <si>
    <t>Within five years of the effective date of the Settlement in Docket No. ER19-5 et al, and at least every five years thereafter, Pepco will file an FPA Section 205 rate proceeding, with a new depreciation study, to revise its transmission depreciation rates (unless the company has otherwise submitted an FPA Section 205 rate filing, with a new depreciation study, that addresses its depreciation rates in the prior five years).</t>
  </si>
  <si>
    <t>Gross Receipt Taxes Refund (Total)</t>
  </si>
  <si>
    <t>FERC Form 1 XBRL Mapping Change</t>
  </si>
  <si>
    <t xml:space="preserve">Item </t>
  </si>
  <si>
    <t>Tab/Attachment</t>
  </si>
  <si>
    <t>Cell Reference</t>
  </si>
  <si>
    <t>Existing FERC Reference</t>
  </si>
  <si>
    <t>ATT H-9A</t>
  </si>
  <si>
    <t>F10</t>
  </si>
  <si>
    <t>F11</t>
  </si>
  <si>
    <t>p354-355 footnote</t>
  </si>
  <si>
    <t>F12</t>
  </si>
  <si>
    <t>F14</t>
  </si>
  <si>
    <t>F15</t>
  </si>
  <si>
    <t>F16</t>
  </si>
  <si>
    <t>F18</t>
  </si>
  <si>
    <t>F19</t>
  </si>
  <si>
    <t>F20</t>
  </si>
  <si>
    <t>F27</t>
  </si>
  <si>
    <t>F34</t>
  </si>
  <si>
    <t>F54</t>
  </si>
  <si>
    <t>p204-207.58.g (See Attachment 9, line 14, column b)</t>
  </si>
  <si>
    <t>F60</t>
  </si>
  <si>
    <t>p204-207.5.g &amp; p204-207.99.g (See Attachment 9, line 14, column c)</t>
  </si>
  <si>
    <t>F147</t>
  </si>
  <si>
    <t>p320-321.96.b</t>
  </si>
  <si>
    <t>F150</t>
  </si>
  <si>
    <t>p200-201.3.c</t>
  </si>
  <si>
    <t>F159</t>
  </si>
  <si>
    <t>F160</t>
  </si>
  <si>
    <t>p320-323.189b</t>
  </si>
  <si>
    <t>F161</t>
  </si>
  <si>
    <t>F169</t>
  </si>
  <si>
    <t>F170</t>
  </si>
  <si>
    <t>F173</t>
  </si>
  <si>
    <t>F174</t>
  </si>
  <si>
    <t>F185</t>
  </si>
  <si>
    <t>F189</t>
  </si>
  <si>
    <t>F191</t>
  </si>
  <si>
    <t>F197</t>
  </si>
  <si>
    <t>F198</t>
  </si>
  <si>
    <t>F215</t>
  </si>
  <si>
    <t>F222</t>
  </si>
  <si>
    <t>F224</t>
  </si>
  <si>
    <t>F225</t>
  </si>
  <si>
    <t>F229</t>
  </si>
  <si>
    <t>F230</t>
  </si>
  <si>
    <t>F231</t>
  </si>
  <si>
    <t>Footnote X</t>
  </si>
  <si>
    <t>112 lines 18.c &amp; d to 21.c &amp; d</t>
  </si>
  <si>
    <t>Footnote Y</t>
  </si>
  <si>
    <t>112 line 3.c &amp; d</t>
  </si>
  <si>
    <t>Footnote Z</t>
  </si>
  <si>
    <t>112 lines 16.c &amp; d</t>
  </si>
  <si>
    <t>1B - ADIT EOY</t>
  </si>
  <si>
    <t>1C - ADIT BOY</t>
  </si>
  <si>
    <t>2 - Other Tax</t>
  </si>
  <si>
    <t>5 - Cost Support 1</t>
  </si>
  <si>
    <t>F7</t>
  </si>
  <si>
    <t>F17</t>
  </si>
  <si>
    <t>F33</t>
  </si>
  <si>
    <t>F35</t>
  </si>
  <si>
    <t>p204-207.58.g (See Attachment 9, column b)</t>
  </si>
  <si>
    <t>F50</t>
  </si>
  <si>
    <t>F52</t>
  </si>
  <si>
    <t>F58</t>
  </si>
  <si>
    <t>F71</t>
  </si>
  <si>
    <t>p204-207.58.g</t>
  </si>
  <si>
    <t>p204-207.5.g &amp; p204-207.99.g</t>
  </si>
  <si>
    <t>p320-323.112.b</t>
  </si>
  <si>
    <t>Transmission(Gross Plant In Service)</t>
  </si>
  <si>
    <t>9 - Rate Base</t>
  </si>
  <si>
    <t>C10</t>
  </si>
  <si>
    <t>General &amp; Intangible(Gross Plant In Service)</t>
  </si>
  <si>
    <t>D10</t>
  </si>
  <si>
    <t>Intangible (Accumulated Amortization)</t>
  </si>
  <si>
    <t>I10</t>
  </si>
  <si>
    <t>Total Plant in Service(Gross Plant In Service)</t>
  </si>
  <si>
    <t>9A - Gross Plant &amp; ARO</t>
  </si>
  <si>
    <t xml:space="preserve">p204-207.104.g. Projected monthly balances that are the amounts expected to be included in 204- 207.104.g for end of year and records for other months </t>
  </si>
  <si>
    <t>E10</t>
  </si>
  <si>
    <t>Total Plant in Service(Asset Retirement Obligations)</t>
  </si>
  <si>
    <t>G10</t>
  </si>
  <si>
    <t>Transmission(Asset Retirement Obligations)</t>
  </si>
  <si>
    <t>H10</t>
  </si>
  <si>
    <t>General &amp; Intangible (Asset Retirement Obligations)</t>
  </si>
  <si>
    <t>204-207.98.g. for end of year, records for other months</t>
  </si>
  <si>
    <t>Intangible Amort. (Accumulated Depreciation &amp; Amortization)</t>
  </si>
  <si>
    <t>F30</t>
  </si>
  <si>
    <t>Intangible Amort. (Asset Retirement Obligations)</t>
  </si>
  <si>
    <t>L30</t>
  </si>
  <si>
    <t>11A - O&amp;M</t>
  </si>
  <si>
    <t>E7</t>
  </si>
  <si>
    <t>320-323.83.b to 320-323.112.b</t>
  </si>
  <si>
    <t>11B - A&amp;G</t>
  </si>
  <si>
    <t>320-323.181.b to 320-323.196.b</t>
  </si>
  <si>
    <t>Reference for Excel Cell F325 should be (Line 164 - 86) / 165</t>
  </si>
  <si>
    <t>The rates on this schedule cannot be changed absent a section 205 or 206 filing.</t>
  </si>
  <si>
    <t>Accrued Bodily Injuries</t>
  </si>
  <si>
    <t>Prepaid Software</t>
  </si>
  <si>
    <t>Prepaid Retention</t>
  </si>
  <si>
    <t>PJM</t>
  </si>
  <si>
    <t>Other Deferred Tax Assets</t>
  </si>
  <si>
    <t>Income Tax Regulatory Liability</t>
  </si>
  <si>
    <t>Plant Related Deferred Taxes</t>
  </si>
  <si>
    <t>Contribution in Aid of Construction</t>
  </si>
  <si>
    <r>
      <t xml:space="preserve">Transmission A&amp;G </t>
    </r>
    <r>
      <rPr>
        <vertAlign val="superscript"/>
        <sz val="10"/>
        <rFont val="Arial"/>
        <family val="2"/>
      </rPr>
      <t>1</t>
    </r>
  </si>
  <si>
    <r>
      <t xml:space="preserve">Total </t>
    </r>
    <r>
      <rPr>
        <vertAlign val="superscript"/>
        <sz val="10"/>
        <rFont val="Arial"/>
        <family val="2"/>
      </rPr>
      <t>2</t>
    </r>
  </si>
  <si>
    <r>
      <rPr>
        <vertAlign val="superscript"/>
        <sz val="10"/>
        <rFont val="Arial"/>
        <family val="2"/>
      </rPr>
      <t>1</t>
    </r>
    <r>
      <rPr>
        <sz val="10"/>
        <rFont val="Arial"/>
        <family val="2"/>
      </rPr>
      <t xml:space="preserve"> Multiply total amounts on line 15, columns (b)-(e) by allocation factors on line 16.</t>
    </r>
  </si>
  <si>
    <r>
      <rPr>
        <vertAlign val="superscript"/>
        <sz val="10"/>
        <rFont val="Arial"/>
        <family val="2"/>
      </rPr>
      <t>2</t>
    </r>
    <r>
      <rPr>
        <sz val="10"/>
        <rFont val="Arial"/>
        <family val="2"/>
      </rPr>
      <t xml:space="preserve"> Sum of line 17, columns (b), (c), (d), (e). </t>
    </r>
  </si>
  <si>
    <t>Cost in Excess of Billings</t>
  </si>
  <si>
    <t>BSC Real Estate</t>
  </si>
  <si>
    <t>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173 of Appendix A.</t>
  </si>
  <si>
    <t>Allocation of Property Taxes to Transmission Function</t>
  </si>
  <si>
    <t xml:space="preserve">  Total T, D &amp; Genl</t>
  </si>
  <si>
    <t>December 31, 2024</t>
  </si>
  <si>
    <r>
      <t>Revenue Received</t>
    </r>
    <r>
      <rPr>
        <vertAlign val="superscript"/>
        <sz val="10"/>
        <color theme="1"/>
        <rFont val="Arial"/>
        <family val="2"/>
      </rPr>
      <t>3</t>
    </r>
  </si>
  <si>
    <r>
      <t>Requirement</t>
    </r>
    <r>
      <rPr>
        <vertAlign val="superscript"/>
        <sz val="10"/>
        <color theme="1"/>
        <rFont val="Arial"/>
        <family val="2"/>
      </rPr>
      <t>1</t>
    </r>
  </si>
  <si>
    <r>
      <t>Requirement</t>
    </r>
    <r>
      <rPr>
        <vertAlign val="superscript"/>
        <sz val="10"/>
        <color theme="1"/>
        <rFont val="Arial"/>
        <family val="2"/>
      </rPr>
      <t>2</t>
    </r>
  </si>
  <si>
    <r>
      <t xml:space="preserve">Adjustment </t>
    </r>
    <r>
      <rPr>
        <vertAlign val="superscript"/>
        <sz val="10"/>
        <rFont val="Arial"/>
        <family val="2"/>
      </rPr>
      <t>5</t>
    </r>
  </si>
  <si>
    <r>
      <t>(Expense)</t>
    </r>
    <r>
      <rPr>
        <vertAlign val="superscript"/>
        <sz val="10"/>
        <color theme="1"/>
        <rFont val="Arial"/>
        <family val="2"/>
      </rPr>
      <t>4</t>
    </r>
  </si>
  <si>
    <t xml:space="preserve">Revenue Subject to 50/50 sharing (Attachment 3 - line 17a) </t>
  </si>
  <si>
    <t>Attachment 1C - ADIT Worksheet - Beginning of Year</t>
  </si>
  <si>
    <t>Transmission Wages Expense</t>
  </si>
  <si>
    <t>F235</t>
  </si>
  <si>
    <t>F111</t>
  </si>
  <si>
    <t>F255</t>
  </si>
  <si>
    <t>Updated FERC Form 1 Reference</t>
  </si>
  <si>
    <t>200-201.21.c for end of year, records for other months</t>
  </si>
  <si>
    <t>204-207.99.g. plus 204-207.5.g. for end of year, records for other months</t>
  </si>
  <si>
    <t>204-207.58.g. Projected monthly balances that are the amounts expected to be included in 204-207.58.g for end of year and records for other months (Note I)</t>
  </si>
  <si>
    <t>p354-355.21.b</t>
  </si>
  <si>
    <t>p354-355.28.b</t>
  </si>
  <si>
    <t>p354-355.27.b</t>
  </si>
  <si>
    <t>p204-207.104.g (See Attachment 9A, line 14, column j)</t>
  </si>
  <si>
    <t>p200-201.21.c (See Attachment 9, line 14, column h)</t>
  </si>
  <si>
    <t>p320-323.185.b</t>
  </si>
  <si>
    <t>p320-323.191.b</t>
  </si>
  <si>
    <t>p320-323.189.b</t>
  </si>
  <si>
    <t>P336-337.7.b&amp;c (See Attachment 5)</t>
  </si>
  <si>
    <t>p336-337.10.b&amp;c (See Attachment 5)</t>
  </si>
  <si>
    <t>p336-337.1.d&amp;e (See Attachment 5)</t>
  </si>
  <si>
    <t>p356 or p336-337.11.d (See Attachment 5)</t>
  </si>
  <si>
    <t>p114-117.62.c through 67.c</t>
  </si>
  <si>
    <t>p112-113.16.c</t>
  </si>
  <si>
    <t>p112-113.12.c</t>
  </si>
  <si>
    <t>p112-113.15.c</t>
  </si>
  <si>
    <t>p112-113.17.c through 21.c</t>
  </si>
  <si>
    <t>p110-111.81.c</t>
  </si>
  <si>
    <t>p112-113.61.c</t>
  </si>
  <si>
    <t>p112-113.3.c</t>
  </si>
  <si>
    <t>112-113 lines 18.c&amp;d to 21.c&amp;d</t>
  </si>
  <si>
    <t>112-113 line 3.c&amp;d</t>
  </si>
  <si>
    <t>112-113 lines 16.c&amp;d</t>
  </si>
  <si>
    <t>Total "Taxes Other Than Income Taxes" - acct 408.10 (p114-117.14)</t>
  </si>
  <si>
    <t>p200-201.21.c (See Attachment 9, column h)</t>
  </si>
  <si>
    <t>p204-207.104.g (See Attachment 9A, column b)</t>
  </si>
  <si>
    <t>p110-111, l.57</t>
  </si>
  <si>
    <t>p204-207.104.g</t>
  </si>
  <si>
    <t>p200-201.21.c</t>
  </si>
  <si>
    <t>Total: p320-323.197.b</t>
  </si>
  <si>
    <t>Total: p320-323.197.b
Account 926: p320-323.187.b&amp;c</t>
  </si>
  <si>
    <t>Prepayments related to DC ROW</t>
  </si>
  <si>
    <t>Federal highway use tax</t>
  </si>
  <si>
    <t>Prepaid Pension is recorded in FERC account 186 (see FERC Form 1 page 233).</t>
  </si>
  <si>
    <t>Attachment 9, line 17-29, column f</t>
  </si>
  <si>
    <t>C385</t>
  </si>
  <si>
    <t>C386</t>
  </si>
  <si>
    <t>p336-337.11.b (See Attachment 5)</t>
  </si>
  <si>
    <t>Total - Pg. 274-275 (Form 1-F filer: see note 7, below)</t>
  </si>
  <si>
    <t>7. Re: Form 1-F filer: Sum of subtotals for Accounts 282 and 283 should tie to Form No. 1-F, p.112-113.63.c &amp; 64.c</t>
  </si>
  <si>
    <t>Total - Pg. 276-277 (Form 1-F filer: see note 7, below)</t>
  </si>
  <si>
    <t>7. Re: Form 1-F filer: Sum of subtotals for Accounts 282 and 283 should tie to Form No. 1-F, p.112-113.63.d &amp; 64.d</t>
  </si>
  <si>
    <t>204-207.58.g minus 204- 207.57.g. Projected monthly balances that are the amounts expected to be included in 204-207.58.g for end of year and records for other months (Note I)</t>
  </si>
  <si>
    <t>204-207.99.g minus 204-207.98.g for end of year, records for other months</t>
  </si>
  <si>
    <t>204-207.57.g. + 204-207.74.g. + 204-207.83.g. + 204-207.98.g. Projected monthly balances that are the amounts expected to be included in 204-207.57.g. + 204-207.74.g. + 204-207.83.g. + 204-207.98.g. for end of year and records for other months</t>
  </si>
  <si>
    <t xml:space="preserve">204-207.57.g. Projected monthly balances that are the amounts expected to be included in 204-207.57.g for end of year and records for other months </t>
  </si>
  <si>
    <t>323.181.b to 323.196.3b</t>
  </si>
  <si>
    <t>14a</t>
  </si>
  <si>
    <t>14b</t>
  </si>
  <si>
    <t>14c</t>
  </si>
  <si>
    <t>Administrative &amp; General - Total (Sum of lines 1-14c)</t>
  </si>
  <si>
    <t>Maintenance of Communications Equipment</t>
  </si>
  <si>
    <t>Col C x Col D x Col E</t>
  </si>
  <si>
    <t>Attachment 6A,
Col G + Col H</t>
  </si>
  <si>
    <t>Prepaid Environmental Credits</t>
  </si>
  <si>
    <t>456 + 456.1</t>
  </si>
  <si>
    <t>December 31, 2024 (Actuals)</t>
  </si>
  <si>
    <t>12/31/2024 (Actuals)</t>
  </si>
  <si>
    <t>Federal Net Operating Loss Carry-Forward</t>
  </si>
  <si>
    <t>Corporate Alternative Minimum Tax Credit Carry-Forward</t>
  </si>
  <si>
    <t>Electric portion included in rate base.</t>
  </si>
  <si>
    <t xml:space="preserve">Federal Net Operating Loss Carry-Forward </t>
  </si>
  <si>
    <t>Federal Net Operating Loss Carry-Forward (Non-Utility)</t>
  </si>
  <si>
    <t>ZZ</t>
  </si>
  <si>
    <t>Maryland Section 10-309 Book / Tax Timing Difference</t>
  </si>
  <si>
    <t>Maryland Subtraction Modification (Section 10-309)</t>
  </si>
  <si>
    <t>Maryland Additional Subtraction Modification (Section 10-309)</t>
  </si>
  <si>
    <t xml:space="preserve">The Maryland Subtraction Modification is included to the extent attributable to plant in service that is included in rate base. </t>
  </si>
  <si>
    <t>Plant related basis difference not currently includible in rate base.</t>
  </si>
  <si>
    <t>FERC Account
ADIT Deficient / (Excess) 
Amortization</t>
  </si>
  <si>
    <t>Federal Net Operating Loss Carry-Forward (Utility)</t>
  </si>
  <si>
    <r>
      <rPr>
        <sz val="10"/>
        <rFont val="Arial"/>
        <family val="2"/>
      </rPr>
      <t xml:space="preserve">Unamortized Abandoned Plant and Amortization of Abandoned Plant will be zero until the Commission accepts or approves recovery of the cost of abandoned plant. </t>
    </r>
    <r>
      <rPr>
        <strike/>
        <sz val="10"/>
        <rFont val="Arial"/>
        <family val="2"/>
      </rPr>
      <t xml:space="preserve"> </t>
    </r>
  </si>
  <si>
    <t>227. 8. c + 227.5.c 
(see Att H-9A Note AA) for end of year, records for other months</t>
  </si>
  <si>
    <t>(227.16.c * Labor Ratio) 
for end of year, records for other months</t>
  </si>
  <si>
    <r>
      <t>Average of the 13 Monthly Balances</t>
    </r>
    <r>
      <rPr>
        <sz val="10"/>
        <rFont val="Arial Narrow"/>
        <family val="2"/>
      </rPr>
      <t xml:space="preserve"> (except ADIT - see Attachment 1)</t>
    </r>
  </si>
  <si>
    <t>Customer Operations</t>
  </si>
  <si>
    <t>Prepaid OPEB if not included in Prepayments</t>
  </si>
  <si>
    <t>Prepaid OPEB is recorded in FERC account 186 (see FERC Form 1 page 233).</t>
  </si>
  <si>
    <t>The December beginning year and end of year balances shall tie to Pepco’s FERC Form 1, Page 111, Line 57 – Prepayments. For the months of January through November, the prepayment balances shall represent actual balances on Pepco’s books and records.</t>
  </si>
  <si>
    <r>
      <t>Allocator
(</t>
    </r>
    <r>
      <rPr>
        <b/>
        <sz val="10"/>
        <color rgb="FF0070C0"/>
        <rFont val="Arial"/>
        <family val="2"/>
      </rPr>
      <t>Note B</t>
    </r>
    <r>
      <rPr>
        <b/>
        <sz val="10"/>
        <color theme="1"/>
        <rFont val="Arial"/>
        <family val="2"/>
      </rPr>
      <t>)</t>
    </r>
  </si>
  <si>
    <r>
      <t>FERC Account 190 - Non-Current (</t>
    </r>
    <r>
      <rPr>
        <b/>
        <u/>
        <sz val="10"/>
        <color rgb="FF0070C0"/>
        <rFont val="Arial"/>
        <family val="2"/>
      </rPr>
      <t>Note A</t>
    </r>
    <r>
      <rPr>
        <b/>
        <u/>
        <sz val="10"/>
        <color theme="1"/>
        <rFont val="Arial"/>
        <family val="2"/>
      </rPr>
      <t>)</t>
    </r>
  </si>
  <si>
    <r>
      <t>FERC Account 282 - Property (</t>
    </r>
    <r>
      <rPr>
        <b/>
        <u/>
        <sz val="10"/>
        <color rgb="FF0070C0"/>
        <rFont val="Arial"/>
        <family val="2"/>
      </rPr>
      <t>Note A</t>
    </r>
    <r>
      <rPr>
        <b/>
        <u/>
        <sz val="10"/>
        <color theme="1"/>
        <rFont val="Arial"/>
        <family val="2"/>
      </rPr>
      <t>)</t>
    </r>
  </si>
  <si>
    <r>
      <t>FERC Account 283 - Non-Current (</t>
    </r>
    <r>
      <rPr>
        <b/>
        <u/>
        <sz val="10"/>
        <color rgb="FF0070C0"/>
        <rFont val="Arial"/>
        <family val="2"/>
      </rPr>
      <t>Note A</t>
    </r>
    <r>
      <rPr>
        <b/>
        <u/>
        <sz val="10"/>
        <color theme="1"/>
        <rFont val="Arial"/>
        <family val="2"/>
      </rPr>
      <t>)</t>
    </r>
  </si>
  <si>
    <t>Cumulative book / tax timing difference from the Maryland Section 10-309 at the recognition of Plant basis difference at the date of the enactment of the Maryland income tax for regulated utilities.</t>
  </si>
  <si>
    <t>December 31, 2025</t>
  </si>
  <si>
    <t>Practice Areas</t>
  </si>
  <si>
    <t>BSC General Counsel</t>
  </si>
  <si>
    <t>BSC IT</t>
  </si>
  <si>
    <t>BSC Supply Services</t>
  </si>
  <si>
    <t>BSC Unassigned Departments</t>
  </si>
  <si>
    <t>Gross Transmission Plant is that identified on page 2 line 2 of Attachment H.</t>
  </si>
  <si>
    <t>Burches Hill 500/230kV transformer - second 1000 MVA</t>
  </si>
  <si>
    <t>Reconductor Dickerson-Quince Orchard 230kV</t>
  </si>
  <si>
    <t>Chalk Point 230kV Breaker 1A</t>
  </si>
  <si>
    <t>Chalk Point 230kV Breaker 1B</t>
  </si>
  <si>
    <t>Chalk Point 230kV Breaker 2A</t>
  </si>
  <si>
    <t>Chalk Point 230kV Breaker 3A</t>
  </si>
  <si>
    <t xml:space="preserve">Reconductor the Dickerson station “H” – Quince Orchard 230kV </t>
  </si>
  <si>
    <t>Brighton Sub: Upgrade T1 500/230kV Transformer</t>
  </si>
  <si>
    <t>3) The "Revenue Received" on line 2, Col. (E), is the total amount of revenue distributed to company in the year as shown on pages 328-330 of the Form No 1. The Revenue Received is input on line 2, Col. E excludes any True-Up revenues.</t>
  </si>
  <si>
    <t>5) Prior Period Adjustment from line 5 is pro rata to each project, unless the error was project specific.</t>
  </si>
  <si>
    <t>BO319 Burches Hill 500/230kV transformer - second 1000 MVA</t>
  </si>
  <si>
    <t>BO367.1/BO367.2 Reconductor Dickerson-Quince Orchard 230kV</t>
  </si>
  <si>
    <t>BO512.7  Chalk Point 230kV Breaker 1A</t>
  </si>
  <si>
    <t>BO512.8  Chalk Point 230kV Breaker 1B</t>
  </si>
  <si>
    <t>BO512.9  Chalk Point 230kV Breaker 2A</t>
  </si>
  <si>
    <t>B0512.12 Chalk Point 230kV Breaker 3A</t>
  </si>
  <si>
    <t>b1596 Reconductor the Dickerson station “H” – Quince Orchard 230kV ‘23032’ circuit and upgrade terminal equipment at Dickerson station “H” and Quince Orchard 230kV substations</t>
  </si>
  <si>
    <t>BO496 Brighton Sub: Upgrade T1 500/230kV Transformer</t>
  </si>
  <si>
    <t>Allocator.  If the taxes are 100% recovered at retail they will not be included.</t>
  </si>
  <si>
    <t xml:space="preserve">overheads shall be treated as in footnote B above. </t>
  </si>
  <si>
    <t>Excludes prior period adjustments in the first year of the formula's operation and reconciliation for the first year.</t>
  </si>
  <si>
    <t>Other taxes that are assessed based on labor will be allocated based on the Wages and Salary Allocator.</t>
  </si>
  <si>
    <t xml:space="preserve">Note: ADIT associated with Gain or Loss on Reacquired Debt included in ADIT-283, Column A is excluded from rate base and instead included in Cost of Debt on Attachment H-9A, Line 111.  A deferred tax (liability) should be reported as a positive balance and a deferred tax asset should be reported as a negative balance on Attachment H-9A, Line 111. </t>
  </si>
  <si>
    <t>6. ADIT items subject to the proration under the "normalization" rules will be included in ADIT-190 (Subject to Proration).</t>
  </si>
  <si>
    <t>1. ADIT items related only to Non-Electric Operations (e.g., Gas, Water, Sewer), Production or Distribution Only are directly assigned to Column C.</t>
  </si>
  <si>
    <t>2. ADIT items related only to Transmission are directly assigned to Column D.</t>
  </si>
  <si>
    <t>3. ADIT items related to Plant and not in Columns C &amp; D are included in Column E.</t>
  </si>
  <si>
    <t>4. ADIT items related to labor and not in Columns C &amp; D are included in Column F.</t>
  </si>
  <si>
    <t>6. ADIT items subject to the proration under the "normalization" rules will be included in ADIT-283 (Subject to Proration).</t>
  </si>
  <si>
    <t>7. Re: Form 1-F filer: Sum of subtotals for Accounts 282 and 283 should tie to Form No. 1-F, p.113.57.c.</t>
  </si>
  <si>
    <t>6. ADIT items subject to the proration under the "normalization" rules will be included in ADIT-282 (Subject to Proration).</t>
  </si>
  <si>
    <t>FAS No. 106 requires accrual basis instead of cash basis accounting for post retirement health care and life insurance benefits for book purposes. These amounts are removed from rate base below.</t>
  </si>
  <si>
    <t>Pursuant to the requirements of ASC 740, accumulated deferred income taxes must encompass all timing differences regardless of whether the difference is normalized or flowed-through. These balances represent the deferred taxes of unamortized ITC. These amounts are removed from rate base below.</t>
  </si>
  <si>
    <t>Accumulated Deferred Income Taxes attributable to income tax related regulatory assets and liabilities. This balance is excluded from rate base and removed below.</t>
  </si>
  <si>
    <t>Under ASC 740, deferred income taxes must be provided on all tax temporary differences, including AFUDC-Equity. Deferred income taxes on AFUDC-Equity are not recognized for Regulatory purposes and are excluded from Rate Base.</t>
  </si>
  <si>
    <t>Pursuant to the requirements of ASC 740, ADIT must encompass all timing differences regardless of whether the difference is normalized or flowed-through. These items are removed below.</t>
  </si>
  <si>
    <t xml:space="preserve">Included because the pension asset is included in rate base. Related to accrual recognition of expense for book purposes &amp; deductibility of cash fundings for tax purposes. </t>
  </si>
  <si>
    <t>A utility that elected to use amortization of tax credits against taxable income, rather than book tax credits to Account No. 255 and reduce rate base, must reduce its income tax expense by the amount of the Amortized Investment Tax Credit (Form 1, 266.8.f) multiplied by (1/1-T). A utility must not include tax credits as a reduction to rate base and as an amortization against taxable income.</t>
  </si>
  <si>
    <t>Unamortized Investment Tax Credit - Transmission</t>
  </si>
  <si>
    <t xml:space="preserve">FAS No. 106 requires accrual basis instead of cash basis accounting for post retirement health care and life insurance benefits for book purposes. These amounts are removed from rate base below.
</t>
  </si>
  <si>
    <t xml:space="preserve">Accumulated Deferred Income Taxes attributable to income tax related regulatory assets and liabilities. This balance is excluded from rate base and removed below.
</t>
  </si>
  <si>
    <t>ADIT - Transmission</t>
  </si>
  <si>
    <t>Total - Pg. 275 (Form 1-F filer: see note 7, below)</t>
  </si>
  <si>
    <t>Total - Pg. 277 (Form 1-F filer: see note 7, below)</t>
  </si>
  <si>
    <t>Subtotal: ADIT-255 (Form No. 1 p. 266 &amp; 267)</t>
  </si>
  <si>
    <t>Subtotal: (Form No. 1 p. 266 &amp; 267)</t>
  </si>
  <si>
    <t>Total Capitalization</t>
  </si>
  <si>
    <t>The revisions made in the Order No. 864 Cleanup Filing will not require any adjustment to rates, or annual update filings, for rates charged and annual update filings made prior to the date of the order accepting the revised tariff sheets.</t>
  </si>
  <si>
    <t>Prior Period Adjustments listed in row 3r to 3s</t>
  </si>
  <si>
    <t>BSC Reg &amp; Gov't Affairs</t>
  </si>
  <si>
    <t>Gov't, External, and Reg Affairs</t>
  </si>
  <si>
    <t>Regulated Electric and Gas Op Services</t>
  </si>
  <si>
    <t>Instr. 6 below</t>
  </si>
  <si>
    <t>EPRI Membership dues in FERC Transmission O&amp;M Account 566.</t>
  </si>
  <si>
    <t>Column (L) applies when (1) Column (J) is under-projected AND (2) actual monthly and projected monthly activity are either both increases or decreases.  Enter the amount from Column (J).  In other situations, enter zero. </t>
  </si>
  <si>
    <t>IRS normalization adjustment.</t>
  </si>
  <si>
    <t>Electric portion only.</t>
  </si>
  <si>
    <t>Transmission Portion Only.</t>
  </si>
  <si>
    <t>All EPRI Annual Membership Dues.</t>
  </si>
  <si>
    <t>All Regulatory Commission Expenses.</t>
  </si>
  <si>
    <t>Safety related advertising included in Account 930.1.</t>
  </si>
  <si>
    <t>Education and outreach expenses relating to transmission, for example siting or billing.</t>
  </si>
  <si>
    <t>(Line 2c - 3 - 3a - 3b)</t>
  </si>
  <si>
    <t>(Line 2 + 2a + 2b)</t>
  </si>
  <si>
    <t>(Line 1 + 1a + 1b)</t>
  </si>
  <si>
    <t>"(Line 100 - Line 101)"</t>
  </si>
  <si>
    <t>The balances in Accounts 190, 281, 282 and 283 are adjusted in accordance with Treasury regulation Section 1.167(l)-1(h)(6) and averaged in accordance with IRC Section 168(i)(9)(B) in the calculations of rate base in the projected revenue requirement and in the true-up adjustment. Differences attributable to over-projection of ADIT in the projected revenue requirement will result in a proportionate reversal of the projected prorated ADIT activity in the true-up adjustment to the extent of the over-projection. Differences attributable to under-projection of ADIT in the projected revenue requirement will result in an adjustment to the projected prorated ADIT activity by 50 percent of the difference between the projected monthly activity and the actual monthly activity. However, when projected monthly ADIT activity is an increase and actual monthly ADIT activity is a decrease, 50 percent of the actual monthly ADIT activity will be used. Likewise, when projected monthly ADIT activity is a decrease and actual monthly ADIT activity is an increase, 50 percent of actual monthly ADIT activity will be used. This section is used to calculate ADIT activity in the true-up adjustment only.</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</si>
  <si>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</si>
  <si>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1. For purposes of calculating transmission allocated projected activity, use Columns (F), (G), and (H) and set the "Rate Year" below to "Projected Activity". For purposes of calculating the "True-Up" adjustment, use Columns (I), (J), (K), (L), and (M) and set the "Rate Year" below to "True-Up Adjustment".</t>
  </si>
  <si>
    <t xml:space="preserve">2. For the Annual Update (Projected) filing, see Attachment 1A - ADIT Summary, Column H for inputs. For the Annual Update (True-Up) filing, See Attachment 1A - ADIT Summary, Column M for inputs. </t>
  </si>
  <si>
    <t xml:space="preserve">This section is used to calculate the projected deficient / (excess) ADIT balances. The computations in columns A-H of this workpaper apply the proration rules of Reg. Sec. 1.167(l)-1(h)(6) to the projected annual activity of deficient / (excess) accumulated deferred income taxes subject to the normalization requirements . Activity related to the portions of the account balances not subject to the proration requirement are averaged instead of prorated. For deficient / (excess) accumulated deferred income taxes subject to the normalization requirements, projected activity for months prior to the future portion of the test period is averaged rather than prorated. </t>
  </si>
  <si>
    <t>This section is used to calculate the actual deficient / (excess) ADIT balances. The computations in columns A-M of this workpaper apply the proration rules of Reg. Sec. 1.167(l)-1(h)(6) and averaging in accordance with IRC Section 168(i)(9)(B) consistency requirement to the actual annual activity of deficient / (excess) accumulated deferred income taxes subject to the normalization requirements. Differences attributable to over-projection of deficient / (excess) ADIT amortization in the projected revenue requirement will result in a proportionate reversal of the projected prorated deficient / (excess) ADIT activity in the true-up adjustment to the extent of the over-projection. Differences attributable to under-projection of deficient / (excess) ADIT in the projected revenue requirement will result in an adjustment to the projected prorated ADIT activity by 50 percent of the difference between the projected monthly activity and the actual monthly activity. However, when projected monthly deficient / (excess) ADIT activity is an increase and actual monthly deficient / (excess) ADIT activity is a decrease, 50 percent of the actual monthly deficient / (excess) ADIT activity will be used. Likewise, when projected monthly deficient / (excess) ADIT activity is a decrease and actual monthly deficient / (excess) ADIT activity is an increase, 50 percent of actual monthly deficient / (excess) ADIT activity will be used. This section is used to calculate deficient / (excess) ADIT activity in the true-up adjustment only. For deficient / (excess) accumulated deferred income taxes subject to the normalization requirements, actual activity for months prior to the future portion of the test period is averaged rather than prorated.</t>
  </si>
  <si>
    <t xml:space="preserve">Column (J) is the difference between projected monthly and actual monthly activity (Column (I) minus Column (F)). Specifically, if projected and actual activity are both positive, a negative in Column (J) represents over-projection (amount of projected activity that did not occur) and a positive in Column (J) represents under-projection (excess of actual activity over projected activity). If projected and actual activity are both negative, a negative in Column (J) represents under-projection (excess of actual activity over projected activity) and a positive in Column (J) represents over-projection (amount of projected activity that did not occur). </t>
  </si>
  <si>
    <t xml:space="preserve">2. Set the amortization period for unprotected property to 5 years and unprotected non-property to 4 years. The amortization of deficient and (excess) ADIT designated as protected will be calculated using the Average Rate Assumption Method (ARAM) or a manner that complies with the normalization requirements. </t>
  </si>
  <si>
    <t xml:space="preserve">3. Update applicable formulas in the "Total Federal Deficient / (Excess) Deferred Income Taxes" and "Total State Deficient / (Excess) Deferred Income Taxes" sections to ensure appropriate inclusion of deficient / (excess) ADIT deferred income taxes related to rate changes occurring after September 30, 2018. </t>
  </si>
  <si>
    <t xml:space="preserve">4. Insert note explaining the event giving rise to the deficient / (excess) ADIT including the start and end date for the amortization. The amortization ceases after the related regulatory asset / liability is drawn down to zero. </t>
  </si>
  <si>
    <t>Deficient and (excess) ADIT related to the Tax Cuts and Jobs Act of 2017 (TCJA) will be amortized beginning January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tax return amendments, or new IRS guidance. The amortization of protected property related deficient and (excess) ADIT will be calculated using the Average Rate Assumption Method (ARAM) or a manner that complies with the normalization requirements and may vary by year depending on where each underlying asset resides in its individual life cycle. The unprotected property related deficient and (excess) ADIT will be fully amortized by December 31, 2022. The unprotected non-property related excess and deficient ADIT will be fully amortized by December 31, 2021. Note - The amortization formula in Column F will change based on where Pepco resides in the amortization cycle. The current year amortization of deficient and (excess) ADIT is recorded in FERC Accounts 410.1 and 411.1.</t>
  </si>
  <si>
    <t xml:space="preserve">The remaining unamortized excess and deficient ADIT related to the Tax Reform Act of 1986 will be amortized using the Average Rate Assumption Method (ARAM) as provided in the Settlement in Docket No. ER19-5 et al. The current year amortization of deficient and (excess) ADIT is recorded in FERC Accounts 410.1 and 411.1. </t>
  </si>
  <si>
    <t xml:space="preserve">The remaining unamortized deficient and (excess) ADIT related to the Washington, D.C. 2018 "Apportionment Weighting Change"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unprotected property related deficient and (excess) ADIT will be fully amortized by September 30, 2023. The unprotected non-property related deficient and (excess) ADIT will be fully amortized by September 30, 2022. The unamortized deficient and (excess) state related ADIT including related amortization is reported net of federal taxes. Note - The amortization formula in Column F will change based on where Pepco resides in the amortization cycle. The current year amortization of deficient and (excess) ADIT is recorded in FERC Accounts 410.1 and 411.1. </t>
  </si>
  <si>
    <t xml:space="preserve">The remaining unamortized deficient and (excess) ADIT related to the Washington, D.C. 2017 "Corporate Rate Change"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unprotected property related deficient and (excess) ADIT will be fully amortized by September 30, 2023. The unprotected non-property related deficient and (excess) ADIT will be fully amortized by September 30, 2022. The unamortized deficient and (excess) state related ADIT including related amortization is reported net of federal taxes. Note - The amortization formula in Column F will change based on where Pepco resides in the amortization cycle. The current year amortization of deficient and (excess) ADIT is recorded in FERC Accounts 410.1 and 411.1. </t>
  </si>
  <si>
    <t xml:space="preserve">The remaining unamortized deficient and (excess) ADIT related to the Washington, D.C. 2016 "Corporate Rate Change"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unprotected property related deficient and (excess) ADIT will be fully amortized by September 30, 2023. The unprotected non-property related deficient and (excess) ADIT will be fully amortized by September 30, 2022. Note - The amortization formula in Column F will change based on where Pepco resides in the amortization cycle. The current year amortization of deficient and (excess) ADIT is recorded in FERC Accounts 410.1 and 411.1. </t>
  </si>
  <si>
    <t xml:space="preserve">The remaining unamortized deficient and (excess) ADIT related to the Washington, D.C. 2015 "Corporate Rate Change"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unprotected property related deficient and (excess) ADIT will be fully amortized by September 30, 2023. The unprotected non-property related deficient and (excess) ADIT will be fully amortized by September 30, 2022. The unamortized deficient and (excess) state related ADIT including related amortization is reported net of federal taxes. Note - The amortization formula in Column F will change based on where Pepco resides in the amortization cycle. The current year amortization of deficient and (excess) ADIT is recorded in FERC Accounts 410.1 and 411.1. </t>
  </si>
  <si>
    <t xml:space="preserve">The remaining unamortized deficient and (excess) ADIT related to the Maryland 2007 "Corporate Rate Change"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unprotected property related deficient and (excess) ADIT will be fully amortized by September 30, 2023. The unprotected non-property related deficient and (excess) ADIT will be fully amortized by September 30, 2022. The unamortized deficient and (excess) state related ADIT including related amortization is reported net of federal taxes. Note - The amortization formula in Column F will change based on where Pepco resides in the amortization cycle. The current year amortization deficient and (excess) ADIT is recorded in FERC Accounts 410.1 and 411.1. </t>
  </si>
  <si>
    <t xml:space="preserve">The remaining unamortized deficient and (excess) ADIT related to the Maryland 2018 "Apportionment Weighting Change" as of September 30, 2018 will be amortized beginning October 1, 2018 based on the prescribed amortization periods as provided in the Settlement in Docket No. ER19-5 et al. The amortization periods for unprotected property and unprotected non-property related deficient and (excess) ADIT are fixed and cannot be changed without the Commission's express approval except, balances and categorizations may be changed if required by audit adjustments or tax return amendments. The unprotected property related deficient and (excess) ADIT will be fully amortized by September 30, 2023. The unprotected non-property related deficient and (excess) ADIT will be fully amortized by September 30, 2022. The unamortized deficient and (excess) state related ADIT including related amortization is reported net of federal taxes. Note - The amortization formula in Column F will change based on where Pepco resides in the amortization cycle. The current year amortization of deficient and (excess) ADIT is recorded in FERC Accounts 410.1 and 411.1. </t>
  </si>
  <si>
    <t xml:space="preserve">Categorization of items as protected or non-protected will remain as originally agreed, absent a change in guidance from the Internal Revenue Service (IRS) with respect to that items. Balances associated with the tax rate change will not be adjusted (except for amortization each year) absent audit adjustments, tax return amendments, or a change in IRS guidance. Any resulting changes will be prominently disclosed including the basis for the change. </t>
  </si>
  <si>
    <t xml:space="preserve">1. In accordance with ASC 740, deferred tax assets and liabilities are adjusted (re-measured) for the effect of the changes in tax law (including tax rates) in the period that the change is enacted. Adjustments are recorded in the appropriate deferred income tax balance sheet accounts (Accounts 190, 281, 282 and 283) based on the nature of the temporary difference and the related classification requirements of the accounts. If as a result of action or expected action by a regulator, it is probable that the effect of a future increase or decrease in taxes payable resulting from a change in tax law or rates will be recovered from or passed through to customers through future rates, a regulatory asset or liability is recognized in Account 182.3 (Other Regulatory Assets), or Account 254 (Other Regulatory Liabilities), as appropriate, for that probable future revenue or reduction in future revenue. The amortization of deficient and (excess) deferred income taxes that will be recovered from or passed through to customers through future rates will be recorded in FERC Accounts 410.1 (Provision for Deferred Income Taxes, Utility Operating Income) and 411.1 (Provision for Deferred Income Taxes—Credit, Utility Operating Income), as appropriate. Re-measurements of deferred tax balance sheet accounts may also result in re-measurements of tax-related regulatory assets or liabilities that had been recorded prior to the change in tax law. If it is not probable that the effect of a future increase or decrease in taxes payable resulting from a change in tax law or rates will be recovered from or passed through to customers through future rates, tax expense will be recognized in Account 410.2 (Provision for Deferred Income Taxes, Other Income or Deductions) or tax benefit is recognized in Account 411.2 (Provision for Deferred Income Taxes-Credit, Other Income or Deductions), as appropriate. </t>
  </si>
  <si>
    <t>The cost of bond redemption is deductible currently for tax purposes and is amortized over the life of the new bond issue for book purposes. Excluded here since included in Cost of Debt.</t>
  </si>
  <si>
    <t>Attachment 1F - Deficient / (Excess) Deferred Income Taxes Worksheet</t>
  </si>
  <si>
    <t>Income Tax Regulatory 
Asset / Liability 
Deferred Taxes</t>
  </si>
  <si>
    <t>(Line 114 / (108 + 114 + 115))</t>
  </si>
  <si>
    <t>(Line 115 / (108 + 114 + 115))</t>
  </si>
  <si>
    <t>(Line 108 / (108 + 114 + 115))</t>
  </si>
  <si>
    <t>(Line 135 + 136g + 137)</t>
  </si>
  <si>
    <t>(Line 132a * 127 * (1 - (123 / 126)))</t>
  </si>
  <si>
    <t>F232</t>
  </si>
  <si>
    <t>F233</t>
  </si>
  <si>
    <t>F234</t>
  </si>
  <si>
    <t>F240</t>
  </si>
  <si>
    <t>F241</t>
  </si>
  <si>
    <t xml:space="preserve">Project Gross Plant is the total capital investment for the project calculated in the same method as the gross plant value in line 1. This value includes subsequent capital investments required to maintain the facilities to their original capabilities. </t>
  </si>
  <si>
    <t>Project Net Plant is the Project Gross Plant Identified in Column 3 less the associated Accumulated Depreciation. Net Plant includes CWIP and Unamortized Abandoned Plant and excludes any regulatory asset, which are to entered as a separate line item.</t>
  </si>
  <si>
    <t>Project Depreciation Expense is the actual value booked for the project and included in the Depreciation Expense in Attachment H, page 3, line 14. Project Depreciation Expense includes the amortization of Abandoned Plant</t>
  </si>
  <si>
    <t>Non-electric Portion</t>
  </si>
  <si>
    <t>Specific identification based on plant records: The following plant investments are included:</t>
  </si>
  <si>
    <t xml:space="preserve"> FERC Form 1 page 351.1 line 30 (h) - 32 (h), transmission related only.</t>
  </si>
  <si>
    <t>Prepayments - DC ROW</t>
  </si>
  <si>
    <t>Prepayments related to Transmission Personal Property Tax. See "Prop taxes to function" worksheet for total Transmission assessable plant factor (total transmission property taxes/total property taxes).</t>
  </si>
  <si>
    <t>Note: 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Each unfunded reserve will be included on lines above. The allocators in Col. (g) and Col. (m) will be the same allocators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</si>
  <si>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 xml:space="preserve">Pepco shall make a negative adjustment to its transmission revenue requirement in its 2015 Annual Update in the amount of $2,617,572, to offset the $2,617,572 of Brandywine fly ash landfill environmental expenses included in Pepco’s 2014 Annual Update (“2013 Brandywine Fly Ash Expenses”). Pepco shall not include the 2013 Brandywine Fly Ash Expenses in a future Annual Update while recovery of such expenses is being pursued from a party outside of the PJM Tariff, but once Pepco is no longer pursuing recovery of such expenses outside of the PJM Tariff, Pepco may include such costs in a future Annual Update to the extent such expenses have not been recovered outside of the PJM Tariff, subject to SMECO’s right to challenge such inclusion at that time on any grounds permitted pursuant to Attachment H-9, including the Formula Rate Implementation Protocols, as though the costs had been included in the 2014 Annual Update. Any payments to Pepco for its 2013 Brandywine Fly Ash Expenses shall not be included in any Pepco Annual Update. </t>
  </si>
  <si>
    <t xml:space="preserve">Federal Income Tax Rate </t>
  </si>
  <si>
    <t xml:space="preserve">Federal Tax on Revenue subject to 50/50 sharing </t>
  </si>
  <si>
    <t xml:space="preserve">Net Revenue subject to 50/50 sharing </t>
  </si>
  <si>
    <t xml:space="preserve">Composite State Income Tax Rate </t>
  </si>
  <si>
    <t xml:space="preserve">State Tax on Revenue subject to 50/50 sharing </t>
  </si>
  <si>
    <t xml:space="preserve">Total Tax on Revenue subject to 50/50 sharing </t>
  </si>
  <si>
    <t>Upon enactment of changes in tax law, accumulated deferred income taxes are re-measured and adjusted in the Company's books of account, resulting in deficient or (excess) accumulated deferred income taxes (ADIT). Such deficient or (excess) ADIT attributed to the transmission function will be based upon tax records and calculated in the calendar year in which the deficient or (excess) amount was measured and recorded for financial reporting purposes. See Attachment 1E - ADIT Amortization, Column G, Line 50 and Line 193 for additional information and support for the current year amortization. The current year amortization of deficient and (excess) ADIT is recorded in FERC Accounts 410.1 and 411.1.</t>
  </si>
  <si>
    <t>Other Flow-Through Items - In the past regulatory agencies required certain federal and state income tax savings resulting from temporary differences between the amount of taxes computed for ratemaking purposes and taxes on the amount of actual current federal income tax liability to be immediately "flowed through" rates for certain assets. The "flow-through" savings were accounted for in deferred tax balances, based on the expectation and understanding that while tax savings would be immediately flowed through to ratepayers, the flow-through expense incurred when the temporary differences reverse would be recovered from ratepayers. The "Amortization of Other Flow-Through Items" represents the transmission portion of tax expense relating to the reversal of these temporary differences. The Other Flow-Through balance as of September 30, 2018 will reverse beginning October 1, 2018 based on the prescribed periods.</t>
  </si>
  <si>
    <t>Direct Total Wages Expense</t>
  </si>
  <si>
    <t>Exelon Business Services Company Total Wages Expense</t>
  </si>
  <si>
    <t>p336.11.b (See Attachment 5)</t>
  </si>
  <si>
    <t>7. Re: Form 1-F filer: Sum of subtotals for Accounts 282 and 283 should tie to Form No. 1-F, p.113.57.c</t>
  </si>
  <si>
    <t>207.58.g minus 207.57.g. Projected monthly balances that are the amounts expected to be included in 207.58.g for end of year and records for other months (Note I)</t>
  </si>
  <si>
    <t>207.99.g minus 207.98.g for end of year, records for other months</t>
  </si>
  <si>
    <t>207.57.g. + 207.74.g. + 207.83.g. + 207.98.g. Projected monthly balances that are the amounts expected to be included in 207.57.g. + 207.74.g. + 207.83.g. + 207.98.g. for end of year and records for other months</t>
  </si>
  <si>
    <t xml:space="preserve">207.57.g. Projected monthly balances that are the amounts expected to be included in 207.57.g for end of year and records for other months </t>
  </si>
  <si>
    <t xml:space="preserve"> Less EPRI Dues</t>
  </si>
  <si>
    <t xml:space="preserve"> Less Regulatory Commission Exp Account 928</t>
  </si>
  <si>
    <t xml:space="preserve"> Less Accumulated Depreciation Associated with Facilities with Outstanding Network Credits (Enter as negative)</t>
  </si>
  <si>
    <t>Step 9 Attachment 6 - Estimate and Reconciliation Worksheet - Footnote 1</t>
  </si>
  <si>
    <t xml:space="preserve"> Less Property Insurance Account 924</t>
  </si>
  <si>
    <t xml:space="preserve"> Less General Advertising Exp Account 930.1</t>
  </si>
  <si>
    <t xml:space="preserve"> Less Account 216.1</t>
  </si>
  <si>
    <t xml:space="preserve"> Less Account 219</t>
  </si>
  <si>
    <t xml:space="preserve"> Plus Transmission Lease Payments</t>
  </si>
  <si>
    <t xml:space="preserve"> Less Account 565</t>
  </si>
  <si>
    <t xml:space="preserve"> Less Loss on Reacquired Debt </t>
  </si>
  <si>
    <t xml:space="preserve"> Plus Gain on Reacquired Debt</t>
  </si>
  <si>
    <t xml:space="preserve"> Column E, lines 3 are the dollar amounts of Revenue Received reflecting the % in Column D. This assigns to each project a percentage of the revenue received based on the percentage of the Projected Net Revenue Requirement in Column C.</t>
  </si>
  <si>
    <t xml:space="preserve"> Column D, lines 3 are sourced from the projected revenue requirement for the year at issue.</t>
  </si>
  <si>
    <t>Prior Period Adjustment is the amount of an adjustment to correct an error in a prior period. The adjustment will include a gross-up for income tax purposes, as appropriate. The FERC Refund interest rate specified in CFR 35.19(a) for the period up to the date the projected rates that are subject to True Up here went into effect.</t>
  </si>
  <si>
    <t>For each project or Attachment H-9A, the utility will populate the formula rate with the inputs for the True-Up Year. The revenue requirements, based on actual operating results for the True-Up Year, associated with the projects and Attachment H-9A will then be entered in Col. (F) above. Column (E) above contains the actual revenues received associated with Attachment H-9A and any Projects paid by the RTO to the utility during the True-Up Year. Then in Col. (G), Col. (E) is subtracted from Col. (F) to calculate the True-up Adjustment. The Prior Period Adjustment from Line 5 below is input in Col. (H). Column (I) is the applicable interest rate from Attachment 6B. Column (I) adds the interest on the sum of Col.(G) and (H). Col. (J) is the sum of Col. (G), (H), and (I).</t>
  </si>
  <si>
    <t xml:space="preserve">      Less Preferred Stock</t>
  </si>
  <si>
    <t xml:space="preserve">      Less Account 216.1</t>
  </si>
  <si>
    <t xml:space="preserve">      Less Account 219</t>
  </si>
  <si>
    <t xml:space="preserve">      Less LTD Interest on Securitization Bonds</t>
  </si>
  <si>
    <t xml:space="preserve"> (net of accumulated depreciation) towards the construction of Network Transmission Facilities consistent with Paragraph 657 of Order 2003-A. </t>
  </si>
  <si>
    <t>FERC Form 1 Page # or Instruction</t>
  </si>
  <si>
    <t>2025 True-up</t>
  </si>
  <si>
    <t>Exclude State Dist. RA amort in line 6</t>
  </si>
  <si>
    <t>Year Ended December 31, 2025</t>
  </si>
  <si>
    <t>True-up Adjustment</t>
  </si>
  <si>
    <t>Actuals for the 12 Months Ended December 31, 2025</t>
  </si>
  <si>
    <t>December 31, 2025 (Actuals)</t>
  </si>
  <si>
    <t>Transmission Capital Lease $76,000,000, Distribution Capital Lease $76,000,000, and General capital lease $50,202,432</t>
  </si>
  <si>
    <t>Transmission Capital Lease amortization $76,000,000, Distribution Capital Lease amortization $76,000,000, and General capital lease amortization $26,744,778</t>
  </si>
  <si>
    <t>12/31/2025 (Projected)</t>
  </si>
  <si>
    <t>12/31/2025 Actuals</t>
  </si>
  <si>
    <t>Road Easement Fee</t>
  </si>
  <si>
    <t>Apportioned: MD 4.89%, DC 3.36%</t>
  </si>
  <si>
    <t>12/31/2025 (Actuals)</t>
  </si>
  <si>
    <t xml:space="preserve">The actuarially determined amount of OPEB expense in FERC 926 decreased from the prior year. The decrease in postretirement welfare costs is primarily due to an increase in expected return on plan assets as well as the amortization of actuarial gains. There were favorable returns in 2024 which increased the asset base in 2025 with the EROA assumption remaining the same. The actuarial gains were a result in the change in discount rate and asset returns. </t>
  </si>
  <si>
    <t>None.</t>
  </si>
  <si>
    <t>p111, l.57</t>
  </si>
  <si>
    <t>B183</t>
  </si>
  <si>
    <t>B193</t>
  </si>
  <si>
    <t>B252</t>
  </si>
  <si>
    <t>B262</t>
  </si>
  <si>
    <t>Total: p323.197.b</t>
  </si>
  <si>
    <t>Total: p323.197.b
Account 926: p323.187.b and c</t>
  </si>
  <si>
    <t>Gross Receipt Taxes Refund
(in 923)</t>
  </si>
  <si>
    <t>Chamber of Commerce
(923)</t>
  </si>
  <si>
    <t>State Approved Distribution 
Reg Asset Amortization</t>
  </si>
  <si>
    <t>Merger
Costs</t>
  </si>
  <si>
    <t>Separation
Costs</t>
  </si>
  <si>
    <t>C384</t>
  </si>
  <si>
    <t>The FCR resulting from Formula in a given year is used for that year only. Therefore, actual revenues collected in a year do not change based on cost data for subsequent years.</t>
  </si>
  <si>
    <t>Transmission Property Tax</t>
  </si>
  <si>
    <t>C69</t>
  </si>
  <si>
    <t>Membership
Dues in 923
current rate year</t>
  </si>
  <si>
    <t>Chamber of Commerce
(930.2)</t>
  </si>
  <si>
    <t>Illinois
Legislative
Costs</t>
  </si>
  <si>
    <t>EPRI
Membership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</si>
</sst>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quot;$&quot;#,##0.00"/>
    <numFmt numFmtId="169" formatCode="_(&quot;$&quot;* #,##0.000_);_(&quot;$&quot;* \(#,##0.000\);_(&quot;$&quot;* &quot;-&quot;???_);_(@_)"/>
    <numFmt numFmtId="170" formatCode="_(* #,##0.0_);_(* \(#,##0.0\);_(* &quot;-&quot;??_);_(@_)"/>
    <numFmt numFmtId="171" formatCode="General_)"/>
    <numFmt numFmtId="172" formatCode="0.0000"/>
    <numFmt numFmtId="173" formatCode="_(* #,##0.0000_);_(* \(#,##0.0000\);_(* &quot;-&quot;??_);_(@_)"/>
    <numFmt numFmtId="174" formatCode="0.00000"/>
    <numFmt numFmtId="175" formatCode="0.00000%"/>
    <numFmt numFmtId="176" formatCode="0.0%"/>
    <numFmt numFmtId="177" formatCode="_(* #,##0.00000000000_);_(* \(#,##0.00000000000\);_(* &quot;-&quot;??_);_(@_)"/>
    <numFmt numFmtId="178" formatCode="0.000000%"/>
    <numFmt numFmtId="179" formatCode="#,##0_);\(#,##0\);&quot; &quot;"/>
    <numFmt numFmtId="180" formatCode="0_);\(0\)"/>
    <numFmt numFmtId="181" formatCode="#,##0.00000"/>
    <numFmt numFmtId="182" formatCode="&quot;$&quot;#,##0"/>
    <numFmt numFmtId="183" formatCode="_(* #,##0.00000_);_(* \(#,##0.00000\);_(* &quot;-&quot;?????_);_(@_)"/>
    <numFmt numFmtId="184" formatCode="_(* #,##0.000_);_(* \(#,##0.000\);_(* &quot;-&quot;???_);_(@_)"/>
    <numFmt numFmtId="185" formatCode="0_)"/>
    <numFmt numFmtId="186" formatCode="0.0"/>
    <numFmt numFmtId="187" formatCode="_(&quot;$&quot;* #,##0.0_);_(&quot;$&quot;* \(#,##0.0\);_(&quot;$&quot;* &quot;-&quot;??_);_(@_)"/>
    <numFmt numFmtId="188" formatCode="#,##0.0"/>
    <numFmt numFmtId="189" formatCode="0.0_);\(0.0\)"/>
  </numFmts>
  <fonts count="112">
    <font>
      <sz val="11"/>
      <color theme="1"/>
      <name val="Calibri"/>
      <family val="2"/>
      <scheme val="minor"/>
    </font>
    <font>
      <b/>
      <sz val="14"/>
      <name val="Arial"/>
      <family val="2"/>
    </font>
    <font>
      <b/>
      <sz val="10"/>
      <color indexed="10"/>
      <name val="Arial"/>
      <family val="2"/>
    </font>
    <font>
      <sz val="10"/>
      <color indexed="10"/>
      <name val="Arial"/>
      <family val="2"/>
    </font>
    <font>
      <b/>
      <sz val="10"/>
      <color indexed="14"/>
      <name val="Arial"/>
      <family val="2"/>
    </font>
    <font>
      <sz val="12"/>
      <name val="Arial Narrow"/>
      <family val="2"/>
    </font>
    <font>
      <b/>
      <sz val="12"/>
      <name val="Arial"/>
      <family val="2"/>
    </font>
    <font>
      <sz val="10"/>
      <name val="Arial"/>
      <family val="2"/>
    </font>
    <font>
      <b/>
      <sz val="10"/>
      <name val="Arial"/>
      <family val="2"/>
    </font>
    <font>
      <b/>
      <sz val="10"/>
      <color rgb="FFFF0000"/>
      <name val="Arial"/>
      <family val="2"/>
    </font>
    <font>
      <sz val="10"/>
      <name val="Arial Narrow"/>
      <family val="2"/>
    </font>
    <font>
      <b/>
      <sz val="12"/>
      <color indexed="10"/>
      <name val="Arial"/>
      <family val="2"/>
    </font>
    <font>
      <b/>
      <sz val="16"/>
      <color indexed="10"/>
      <name val="Arial"/>
      <family val="2"/>
    </font>
    <font>
      <b/>
      <sz val="14"/>
      <color indexed="10"/>
      <name val="Arial"/>
      <family val="2"/>
    </font>
    <font>
      <sz val="10"/>
      <color rgb="FFFF0000"/>
      <name val="Arial"/>
      <family val="2"/>
    </font>
    <font>
      <sz val="12"/>
      <name val="Arial"/>
      <family val="2"/>
    </font>
    <font>
      <b/>
      <sz val="16"/>
      <color rgb="FFFF0000"/>
      <name val="Arial"/>
      <family val="2"/>
    </font>
    <font>
      <b/>
      <sz val="16"/>
      <name val="Arial"/>
      <family val="2"/>
    </font>
    <font>
      <i/>
      <sz val="10"/>
      <name val="Arial"/>
      <family val="2"/>
    </font>
    <font>
      <b/>
      <sz val="12"/>
      <color indexed="13"/>
      <name val="Helvetica"/>
      <family val="2"/>
    </font>
    <font>
      <sz val="10"/>
      <name val="Courier"/>
      <family val="3"/>
    </font>
    <font>
      <b/>
      <sz val="12"/>
      <color indexed="13"/>
      <name val="Helv"/>
    </font>
    <font>
      <b/>
      <sz val="12"/>
      <name val="Helv"/>
    </font>
    <font>
      <sz val="11"/>
      <name val="Arial"/>
      <family val="2"/>
    </font>
    <font>
      <sz val="12"/>
      <name val="Arial MT"/>
    </font>
    <font>
      <sz val="12"/>
      <color indexed="12"/>
      <name val="Arial"/>
      <family val="2"/>
    </font>
    <font>
      <sz val="12"/>
      <color indexed="10"/>
      <name val="Arial"/>
      <family val="2"/>
    </font>
    <font>
      <b/>
      <u/>
      <sz val="10"/>
      <name val="Arial"/>
      <family val="2"/>
    </font>
    <font>
      <b/>
      <sz val="11"/>
      <name val="Arial"/>
      <family val="2"/>
    </font>
    <font>
      <b/>
      <u/>
      <sz val="11"/>
      <name val="Arial"/>
      <family val="2"/>
    </font>
    <font>
      <u/>
      <sz val="10"/>
      <name val="Arial"/>
      <family val="2"/>
    </font>
    <font>
      <b/>
      <i/>
      <u/>
      <sz val="10"/>
      <name val="Arial"/>
      <family val="2"/>
    </font>
    <font>
      <b/>
      <i/>
      <sz val="10"/>
      <name val="Arial"/>
      <family val="2"/>
    </font>
    <font>
      <sz val="10"/>
      <color theme="1"/>
      <name val="Arial"/>
      <family val="2"/>
    </font>
    <font>
      <b/>
      <sz val="18"/>
      <name val="Arial"/>
      <family val="2"/>
    </font>
    <font>
      <b/>
      <sz val="22"/>
      <name val="Arial"/>
      <family val="2"/>
    </font>
    <font>
      <sz val="12"/>
      <color indexed="43"/>
      <name val="Arial"/>
      <family val="2"/>
    </font>
    <font>
      <b/>
      <sz val="12"/>
      <color indexed="13"/>
      <name val="Arial"/>
      <family val="2"/>
    </font>
    <font>
      <sz val="12"/>
      <color indexed="13"/>
      <name val="Arial"/>
      <family val="2"/>
    </font>
    <font>
      <i/>
      <sz val="12"/>
      <color indexed="14"/>
      <name val="Arial"/>
      <family val="2"/>
    </font>
    <font>
      <sz val="14"/>
      <name val="Arial"/>
      <family val="2"/>
    </font>
    <font>
      <u/>
      <sz val="12"/>
      <name val="Arial"/>
      <family val="2"/>
    </font>
    <font>
      <b/>
      <i/>
      <sz val="12"/>
      <color indexed="14"/>
      <name val="Arial"/>
      <family val="2"/>
    </font>
    <font>
      <sz val="11"/>
      <color theme="1"/>
      <name val="Calibri"/>
      <family val="2"/>
      <scheme val="minor"/>
    </font>
    <font>
      <b/>
      <sz val="11"/>
      <color theme="1"/>
      <name val="Calibri"/>
      <family val="2"/>
      <scheme val="minor"/>
    </font>
    <font>
      <sz val="10"/>
      <name val="Arial"/>
      <family val="2"/>
    </font>
    <font>
      <sz val="11"/>
      <color theme="1"/>
      <name val="Arial"/>
      <family val="2"/>
    </font>
    <font>
      <b/>
      <sz val="10"/>
      <color theme="1"/>
      <name val="Arial"/>
      <family val="2"/>
    </font>
    <font>
      <sz val="11"/>
      <color indexed="8"/>
      <name val="Arial Narrow"/>
      <family val="2"/>
    </font>
    <font>
      <b/>
      <sz val="12"/>
      <color theme="1"/>
      <name val="Arial"/>
      <family val="2"/>
    </font>
    <font>
      <sz val="12"/>
      <color theme="1"/>
      <name val="Arial"/>
      <family val="2"/>
    </font>
    <font>
      <b/>
      <i/>
      <sz val="12"/>
      <color theme="1"/>
      <name val="Arial"/>
      <family val="2"/>
    </font>
    <font>
      <b/>
      <sz val="11"/>
      <color theme="1"/>
      <name val="Arial"/>
      <family val="2"/>
    </font>
    <font>
      <b/>
      <sz val="14"/>
      <color theme="0"/>
      <name val="Arial"/>
      <family val="2"/>
    </font>
    <font>
      <b/>
      <sz val="24"/>
      <name val="Arial"/>
      <family val="2"/>
    </font>
    <font>
      <sz val="10"/>
      <name val="Arial"/>
      <family val="2"/>
    </font>
    <font>
      <sz val="8"/>
      <name val="Calibri"/>
      <family val="2"/>
      <scheme val="minor"/>
    </font>
    <font>
      <sz val="12"/>
      <color indexed="8"/>
      <name val="Arial"/>
      <family val="2"/>
    </font>
    <font>
      <u/>
      <sz val="11"/>
      <name val="Arial"/>
      <family val="2"/>
    </font>
    <font>
      <sz val="10"/>
      <color rgb="FF0070C0"/>
      <name val="Arial"/>
      <family val="2"/>
    </font>
    <font>
      <sz val="10"/>
      <color rgb="FF000000"/>
      <name val="Arial"/>
      <family val="2"/>
    </font>
    <font>
      <b/>
      <sz val="10"/>
      <color theme="0"/>
      <name val="Arial"/>
      <family val="2"/>
    </font>
    <font>
      <sz val="10"/>
      <color indexed="12"/>
      <name val="Arial"/>
      <family val="2"/>
    </font>
    <font>
      <sz val="12"/>
      <color theme="0"/>
      <name val="Arial"/>
      <family val="2"/>
    </font>
    <font>
      <sz val="10"/>
      <color theme="0"/>
      <name val="Arial"/>
      <family val="2"/>
    </font>
    <font>
      <sz val="10"/>
      <color theme="3"/>
      <name val="Arial"/>
      <family val="2"/>
    </font>
    <font>
      <sz val="10"/>
      <color theme="1"/>
      <name val="Tahoma"/>
      <family val="2"/>
    </font>
    <font>
      <sz val="10"/>
      <color theme="1"/>
      <name val="Courier New"/>
      <family val="2"/>
    </font>
    <font>
      <vertAlign val="superscript"/>
      <sz val="10"/>
      <name val="Arial"/>
      <family val="2"/>
    </font>
    <font>
      <sz val="8"/>
      <color rgb="FFFF0000"/>
      <name val="Arial"/>
      <family val="2"/>
    </font>
    <font>
      <sz val="11"/>
      <color rgb="FFFF0000"/>
      <name val="Arial"/>
      <family val="2"/>
    </font>
    <font>
      <sz val="9"/>
      <color indexed="10"/>
      <name val="Arial"/>
      <family val="2"/>
    </font>
    <font>
      <sz val="12"/>
      <color rgb="FFFF0000"/>
      <name val="Arial"/>
      <family val="2"/>
    </font>
    <font>
      <sz val="14"/>
      <color theme="1"/>
      <name val="Arial"/>
      <family val="2"/>
    </font>
    <font>
      <b/>
      <sz val="14"/>
      <color theme="1"/>
      <name val="Arial"/>
      <family val="2"/>
    </font>
    <font>
      <sz val="14"/>
      <color rgb="FFFF0000"/>
      <name val="Arial"/>
      <family val="2"/>
    </font>
    <font>
      <b/>
      <sz val="11"/>
      <color rgb="FFFF0000"/>
      <name val="Arial"/>
      <family val="2"/>
    </font>
    <font>
      <sz val="14"/>
      <color theme="1"/>
      <name val="Calibri"/>
      <family val="2"/>
      <scheme val="minor"/>
    </font>
    <font>
      <b/>
      <sz val="12"/>
      <color indexed="17"/>
      <name val="Arial"/>
      <family val="2"/>
    </font>
    <font>
      <sz val="11"/>
      <color indexed="8"/>
      <name val="Arial"/>
      <family val="2"/>
    </font>
    <font>
      <sz val="11"/>
      <color rgb="FF0000FF"/>
      <name val="Arial"/>
      <family val="2"/>
    </font>
    <font>
      <sz val="10"/>
      <color indexed="8"/>
      <name val="Arial"/>
      <family val="2"/>
    </font>
    <font>
      <vertAlign val="superscript"/>
      <sz val="10"/>
      <color theme="1"/>
      <name val="Arial"/>
      <family val="2"/>
    </font>
    <font>
      <strike/>
      <sz val="10"/>
      <name val="Arial"/>
      <family val="2"/>
    </font>
    <font>
      <b/>
      <sz val="11"/>
      <color indexed="17"/>
      <name val="Arial"/>
      <family val="2"/>
    </font>
    <font>
      <sz val="10"/>
      <color theme="5" tint="-0.499984740745262"/>
      <name val="Arial"/>
      <family val="2"/>
    </font>
    <font>
      <sz val="10"/>
      <color indexed="40"/>
      <name val="Arial"/>
      <family val="2"/>
    </font>
    <font>
      <sz val="11"/>
      <color theme="5" tint="-0.499984740745262"/>
      <name val="Arial"/>
      <family val="2"/>
    </font>
    <font>
      <b/>
      <sz val="10"/>
      <color rgb="FF0070C0"/>
      <name val="Arial"/>
      <family val="2"/>
    </font>
    <font>
      <b/>
      <u/>
      <sz val="10"/>
      <color theme="1"/>
      <name val="Arial"/>
      <family val="2"/>
    </font>
    <font>
      <b/>
      <u/>
      <sz val="10"/>
      <color rgb="FF0070C0"/>
      <name val="Arial"/>
      <family val="2"/>
    </font>
    <font>
      <sz val="10"/>
      <color theme="1"/>
      <name val="Calibri"/>
      <family val="2"/>
      <scheme val="minor"/>
    </font>
    <font>
      <b/>
      <sz val="10"/>
      <color indexed="13"/>
      <name val="Arial"/>
      <family val="2"/>
    </font>
    <font>
      <b/>
      <sz val="12"/>
      <color theme="0"/>
      <name val="Arial"/>
      <family val="2"/>
    </font>
    <font>
      <sz val="9"/>
      <name val="Arial"/>
      <family val="2"/>
    </font>
    <font>
      <sz val="10"/>
      <color theme="1"/>
      <name val="Arial Narrow"/>
      <family val="2"/>
    </font>
    <font>
      <b/>
      <sz val="9"/>
      <color theme="5" tint="-0.499984740745262"/>
      <name val="Arial"/>
      <family val="2"/>
    </font>
    <font>
      <sz val="9"/>
      <color theme="5" tint="-0.499984740745262"/>
      <name val="Arial"/>
      <family val="2"/>
    </font>
    <font>
      <sz val="12"/>
      <color theme="5" tint="-0.499984740745262"/>
      <name val="Arial"/>
      <family val="2"/>
    </font>
    <font>
      <b/>
      <sz val="12"/>
      <color theme="5" tint="-0.499984740745262"/>
      <name val="Arial"/>
      <family val="2"/>
    </font>
    <font>
      <sz val="12"/>
      <color rgb="FF0000CC"/>
      <name val="Arial"/>
      <family val="2"/>
    </font>
    <font>
      <b/>
      <sz val="12"/>
      <color rgb="FF0000CC"/>
      <name val="Arial"/>
      <family val="2"/>
    </font>
    <font>
      <strike/>
      <sz val="10"/>
      <color theme="1"/>
      <name val="Arial Narrow"/>
      <family val="2"/>
    </font>
    <font>
      <sz val="8"/>
      <color theme="5" tint="-0.499984740745262"/>
      <name val="Arial"/>
      <family val="2"/>
    </font>
    <font>
      <sz val="10"/>
      <color rgb="FF9900CC"/>
      <name val="Arial"/>
      <family val="2"/>
    </font>
    <font>
      <sz val="10"/>
      <color rgb="FF0000CC"/>
      <name val="Arial"/>
      <family val="2"/>
    </font>
    <font>
      <strike/>
      <sz val="10"/>
      <color rgb="FF0000FF"/>
      <name val="Arial"/>
      <family val="2"/>
    </font>
    <font>
      <b/>
      <sz val="14"/>
      <color indexed="17"/>
      <name val="Arial"/>
      <family val="2"/>
    </font>
    <font>
      <sz val="10"/>
      <color rgb="FFFFFF99"/>
      <name val="Arial"/>
      <family val="2"/>
    </font>
    <font>
      <b/>
      <sz val="14"/>
      <color theme="5" tint="-0.499984740745262"/>
      <name val="Arial"/>
      <family val="2"/>
    </font>
    <font>
      <b/>
      <sz val="10"/>
      <color indexed="10"/>
      <name val="Arial Narrow"/>
      <family val="2"/>
    </font>
    <font>
      <b/>
      <sz val="10"/>
      <color indexed="8"/>
      <name val="Arial"/>
      <family val="2"/>
    </font>
  </fonts>
  <fills count="15">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rgb="FFFFFF00"/>
        <bgColor indexed="64"/>
      </patternFill>
    </fill>
    <fill>
      <patternFill patternType="solid">
        <fgColor indexed="47"/>
        <bgColor indexed="64"/>
      </patternFill>
    </fill>
    <fill>
      <patternFill patternType="solid">
        <fgColor indexed="8"/>
        <bgColor indexed="64"/>
      </patternFill>
    </fill>
    <fill>
      <patternFill patternType="solid">
        <fgColor indexed="4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1"/>
        <bgColor indexed="64"/>
      </patternFill>
    </fill>
    <fill>
      <patternFill patternType="solid">
        <fgColor theme="0" tint="-0.34998626667073579"/>
        <bgColor indexed="64"/>
      </patternFill>
    </fill>
    <fill>
      <patternFill patternType="solid">
        <fgColor rgb="FF0070C0"/>
        <bgColor indexed="64"/>
      </patternFill>
    </fill>
    <fill>
      <patternFill patternType="solid">
        <fgColor theme="3" tint="0.79998168889431442"/>
        <bgColor indexed="64"/>
      </patternFill>
    </fill>
  </fills>
  <borders count="43">
    <border>
      <left/>
      <right/>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172">
    <xf numFmtId="0" fontId="0"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171" fontId="20" fillId="0" borderId="0"/>
    <xf numFmtId="0" fontId="7" fillId="0" borderId="0"/>
    <xf numFmtId="0" fontId="7"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33" fillId="0" borderId="0"/>
    <xf numFmtId="43" fontId="33" fillId="0" borderId="0" applyFont="0" applyFill="0" applyBorder="0" applyAlignment="0" applyProtection="0"/>
    <xf numFmtId="168" fontId="24" fillId="0" borderId="0" applyProtection="0"/>
    <xf numFmtId="0" fontId="45" fillId="0" borderId="0"/>
    <xf numFmtId="0" fontId="43" fillId="0" borderId="0"/>
    <xf numFmtId="44" fontId="43" fillId="0" borderId="0" applyFont="0" applyFill="0" applyBorder="0" applyAlignment="0" applyProtection="0"/>
    <xf numFmtId="0" fontId="43" fillId="0" borderId="0"/>
    <xf numFmtId="43" fontId="43" fillId="0" borderId="0" applyFont="0" applyFill="0" applyBorder="0" applyAlignment="0" applyProtection="0"/>
    <xf numFmtId="168" fontId="24" fillId="0" borderId="0" applyProtection="0"/>
    <xf numFmtId="0" fontId="7" fillId="0" borderId="0"/>
    <xf numFmtId="168" fontId="24" fillId="0" borderId="0" applyProtection="0"/>
    <xf numFmtId="168" fontId="24" fillId="0" borderId="0" applyProtection="0"/>
    <xf numFmtId="0" fontId="24" fillId="0" borderId="0" applyProtection="0"/>
    <xf numFmtId="0" fontId="7" fillId="0" borderId="0"/>
    <xf numFmtId="0" fontId="7" fillId="0" borderId="0"/>
    <xf numFmtId="168" fontId="24" fillId="0" borderId="0" applyProtection="0"/>
    <xf numFmtId="0" fontId="7" fillId="0" borderId="0"/>
    <xf numFmtId="0" fontId="43" fillId="0" borderId="0"/>
    <xf numFmtId="168" fontId="24" fillId="0" borderId="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1" fontId="43" fillId="0" borderId="0" applyFont="0" applyFill="0" applyBorder="0" applyAlignment="0" applyProtection="0"/>
    <xf numFmtId="0" fontId="43" fillId="0" borderId="0"/>
    <xf numFmtId="0" fontId="43" fillId="0" borderId="0"/>
    <xf numFmtId="41" fontId="43" fillId="0" borderId="0" applyFont="0" applyFill="0" applyBorder="0" applyAlignment="0" applyProtection="0"/>
    <xf numFmtId="0" fontId="43" fillId="0" borderId="0"/>
    <xf numFmtId="43" fontId="43" fillId="0" borderId="0" applyFont="0" applyFill="0" applyBorder="0" applyAlignment="0" applyProtection="0"/>
    <xf numFmtId="44"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168" fontId="24" fillId="0" borderId="0" applyProtection="0"/>
    <xf numFmtId="168" fontId="24" fillId="0" borderId="0" applyProtection="0"/>
    <xf numFmtId="0" fontId="48" fillId="0" borderId="0"/>
    <xf numFmtId="0" fontId="43" fillId="0" borderId="0"/>
    <xf numFmtId="0" fontId="7" fillId="0" borderId="0"/>
    <xf numFmtId="168" fontId="24" fillId="0" borderId="0" applyProtection="0"/>
    <xf numFmtId="0" fontId="7" fillId="0" borderId="0"/>
    <xf numFmtId="168" fontId="24" fillId="0" borderId="0" applyProtection="0"/>
    <xf numFmtId="44" fontId="43" fillId="0" borderId="0" applyFont="0" applyFill="0" applyBorder="0" applyAlignment="0" applyProtection="0"/>
    <xf numFmtId="44" fontId="7" fillId="0" borderId="0" applyFont="0" applyFill="0" applyBorder="0" applyAlignment="0" applyProtection="0"/>
    <xf numFmtId="0" fontId="43" fillId="0" borderId="0"/>
    <xf numFmtId="0" fontId="7" fillId="0" borderId="0"/>
    <xf numFmtId="0" fontId="43" fillId="0" borderId="0"/>
    <xf numFmtId="44"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7"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0" fontId="55" fillId="0" borderId="0"/>
    <xf numFmtId="0" fontId="7" fillId="0" borderId="0"/>
    <xf numFmtId="0" fontId="57" fillId="0" borderId="0"/>
    <xf numFmtId="0" fontId="7" fillId="0" borderId="0"/>
    <xf numFmtId="43" fontId="33" fillId="0" borderId="0" applyFont="0" applyFill="0" applyBorder="0" applyAlignment="0" applyProtection="0"/>
    <xf numFmtId="0" fontId="33"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66" fillId="0" borderId="0"/>
    <xf numFmtId="9" fontId="66" fillId="0" borderId="0" applyFont="0" applyFill="0" applyBorder="0" applyAlignment="0" applyProtection="0"/>
    <xf numFmtId="43" fontId="7" fillId="0" borderId="0" applyFont="0" applyFill="0" applyBorder="0" applyAlignment="0" applyProtection="0"/>
    <xf numFmtId="43" fontId="33" fillId="0" borderId="0" applyFont="0" applyFill="0" applyBorder="0" applyAlignment="0" applyProtection="0"/>
    <xf numFmtId="0" fontId="33" fillId="0" borderId="0"/>
    <xf numFmtId="0" fontId="7" fillId="0" borderId="0"/>
    <xf numFmtId="0" fontId="67" fillId="0" borderId="0"/>
    <xf numFmtId="43" fontId="6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cellStyleXfs>
  <cellXfs count="1769">
    <xf numFmtId="0" fontId="0" fillId="0" borderId="0" xfId="0"/>
    <xf numFmtId="0" fontId="2" fillId="0" borderId="0" xfId="0" applyFont="1"/>
    <xf numFmtId="0" fontId="3" fillId="0" borderId="0" xfId="0" applyFont="1"/>
    <xf numFmtId="0" fontId="5" fillId="0" borderId="0" xfId="0" applyFont="1"/>
    <xf numFmtId="0" fontId="6" fillId="0" borderId="0" xfId="0" applyFont="1" applyAlignment="1">
      <alignment horizontal="center"/>
    </xf>
    <xf numFmtId="0" fontId="8" fillId="0" borderId="0" xfId="0" applyFont="1" applyAlignment="1">
      <alignment horizontal="left"/>
    </xf>
    <xf numFmtId="0" fontId="9" fillId="0" borderId="0" xfId="0" applyFont="1"/>
    <xf numFmtId="0" fontId="7" fillId="0" borderId="0" xfId="0" applyFont="1" applyAlignment="1">
      <alignment horizontal="center"/>
    </xf>
    <xf numFmtId="0" fontId="7" fillId="0" borderId="6" xfId="0" applyFont="1" applyBorder="1" applyAlignment="1">
      <alignment horizontal="center"/>
    </xf>
    <xf numFmtId="0" fontId="7" fillId="0" borderId="0" xfId="0" applyFont="1"/>
    <xf numFmtId="0" fontId="12" fillId="0" borderId="0" xfId="0" applyFont="1" applyAlignment="1">
      <alignment horizontal="left"/>
    </xf>
    <xf numFmtId="3" fontId="7" fillId="0" borderId="0" xfId="0" applyNumberFormat="1" applyFont="1" applyAlignment="1">
      <alignment horizontal="center"/>
    </xf>
    <xf numFmtId="0" fontId="15" fillId="0" borderId="0" xfId="0" applyFont="1"/>
    <xf numFmtId="0" fontId="16" fillId="0" borderId="0" xfId="0" applyFont="1"/>
    <xf numFmtId="0" fontId="17" fillId="0" borderId="0" xfId="0" applyFont="1"/>
    <xf numFmtId="0" fontId="7" fillId="0" borderId="5" xfId="0" applyFont="1" applyBorder="1"/>
    <xf numFmtId="0" fontId="7" fillId="0" borderId="6" xfId="0" applyFont="1" applyBorder="1"/>
    <xf numFmtId="0" fontId="7" fillId="0" borderId="7" xfId="0" applyFont="1" applyBorder="1"/>
    <xf numFmtId="0" fontId="7" fillId="0" borderId="1" xfId="0" applyFont="1" applyBorder="1"/>
    <xf numFmtId="0" fontId="7" fillId="0" borderId="8" xfId="0" applyFont="1" applyBorder="1"/>
    <xf numFmtId="0" fontId="14" fillId="0" borderId="0" xfId="0" applyFont="1"/>
    <xf numFmtId="0" fontId="14" fillId="0" borderId="0" xfId="0" applyFont="1" applyAlignment="1">
      <alignment horizontal="center"/>
    </xf>
    <xf numFmtId="166" fontId="14" fillId="0" borderId="0" xfId="6" applyNumberFormat="1" applyFont="1" applyBorder="1" applyAlignment="1">
      <alignment horizontal="center"/>
    </xf>
    <xf numFmtId="0" fontId="14" fillId="0" borderId="6" xfId="0" applyFont="1" applyBorder="1" applyAlignment="1">
      <alignment horizontal="center"/>
    </xf>
    <xf numFmtId="166" fontId="14" fillId="0" borderId="0" xfId="0" applyNumberFormat="1" applyFont="1"/>
    <xf numFmtId="166" fontId="14" fillId="0" borderId="6" xfId="0" applyNumberFormat="1" applyFont="1" applyBorder="1"/>
    <xf numFmtId="166" fontId="14" fillId="0" borderId="0" xfId="6" applyNumberFormat="1" applyFont="1" applyBorder="1"/>
    <xf numFmtId="164" fontId="14" fillId="0" borderId="0" xfId="6" applyNumberFormat="1" applyFont="1" applyBorder="1"/>
    <xf numFmtId="0" fontId="14" fillId="0" borderId="12" xfId="0" applyFont="1" applyBorder="1"/>
    <xf numFmtId="166" fontId="14" fillId="0" borderId="12" xfId="6" applyNumberFormat="1" applyFont="1" applyBorder="1"/>
    <xf numFmtId="164" fontId="14" fillId="0" borderId="12" xfId="0" applyNumberFormat="1" applyFont="1" applyBorder="1"/>
    <xf numFmtId="166" fontId="14" fillId="0" borderId="13" xfId="0" applyNumberFormat="1" applyFont="1" applyBorder="1"/>
    <xf numFmtId="0" fontId="14" fillId="0" borderId="1" xfId="0" applyFont="1" applyBorder="1"/>
    <xf numFmtId="166" fontId="14" fillId="0" borderId="1" xfId="0" applyNumberFormat="1" applyFont="1" applyBorder="1"/>
    <xf numFmtId="166" fontId="14" fillId="0" borderId="1" xfId="6" applyNumberFormat="1" applyFont="1" applyBorder="1"/>
    <xf numFmtId="166" fontId="14" fillId="0" borderId="8" xfId="0" applyNumberFormat="1" applyFont="1" applyBorder="1"/>
    <xf numFmtId="166" fontId="14" fillId="0" borderId="0" xfId="6" applyNumberFormat="1" applyFont="1" applyFill="1" applyBorder="1"/>
    <xf numFmtId="0" fontId="7" fillId="0" borderId="0" xfId="0" applyFont="1" applyAlignment="1">
      <alignment vertical="center" wrapText="1"/>
    </xf>
    <xf numFmtId="0" fontId="7" fillId="0" borderId="0" xfId="7"/>
    <xf numFmtId="0" fontId="15" fillId="0" borderId="0" xfId="0" applyFont="1" applyAlignment="1">
      <alignment horizontal="center"/>
    </xf>
    <xf numFmtId="10" fontId="15" fillId="0" borderId="0" xfId="12" applyNumberFormat="1" applyFont="1" applyFill="1"/>
    <xf numFmtId="0" fontId="19" fillId="6" borderId="0" xfId="0" applyFont="1" applyFill="1"/>
    <xf numFmtId="0" fontId="15" fillId="6" borderId="0" xfId="0" applyFont="1" applyFill="1"/>
    <xf numFmtId="0" fontId="15" fillId="0" borderId="0" xfId="0" applyFont="1" applyAlignment="1">
      <alignment wrapText="1"/>
    </xf>
    <xf numFmtId="0" fontId="15" fillId="0" borderId="0" xfId="0" applyFont="1" applyAlignment="1">
      <alignment horizontal="left"/>
    </xf>
    <xf numFmtId="3" fontId="6" fillId="0" borderId="0" xfId="0" applyNumberFormat="1" applyFont="1"/>
    <xf numFmtId="3" fontId="15" fillId="0" borderId="0" xfId="0" applyNumberFormat="1" applyFont="1" applyAlignment="1">
      <alignment horizontal="left"/>
    </xf>
    <xf numFmtId="3" fontId="15" fillId="0" borderId="0" xfId="0" applyNumberFormat="1" applyFont="1"/>
    <xf numFmtId="171" fontId="15" fillId="0" borderId="12" xfId="13" applyFont="1" applyBorder="1" applyAlignment="1">
      <alignment vertical="center"/>
    </xf>
    <xf numFmtId="3" fontId="15" fillId="0" borderId="12" xfId="0" applyNumberFormat="1" applyFont="1" applyBorder="1" applyAlignment="1">
      <alignment horizontal="left"/>
    </xf>
    <xf numFmtId="3" fontId="15" fillId="0" borderId="12" xfId="0" applyNumberFormat="1" applyFont="1" applyBorder="1"/>
    <xf numFmtId="3" fontId="6" fillId="0" borderId="0" xfId="0" applyNumberFormat="1" applyFont="1" applyAlignment="1">
      <alignment horizontal="left"/>
    </xf>
    <xf numFmtId="0" fontId="6" fillId="0" borderId="0" xfId="0" applyFont="1" applyAlignment="1">
      <alignment horizontal="left"/>
    </xf>
    <xf numFmtId="0" fontId="15" fillId="0" borderId="18" xfId="0" applyFont="1" applyBorder="1"/>
    <xf numFmtId="3" fontId="15" fillId="0" borderId="18" xfId="0" applyNumberFormat="1" applyFont="1" applyBorder="1"/>
    <xf numFmtId="0" fontId="6" fillId="0" borderId="18" xfId="0" applyFont="1" applyBorder="1"/>
    <xf numFmtId="0" fontId="15" fillId="0" borderId="18" xfId="0" applyFont="1" applyBorder="1" applyAlignment="1">
      <alignment horizontal="left"/>
    </xf>
    <xf numFmtId="3" fontId="15" fillId="0" borderId="0" xfId="0" applyNumberFormat="1" applyFont="1" applyAlignment="1">
      <alignment horizontal="center"/>
    </xf>
    <xf numFmtId="172" fontId="15" fillId="0" borderId="0" xfId="0" applyNumberFormat="1" applyFont="1"/>
    <xf numFmtId="3" fontId="15" fillId="0" borderId="0" xfId="0" quotePrefix="1" applyNumberFormat="1" applyFont="1" applyAlignment="1">
      <alignment horizontal="right"/>
    </xf>
    <xf numFmtId="0" fontId="15" fillId="0" borderId="0" xfId="0" applyFont="1" applyAlignment="1">
      <alignment horizontal="right"/>
    </xf>
    <xf numFmtId="0" fontId="15" fillId="0" borderId="12" xfId="0" applyFont="1" applyBorder="1" applyAlignment="1">
      <alignment horizontal="left"/>
    </xf>
    <xf numFmtId="0" fontId="15" fillId="0" borderId="12" xfId="0" applyFont="1" applyBorder="1"/>
    <xf numFmtId="3" fontId="15" fillId="0" borderId="12" xfId="0" applyNumberFormat="1" applyFont="1" applyBorder="1" applyAlignment="1">
      <alignment horizontal="right"/>
    </xf>
    <xf numFmtId="0" fontId="6" fillId="0" borderId="0" xfId="0" applyFont="1"/>
    <xf numFmtId="3" fontId="6" fillId="0" borderId="0" xfId="0" quotePrefix="1" applyNumberFormat="1" applyFont="1" applyAlignment="1">
      <alignment horizontal="right"/>
    </xf>
    <xf numFmtId="172" fontId="6" fillId="0" borderId="0" xfId="0" applyNumberFormat="1" applyFont="1"/>
    <xf numFmtId="0" fontId="6" fillId="0" borderId="19" xfId="0" applyFont="1" applyBorder="1"/>
    <xf numFmtId="0" fontId="15" fillId="0" borderId="19" xfId="0" applyFont="1" applyBorder="1"/>
    <xf numFmtId="3" fontId="6" fillId="0" borderId="19" xfId="0" applyNumberFormat="1" applyFont="1" applyBorder="1" applyAlignment="1">
      <alignment horizontal="left"/>
    </xf>
    <xf numFmtId="174" fontId="6" fillId="0" borderId="19" xfId="0" applyNumberFormat="1" applyFont="1" applyBorder="1" applyAlignment="1">
      <alignment horizontal="center"/>
    </xf>
    <xf numFmtId="0" fontId="21" fillId="6" borderId="0" xfId="0" applyFont="1" applyFill="1" applyAlignment="1">
      <alignment horizontal="left"/>
    </xf>
    <xf numFmtId="0" fontId="21" fillId="6" borderId="0" xfId="0" applyFont="1" applyFill="1"/>
    <xf numFmtId="0" fontId="22" fillId="6" borderId="0" xfId="0" applyFont="1" applyFill="1" applyAlignment="1">
      <alignment horizontal="left"/>
    </xf>
    <xf numFmtId="0" fontId="22" fillId="6" borderId="0" xfId="0" applyFont="1" applyFill="1" applyAlignment="1">
      <alignment horizontal="center"/>
    </xf>
    <xf numFmtId="0" fontId="15" fillId="6" borderId="0" xfId="0" applyFont="1" applyFill="1" applyAlignment="1">
      <alignment horizontal="center" wrapText="1"/>
    </xf>
    <xf numFmtId="165" fontId="6" fillId="0" borderId="0" xfId="12" applyNumberFormat="1" applyFont="1" applyAlignment="1"/>
    <xf numFmtId="174" fontId="15" fillId="0" borderId="0" xfId="0" applyNumberFormat="1" applyFont="1" applyAlignment="1">
      <alignment horizontal="center"/>
    </xf>
    <xf numFmtId="167" fontId="15" fillId="0" borderId="0" xfId="0" applyNumberFormat="1" applyFont="1" applyAlignment="1">
      <alignment horizontal="left"/>
    </xf>
    <xf numFmtId="167" fontId="15" fillId="0" borderId="0" xfId="0" applyNumberFormat="1" applyFont="1" applyAlignment="1">
      <alignment horizontal="center"/>
    </xf>
    <xf numFmtId="10" fontId="15" fillId="0" borderId="0" xfId="0" applyNumberFormat="1" applyFont="1" applyAlignment="1">
      <alignment horizontal="right"/>
    </xf>
    <xf numFmtId="10" fontId="15" fillId="0" borderId="0" xfId="12" applyNumberFormat="1" applyFont="1" applyFill="1" applyAlignment="1"/>
    <xf numFmtId="0" fontId="15" fillId="0" borderId="12" xfId="0" applyFont="1" applyBorder="1" applyAlignment="1">
      <alignment horizontal="center"/>
    </xf>
    <xf numFmtId="0" fontId="25" fillId="0" borderId="18" xfId="0" applyFont="1" applyBorder="1" applyAlignment="1">
      <alignment horizontal="center"/>
    </xf>
    <xf numFmtId="164" fontId="15" fillId="0" borderId="0" xfId="8" applyNumberFormat="1" applyFont="1" applyFill="1" applyAlignment="1"/>
    <xf numFmtId="167" fontId="6" fillId="0" borderId="19" xfId="0" applyNumberFormat="1" applyFont="1" applyBorder="1" applyAlignment="1">
      <alignment horizontal="left"/>
    </xf>
    <xf numFmtId="0" fontId="6" fillId="0" borderId="19" xfId="0" applyFont="1" applyBorder="1" applyAlignment="1">
      <alignment horizontal="center"/>
    </xf>
    <xf numFmtId="174" fontId="6" fillId="0" borderId="19" xfId="0" applyNumberFormat="1" applyFont="1" applyBorder="1"/>
    <xf numFmtId="3" fontId="15" fillId="0" borderId="0" xfId="0" applyNumberFormat="1" applyFont="1" applyAlignment="1">
      <alignment horizontal="right"/>
    </xf>
    <xf numFmtId="174" fontId="15" fillId="0" borderId="0" xfId="0" applyNumberFormat="1" applyFont="1"/>
    <xf numFmtId="175" fontId="15" fillId="0" borderId="0" xfId="12" applyNumberFormat="1" applyFont="1" applyFill="1" applyAlignment="1">
      <alignment horizontal="right"/>
    </xf>
    <xf numFmtId="164" fontId="7" fillId="0" borderId="0" xfId="8" applyNumberFormat="1" applyFont="1" applyFill="1" applyBorder="1" applyAlignment="1">
      <alignment wrapText="1"/>
    </xf>
    <xf numFmtId="0" fontId="7" fillId="0" borderId="0" xfId="0" applyFont="1" applyAlignment="1">
      <alignment vertical="top"/>
    </xf>
    <xf numFmtId="164" fontId="7" fillId="0" borderId="0" xfId="8" applyNumberFormat="1" applyFont="1" applyFill="1" applyAlignment="1"/>
    <xf numFmtId="164" fontId="14" fillId="0" borderId="0" xfId="8" applyNumberFormat="1" applyFont="1" applyFill="1" applyAlignment="1"/>
    <xf numFmtId="164" fontId="7" fillId="0" borderId="0" xfId="0" applyNumberFormat="1" applyFont="1"/>
    <xf numFmtId="0" fontId="7" fillId="0" borderId="0" xfId="16"/>
    <xf numFmtId="0" fontId="7" fillId="0" borderId="0" xfId="15"/>
    <xf numFmtId="0" fontId="14" fillId="0" borderId="0" xfId="16" applyFont="1"/>
    <xf numFmtId="0" fontId="27" fillId="0" borderId="0" xfId="15" applyFont="1"/>
    <xf numFmtId="0" fontId="7" fillId="0" borderId="0" xfId="14"/>
    <xf numFmtId="0" fontId="30" fillId="0" borderId="0" xfId="14" applyFont="1"/>
    <xf numFmtId="0" fontId="27" fillId="0" borderId="0" xfId="14" applyFont="1"/>
    <xf numFmtId="0" fontId="31" fillId="0" borderId="0" xfId="14" applyFont="1"/>
    <xf numFmtId="44" fontId="7" fillId="0" borderId="0" xfId="14" applyNumberFormat="1"/>
    <xf numFmtId="0" fontId="27" fillId="0" borderId="2" xfId="14" applyFont="1" applyBorder="1"/>
    <xf numFmtId="176" fontId="7" fillId="0" borderId="8" xfId="17" applyNumberFormat="1" applyFont="1" applyFill="1" applyBorder="1"/>
    <xf numFmtId="0" fontId="7" fillId="0" borderId="0" xfId="14" quotePrefix="1"/>
    <xf numFmtId="0" fontId="32" fillId="0" borderId="0" xfId="0" applyFont="1" applyAlignment="1">
      <alignment horizontal="center"/>
    </xf>
    <xf numFmtId="0" fontId="32" fillId="0" borderId="0" xfId="0" applyFont="1"/>
    <xf numFmtId="0" fontId="32" fillId="0" borderId="0" xfId="0" applyFont="1" applyAlignment="1">
      <alignment horizontal="right"/>
    </xf>
    <xf numFmtId="0" fontId="7" fillId="2" borderId="0" xfId="0" applyFont="1" applyFill="1"/>
    <xf numFmtId="0" fontId="7" fillId="0" borderId="0" xfId="0" applyFont="1" applyAlignment="1">
      <alignment horizontal="left"/>
    </xf>
    <xf numFmtId="37" fontId="7" fillId="0" borderId="0" xfId="0" applyNumberFormat="1" applyFont="1"/>
    <xf numFmtId="0" fontId="34" fillId="0" borderId="0" xfId="0" applyFont="1" applyAlignment="1">
      <alignment horizontal="center"/>
    </xf>
    <xf numFmtId="0" fontId="35" fillId="0" borderId="0" xfId="0" applyFont="1" applyAlignment="1">
      <alignment horizontal="center"/>
    </xf>
    <xf numFmtId="0" fontId="36" fillId="0" borderId="0" xfId="0" applyFont="1" applyAlignment="1">
      <alignment horizontal="left"/>
    </xf>
    <xf numFmtId="0" fontId="36" fillId="0" borderId="0" xfId="0" applyFont="1"/>
    <xf numFmtId="0" fontId="36" fillId="0" borderId="0" xfId="0" applyFont="1" applyAlignment="1">
      <alignment horizontal="center"/>
    </xf>
    <xf numFmtId="0" fontId="34" fillId="0" borderId="0" xfId="0" applyFont="1" applyAlignment="1">
      <alignment horizontal="left"/>
    </xf>
    <xf numFmtId="0" fontId="6" fillId="0" borderId="0" xfId="0" applyFont="1" applyAlignment="1">
      <alignment horizontal="center" wrapText="1"/>
    </xf>
    <xf numFmtId="0" fontId="37" fillId="6" borderId="0" xfId="0" applyFont="1" applyFill="1" applyAlignment="1">
      <alignment horizontal="left"/>
    </xf>
    <xf numFmtId="0" fontId="37" fillId="6" borderId="0" xfId="0" applyFont="1" applyFill="1"/>
    <xf numFmtId="0" fontId="15" fillId="0" borderId="0" xfId="0" applyFont="1" applyAlignment="1">
      <alignment horizontal="center" wrapText="1"/>
    </xf>
    <xf numFmtId="3" fontId="15" fillId="0" borderId="18" xfId="0" applyNumberFormat="1" applyFont="1" applyBorder="1" applyAlignment="1">
      <alignment horizontal="center"/>
    </xf>
    <xf numFmtId="3" fontId="15" fillId="0" borderId="19" xfId="0" applyNumberFormat="1" applyFont="1" applyBorder="1"/>
    <xf numFmtId="165" fontId="15" fillId="0" borderId="0" xfId="12" applyNumberFormat="1" applyFont="1" applyAlignment="1"/>
    <xf numFmtId="0" fontId="15" fillId="0" borderId="18" xfId="0" applyFont="1" applyBorder="1" applyAlignment="1">
      <alignment horizontal="center"/>
    </xf>
    <xf numFmtId="0" fontId="15" fillId="0" borderId="19" xfId="0" applyFont="1" applyBorder="1" applyAlignment="1">
      <alignment horizontal="center"/>
    </xf>
    <xf numFmtId="0" fontId="38" fillId="6" borderId="0" xfId="0" applyFont="1" applyFill="1" applyAlignment="1">
      <alignment horizontal="left"/>
    </xf>
    <xf numFmtId="0" fontId="38" fillId="6" borderId="0" xfId="0" applyFont="1" applyFill="1"/>
    <xf numFmtId="0" fontId="38" fillId="0" borderId="0" xfId="0" applyFont="1" applyAlignment="1">
      <alignment horizontal="center"/>
    </xf>
    <xf numFmtId="0" fontId="38" fillId="0" borderId="0" xfId="0" applyFont="1"/>
    <xf numFmtId="0" fontId="25" fillId="0" borderId="18" xfId="0" applyFont="1" applyBorder="1"/>
    <xf numFmtId="0" fontId="25" fillId="0" borderId="12" xfId="0" applyFont="1" applyBorder="1" applyAlignment="1">
      <alignment horizontal="center"/>
    </xf>
    <xf numFmtId="0" fontId="39" fillId="0" borderId="0" xfId="0" applyFont="1" applyAlignment="1">
      <alignment horizontal="left"/>
    </xf>
    <xf numFmtId="0" fontId="39" fillId="0" borderId="0" xfId="0" applyFont="1"/>
    <xf numFmtId="0" fontId="15" fillId="0" borderId="0" xfId="0" applyFont="1" applyAlignment="1">
      <alignment vertical="center"/>
    </xf>
    <xf numFmtId="0" fontId="1" fillId="0" borderId="0" xfId="0" applyFont="1" applyAlignment="1">
      <alignment vertical="center"/>
    </xf>
    <xf numFmtId="0" fontId="40" fillId="0" borderId="0" xfId="0" applyFont="1" applyAlignment="1">
      <alignment vertical="center"/>
    </xf>
    <xf numFmtId="0" fontId="25" fillId="0" borderId="0" xfId="0" applyFont="1" applyAlignment="1">
      <alignment horizontal="center"/>
    </xf>
    <xf numFmtId="0" fontId="25" fillId="0" borderId="12" xfId="0" applyFont="1" applyBorder="1"/>
    <xf numFmtId="3" fontId="15" fillId="0" borderId="19" xfId="0" applyNumberFormat="1" applyFont="1" applyBorder="1" applyAlignment="1">
      <alignment horizontal="center"/>
    </xf>
    <xf numFmtId="0" fontId="15" fillId="0" borderId="0" xfId="0" applyFont="1" applyAlignment="1">
      <alignment horizontal="center" vertical="center"/>
    </xf>
    <xf numFmtId="0" fontId="26" fillId="0" borderId="0" xfId="0" applyFont="1" applyAlignment="1">
      <alignment horizontal="center"/>
    </xf>
    <xf numFmtId="0" fontId="26" fillId="0" borderId="0" xfId="0" applyFont="1"/>
    <xf numFmtId="0" fontId="15" fillId="0" borderId="19" xfId="0" applyFont="1" applyBorder="1" applyAlignment="1">
      <alignment horizontal="left"/>
    </xf>
    <xf numFmtId="0" fontId="15" fillId="0" borderId="19" xfId="0" applyFont="1" applyBorder="1" applyAlignment="1">
      <alignment horizontal="right"/>
    </xf>
    <xf numFmtId="0" fontId="41" fillId="0" borderId="0" xfId="0" applyFont="1" applyAlignment="1">
      <alignment horizontal="left"/>
    </xf>
    <xf numFmtId="3" fontId="25" fillId="0" borderId="12" xfId="0" applyNumberFormat="1" applyFont="1" applyBorder="1" applyAlignment="1">
      <alignment horizontal="center"/>
    </xf>
    <xf numFmtId="167" fontId="15" fillId="0" borderId="19" xfId="0" applyNumberFormat="1" applyFont="1" applyBorder="1" applyAlignment="1">
      <alignment horizontal="left"/>
    </xf>
    <xf numFmtId="174" fontId="15" fillId="0" borderId="19" xfId="0" applyNumberFormat="1" applyFont="1" applyBorder="1" applyAlignment="1">
      <alignment horizontal="center"/>
    </xf>
    <xf numFmtId="10" fontId="15" fillId="0" borderId="0" xfId="12" applyNumberFormat="1" applyFont="1" applyAlignment="1"/>
    <xf numFmtId="174" fontId="15" fillId="0" borderId="19" xfId="0" applyNumberFormat="1" applyFont="1" applyBorder="1"/>
    <xf numFmtId="0" fontId="40" fillId="0" borderId="14" xfId="0" applyFont="1" applyBorder="1" applyAlignment="1">
      <alignment horizontal="center"/>
    </xf>
    <xf numFmtId="0" fontId="40" fillId="0" borderId="15" xfId="0" applyFont="1" applyBorder="1" applyAlignment="1">
      <alignment horizontal="center"/>
    </xf>
    <xf numFmtId="0" fontId="40" fillId="0" borderId="15" xfId="0" applyFont="1" applyBorder="1"/>
    <xf numFmtId="3" fontId="40" fillId="0" borderId="15" xfId="0" applyNumberFormat="1" applyFont="1" applyBorder="1" applyAlignment="1">
      <alignment horizontal="center"/>
    </xf>
    <xf numFmtId="3" fontId="40" fillId="0" borderId="15" xfId="0" applyNumberFormat="1" applyFont="1" applyBorder="1"/>
    <xf numFmtId="0" fontId="40" fillId="0" borderId="0" xfId="0" applyFont="1" applyAlignment="1">
      <alignment horizontal="center"/>
    </xf>
    <xf numFmtId="0" fontId="40" fillId="0" borderId="0" xfId="0" applyFont="1"/>
    <xf numFmtId="0" fontId="40" fillId="0" borderId="12" xfId="0" applyFont="1" applyBorder="1"/>
    <xf numFmtId="10" fontId="15" fillId="0" borderId="0" xfId="12" applyNumberFormat="1" applyFont="1" applyFill="1" applyBorder="1"/>
    <xf numFmtId="3" fontId="40" fillId="0" borderId="12" xfId="0" applyNumberFormat="1" applyFont="1" applyBorder="1" applyAlignment="1">
      <alignment horizontal="center"/>
    </xf>
    <xf numFmtId="0" fontId="15" fillId="0" borderId="15" xfId="0" applyFont="1" applyBorder="1"/>
    <xf numFmtId="0" fontId="40" fillId="0" borderId="15" xfId="0" applyFont="1" applyBorder="1" applyAlignment="1">
      <alignment horizontal="left"/>
    </xf>
    <xf numFmtId="43" fontId="15" fillId="0" borderId="0" xfId="12" applyNumberFormat="1" applyFont="1" applyAlignment="1"/>
    <xf numFmtId="166" fontId="15" fillId="0" borderId="0" xfId="0" applyNumberFormat="1" applyFont="1" applyAlignment="1">
      <alignment horizontal="center"/>
    </xf>
    <xf numFmtId="164" fontId="15" fillId="0" borderId="0" xfId="8" applyNumberFormat="1" applyFont="1" applyFill="1" applyBorder="1" applyAlignment="1"/>
    <xf numFmtId="0" fontId="42" fillId="0" borderId="0" xfId="0" applyFont="1" applyAlignment="1">
      <alignment horizontal="left"/>
    </xf>
    <xf numFmtId="0" fontId="1" fillId="0" borderId="0" xfId="0" applyFont="1" applyAlignment="1">
      <alignment horizontal="center"/>
    </xf>
    <xf numFmtId="166" fontId="15" fillId="0" borderId="0" xfId="10" applyNumberFormat="1" applyFont="1"/>
    <xf numFmtId="0" fontId="15" fillId="6" borderId="0" xfId="0" applyFont="1" applyFill="1" applyAlignment="1">
      <alignment horizontal="center"/>
    </xf>
    <xf numFmtId="3" fontId="15" fillId="6" borderId="0" xfId="0" applyNumberFormat="1" applyFont="1" applyFill="1" applyAlignment="1">
      <alignment horizontal="center"/>
    </xf>
    <xf numFmtId="43" fontId="15" fillId="0" borderId="0" xfId="8" applyFont="1"/>
    <xf numFmtId="178" fontId="15" fillId="0" borderId="0" xfId="12" applyNumberFormat="1" applyFont="1"/>
    <xf numFmtId="43" fontId="15" fillId="0" borderId="0" xfId="0" applyNumberFormat="1" applyFont="1"/>
    <xf numFmtId="3" fontId="15" fillId="0" borderId="18" xfId="0" applyNumberFormat="1" applyFont="1" applyBorder="1" applyAlignment="1">
      <alignment horizontal="left"/>
    </xf>
    <xf numFmtId="0" fontId="8" fillId="0" borderId="0" xfId="7" applyFont="1" applyAlignment="1">
      <alignment horizontal="center"/>
    </xf>
    <xf numFmtId="179" fontId="33" fillId="0" borderId="0" xfId="24" applyNumberFormat="1" applyFont="1" applyBorder="1"/>
    <xf numFmtId="179" fontId="33" fillId="0" borderId="0" xfId="26" applyNumberFormat="1" applyFont="1" applyBorder="1"/>
    <xf numFmtId="166" fontId="47" fillId="0" borderId="19" xfId="10" applyNumberFormat="1" applyFont="1" applyBorder="1"/>
    <xf numFmtId="176" fontId="15" fillId="0" borderId="0" xfId="0" applyNumberFormat="1" applyFont="1" applyAlignment="1">
      <alignment horizontal="center"/>
    </xf>
    <xf numFmtId="0" fontId="50" fillId="0" borderId="0" xfId="0" applyFont="1"/>
    <xf numFmtId="0" fontId="49" fillId="0" borderId="0" xfId="0" applyFont="1"/>
    <xf numFmtId="0" fontId="51" fillId="10" borderId="0" xfId="0" applyFont="1" applyFill="1"/>
    <xf numFmtId="0" fontId="50" fillId="10" borderId="0" xfId="0" applyFont="1" applyFill="1"/>
    <xf numFmtId="0" fontId="46" fillId="0" borderId="0" xfId="0" applyFont="1"/>
    <xf numFmtId="0" fontId="53" fillId="12" borderId="0" xfId="0" applyFont="1" applyFill="1"/>
    <xf numFmtId="0" fontId="54" fillId="0" borderId="0" xfId="0" applyFont="1" applyAlignment="1">
      <alignment horizontal="center"/>
    </xf>
    <xf numFmtId="0" fontId="44" fillId="0" borderId="0" xfId="0" applyFont="1"/>
    <xf numFmtId="0" fontId="7" fillId="0" borderId="0" xfId="149" applyAlignment="1">
      <alignment horizontal="left"/>
    </xf>
    <xf numFmtId="165" fontId="15" fillId="0" borderId="0" xfId="12" applyNumberFormat="1" applyFont="1" applyFill="1" applyBorder="1" applyAlignment="1"/>
    <xf numFmtId="0" fontId="32" fillId="0" borderId="0" xfId="16" applyFont="1" applyAlignment="1">
      <alignment horizontal="center" wrapText="1"/>
    </xf>
    <xf numFmtId="0" fontId="33" fillId="0" borderId="0" xfId="0" applyFont="1"/>
    <xf numFmtId="3" fontId="15" fillId="0" borderId="12" xfId="0" applyNumberFormat="1" applyFont="1" applyBorder="1" applyAlignment="1">
      <alignment horizontal="center"/>
    </xf>
    <xf numFmtId="3" fontId="25" fillId="0" borderId="0" xfId="0" applyNumberFormat="1" applyFont="1" applyAlignment="1">
      <alignment horizontal="center"/>
    </xf>
    <xf numFmtId="0" fontId="7" fillId="0" borderId="0" xfId="35"/>
    <xf numFmtId="164" fontId="13" fillId="0" borderId="0" xfId="50" applyNumberFormat="1" applyFont="1" applyFill="1" applyBorder="1" applyAlignment="1">
      <alignment horizontal="center"/>
    </xf>
    <xf numFmtId="0" fontId="7" fillId="0" borderId="0" xfId="7" applyAlignment="1">
      <alignment horizontal="center"/>
    </xf>
    <xf numFmtId="164" fontId="7" fillId="0" borderId="0" xfId="50" applyNumberFormat="1" applyFont="1" applyFill="1"/>
    <xf numFmtId="164" fontId="7" fillId="0" borderId="1" xfId="50" applyNumberFormat="1" applyFont="1" applyFill="1" applyBorder="1"/>
    <xf numFmtId="166" fontId="7" fillId="0" borderId="1" xfId="6" applyNumberFormat="1" applyFont="1" applyFill="1" applyBorder="1" applyAlignment="1">
      <alignment horizontal="center"/>
    </xf>
    <xf numFmtId="166" fontId="7" fillId="0" borderId="1" xfId="6" applyNumberFormat="1" applyFont="1" applyFill="1" applyBorder="1" applyAlignment="1">
      <alignment horizontal="right"/>
    </xf>
    <xf numFmtId="3" fontId="15" fillId="0" borderId="0" xfId="50" applyNumberFormat="1" applyFont="1" applyFill="1" applyBorder="1" applyAlignment="1">
      <alignment horizontal="right"/>
    </xf>
    <xf numFmtId="168" fontId="15" fillId="0" borderId="0" xfId="0" applyNumberFormat="1" applyFont="1"/>
    <xf numFmtId="173" fontId="15" fillId="0" borderId="0" xfId="50" applyNumberFormat="1" applyFont="1" applyFill="1"/>
    <xf numFmtId="3" fontId="26" fillId="0" borderId="0" xfId="0" applyNumberFormat="1" applyFont="1"/>
    <xf numFmtId="3" fontId="25" fillId="0" borderId="0" xfId="0" applyNumberFormat="1" applyFont="1" applyAlignment="1">
      <alignment horizontal="right"/>
    </xf>
    <xf numFmtId="3" fontId="26" fillId="0" borderId="0" xfId="0" applyNumberFormat="1" applyFont="1" applyAlignment="1">
      <alignment horizontal="right"/>
    </xf>
    <xf numFmtId="3" fontId="25" fillId="0" borderId="12" xfId="0" applyNumberFormat="1" applyFont="1" applyBorder="1" applyAlignment="1">
      <alignment horizontal="right"/>
    </xf>
    <xf numFmtId="174" fontId="15" fillId="0" borderId="12" xfId="0" applyNumberFormat="1" applyFont="1" applyBorder="1" applyAlignment="1">
      <alignment horizontal="center"/>
    </xf>
    <xf numFmtId="173" fontId="15" fillId="0" borderId="12" xfId="12" applyNumberFormat="1" applyFont="1" applyFill="1" applyBorder="1" applyAlignment="1"/>
    <xf numFmtId="166" fontId="7" fillId="0" borderId="0" xfId="0" applyNumberFormat="1" applyFont="1"/>
    <xf numFmtId="0" fontId="3" fillId="4" borderId="15" xfId="0" applyFont="1" applyFill="1" applyBorder="1"/>
    <xf numFmtId="0" fontId="3" fillId="4" borderId="15" xfId="0" applyFont="1" applyFill="1" applyBorder="1" applyAlignment="1">
      <alignment horizontal="left"/>
    </xf>
    <xf numFmtId="0" fontId="3" fillId="4" borderId="16" xfId="0" applyFont="1" applyFill="1" applyBorder="1" applyAlignment="1">
      <alignment horizontal="left"/>
    </xf>
    <xf numFmtId="0" fontId="46" fillId="8" borderId="0" xfId="0" applyFont="1" applyFill="1" applyAlignment="1">
      <alignment horizontal="center"/>
    </xf>
    <xf numFmtId="0" fontId="46" fillId="8" borderId="0" xfId="0" applyFont="1" applyFill="1" applyAlignment="1">
      <alignment horizontal="left"/>
    </xf>
    <xf numFmtId="164" fontId="46" fillId="8" borderId="0" xfId="8" applyNumberFormat="1" applyFont="1" applyFill="1" applyBorder="1"/>
    <xf numFmtId="164" fontId="28" fillId="8" borderId="0" xfId="8" applyNumberFormat="1" applyFont="1" applyFill="1" applyBorder="1" applyAlignment="1">
      <alignment horizontal="center"/>
    </xf>
    <xf numFmtId="164" fontId="46" fillId="8" borderId="0" xfId="0" applyNumberFormat="1" applyFont="1" applyFill="1"/>
    <xf numFmtId="0" fontId="28" fillId="8" borderId="0" xfId="0" applyFont="1" applyFill="1" applyAlignment="1">
      <alignment horizontal="center"/>
    </xf>
    <xf numFmtId="0" fontId="46" fillId="8" borderId="6" xfId="0" applyFont="1" applyFill="1" applyBorder="1" applyAlignment="1">
      <alignment horizontal="center"/>
    </xf>
    <xf numFmtId="0" fontId="28" fillId="8" borderId="0" xfId="0" applyFont="1" applyFill="1" applyAlignment="1">
      <alignment horizontal="left"/>
    </xf>
    <xf numFmtId="1" fontId="46" fillId="8" borderId="0" xfId="0" applyNumberFormat="1" applyFont="1" applyFill="1" applyAlignment="1">
      <alignment horizontal="center"/>
    </xf>
    <xf numFmtId="0" fontId="46" fillId="8" borderId="0" xfId="0" applyFont="1" applyFill="1"/>
    <xf numFmtId="0" fontId="46" fillId="8" borderId="6" xfId="0" applyFont="1" applyFill="1" applyBorder="1"/>
    <xf numFmtId="0" fontId="28" fillId="8" borderId="12" xfId="0" applyFont="1" applyFill="1" applyBorder="1" applyAlignment="1">
      <alignment horizontal="left"/>
    </xf>
    <xf numFmtId="164" fontId="28" fillId="8" borderId="12" xfId="8" applyNumberFormat="1" applyFont="1" applyFill="1" applyBorder="1" applyAlignment="1">
      <alignment horizontal="center"/>
    </xf>
    <xf numFmtId="0" fontId="58" fillId="8" borderId="0" xfId="0" applyFont="1" applyFill="1" applyAlignment="1">
      <alignment horizontal="left"/>
    </xf>
    <xf numFmtId="164" fontId="46" fillId="8" borderId="0" xfId="8" applyNumberFormat="1" applyFont="1" applyFill="1" applyBorder="1" applyAlignment="1">
      <alignment horizontal="center"/>
    </xf>
    <xf numFmtId="166" fontId="46" fillId="8" borderId="0" xfId="61" applyNumberFormat="1" applyFont="1" applyFill="1" applyBorder="1"/>
    <xf numFmtId="0" fontId="23" fillId="8" borderId="0" xfId="8" applyNumberFormat="1" applyFont="1" applyFill="1" applyBorder="1" applyAlignment="1"/>
    <xf numFmtId="0" fontId="23" fillId="8" borderId="6" xfId="8" applyNumberFormat="1" applyFont="1" applyFill="1" applyBorder="1" applyAlignment="1"/>
    <xf numFmtId="0" fontId="46" fillId="8" borderId="0" xfId="0" applyFont="1" applyFill="1" applyAlignment="1">
      <alignment horizontal="left" indent="1"/>
    </xf>
    <xf numFmtId="0" fontId="23" fillId="8" borderId="0" xfId="61" applyNumberFormat="1" applyFont="1" applyFill="1" applyBorder="1" applyAlignment="1"/>
    <xf numFmtId="0" fontId="23" fillId="8" borderId="6" xfId="61" applyNumberFormat="1" applyFont="1" applyFill="1" applyBorder="1" applyAlignment="1"/>
    <xf numFmtId="0" fontId="23" fillId="0" borderId="0" xfId="0" applyFont="1" applyAlignment="1">
      <alignment horizontal="left" indent="1"/>
    </xf>
    <xf numFmtId="0" fontId="28" fillId="8" borderId="0" xfId="0" applyFont="1" applyFill="1" applyAlignment="1">
      <alignment horizontal="left" vertical="top"/>
    </xf>
    <xf numFmtId="0" fontId="46" fillId="8" borderId="1" xfId="0" applyFont="1" applyFill="1" applyBorder="1" applyAlignment="1">
      <alignment horizontal="center"/>
    </xf>
    <xf numFmtId="164" fontId="46" fillId="8" borderId="1" xfId="8" applyNumberFormat="1" applyFont="1" applyFill="1" applyBorder="1"/>
    <xf numFmtId="164" fontId="46" fillId="8" borderId="1" xfId="0" applyNumberFormat="1" applyFont="1" applyFill="1" applyBorder="1"/>
    <xf numFmtId="0" fontId="28" fillId="8" borderId="1" xfId="0" applyFont="1" applyFill="1" applyBorder="1" applyAlignment="1">
      <alignment horizontal="center"/>
    </xf>
    <xf numFmtId="0" fontId="46" fillId="8" borderId="8" xfId="0" applyFont="1" applyFill="1" applyBorder="1" applyAlignment="1">
      <alignment horizontal="center"/>
    </xf>
    <xf numFmtId="0" fontId="46" fillId="8" borderId="34" xfId="0" applyFont="1" applyFill="1" applyBorder="1" applyAlignment="1">
      <alignment horizontal="left"/>
    </xf>
    <xf numFmtId="0" fontId="58" fillId="8" borderId="5" xfId="0" applyFont="1" applyFill="1" applyBorder="1" applyAlignment="1">
      <alignment horizontal="left"/>
    </xf>
    <xf numFmtId="0" fontId="46" fillId="8" borderId="5" xfId="0" applyFont="1" applyFill="1" applyBorder="1" applyAlignment="1">
      <alignment horizontal="left" vertical="center"/>
    </xf>
    <xf numFmtId="0" fontId="46" fillId="8" borderId="7" xfId="0" applyFont="1" applyFill="1" applyBorder="1" applyAlignment="1">
      <alignment horizontal="left" vertical="center"/>
    </xf>
    <xf numFmtId="0" fontId="47" fillId="0" borderId="0" xfId="0" applyFont="1"/>
    <xf numFmtId="0" fontId="47" fillId="0" borderId="0" xfId="0" applyFont="1" applyAlignment="1">
      <alignment horizontal="center"/>
    </xf>
    <xf numFmtId="0" fontId="50" fillId="0" borderId="0" xfId="0" applyFont="1" applyAlignment="1">
      <alignment horizontal="center"/>
    </xf>
    <xf numFmtId="0" fontId="33" fillId="0" borderId="0" xfId="0" applyFont="1" applyAlignment="1">
      <alignment horizontal="center"/>
    </xf>
    <xf numFmtId="0" fontId="47" fillId="0" borderId="0" xfId="0" applyFont="1" applyAlignment="1">
      <alignment horizontal="center" vertical="center" wrapText="1"/>
    </xf>
    <xf numFmtId="0" fontId="47" fillId="0" borderId="32" xfId="0" applyFont="1" applyBorder="1" applyAlignment="1">
      <alignment horizontal="center" vertical="center"/>
    </xf>
    <xf numFmtId="0" fontId="33" fillId="0" borderId="12" xfId="0" applyFont="1" applyBorder="1" applyAlignment="1">
      <alignment horizontal="center" vertical="center"/>
    </xf>
    <xf numFmtId="0" fontId="33" fillId="0" borderId="24" xfId="0" applyFont="1" applyBorder="1" applyAlignment="1">
      <alignment horizontal="center" vertical="center" wrapText="1"/>
    </xf>
    <xf numFmtId="164" fontId="33" fillId="10" borderId="0" xfId="50" applyNumberFormat="1" applyFont="1" applyFill="1" applyBorder="1" applyAlignment="1">
      <alignment vertical="center" wrapText="1"/>
    </xf>
    <xf numFmtId="15" fontId="33" fillId="0" borderId="0" xfId="0" applyNumberFormat="1" applyFont="1" applyAlignment="1">
      <alignment horizontal="left" vertical="center" wrapText="1" indent="1"/>
    </xf>
    <xf numFmtId="164" fontId="33" fillId="10" borderId="0" xfId="50" applyNumberFormat="1" applyFont="1" applyFill="1" applyBorder="1" applyAlignment="1">
      <alignment horizontal="right" vertical="center" wrapText="1"/>
    </xf>
    <xf numFmtId="10" fontId="33" fillId="0" borderId="0" xfId="49" applyNumberFormat="1" applyFont="1" applyFill="1"/>
    <xf numFmtId="164" fontId="33" fillId="0" borderId="0" xfId="50" applyNumberFormat="1" applyFont="1" applyFill="1" applyBorder="1" applyAlignment="1">
      <alignment horizontal="right" vertical="center" wrapText="1"/>
    </xf>
    <xf numFmtId="164" fontId="33" fillId="0" borderId="0" xfId="50" applyNumberFormat="1" applyFont="1" applyFill="1" applyBorder="1" applyAlignment="1">
      <alignment vertical="center" wrapText="1"/>
    </xf>
    <xf numFmtId="15" fontId="33" fillId="0" borderId="12" xfId="0" applyNumberFormat="1" applyFont="1" applyBorder="1" applyAlignment="1">
      <alignment horizontal="left" vertical="center" wrapText="1" indent="1"/>
    </xf>
    <xf numFmtId="0" fontId="33" fillId="10" borderId="0" xfId="50" applyNumberFormat="1" applyFont="1" applyFill="1" applyBorder="1" applyAlignment="1">
      <alignment horizontal="right" vertical="center" wrapText="1"/>
    </xf>
    <xf numFmtId="3" fontId="7" fillId="0" borderId="0" xfId="0" applyNumberFormat="1" applyFont="1"/>
    <xf numFmtId="164" fontId="33" fillId="0" borderId="18" xfId="50" applyNumberFormat="1" applyFont="1" applyFill="1" applyBorder="1" applyAlignment="1">
      <alignment vertical="center" wrapText="1"/>
    </xf>
    <xf numFmtId="0" fontId="33" fillId="0" borderId="18" xfId="0" applyFont="1" applyBorder="1" applyAlignment="1">
      <alignment vertical="center" wrapText="1"/>
    </xf>
    <xf numFmtId="0" fontId="33" fillId="0" borderId="18" xfId="0" applyFont="1" applyBorder="1" applyAlignment="1">
      <alignment horizontal="right" vertical="center" wrapText="1"/>
    </xf>
    <xf numFmtId="0" fontId="33" fillId="0" borderId="0" xfId="50" applyNumberFormat="1" applyFont="1" applyFill="1" applyBorder="1" applyAlignment="1">
      <alignment horizontal="right" vertical="center" wrapText="1"/>
    </xf>
    <xf numFmtId="164" fontId="33" fillId="0" borderId="18" xfId="50" applyNumberFormat="1" applyFont="1" applyFill="1" applyBorder="1" applyAlignment="1">
      <alignment horizontal="right" vertical="center" wrapText="1"/>
    </xf>
    <xf numFmtId="0" fontId="33" fillId="0" borderId="0" xfId="0" applyFont="1" applyAlignment="1">
      <alignment vertical="center" wrapText="1"/>
    </xf>
    <xf numFmtId="0" fontId="33" fillId="0" borderId="0" xfId="0" applyFont="1" applyAlignment="1">
      <alignment horizontal="right" vertical="center" wrapText="1"/>
    </xf>
    <xf numFmtId="0" fontId="33" fillId="0" borderId="0" xfId="0" applyFont="1" applyAlignment="1">
      <alignment horizontal="justify" vertical="center" wrapText="1"/>
    </xf>
    <xf numFmtId="0" fontId="33" fillId="0" borderId="0" xfId="0" quotePrefix="1" applyFont="1" applyAlignment="1">
      <alignment vertical="center"/>
    </xf>
    <xf numFmtId="0" fontId="59" fillId="10" borderId="0" xfId="0" applyFont="1" applyFill="1" applyAlignment="1">
      <alignment vertical="center" wrapText="1"/>
    </xf>
    <xf numFmtId="164" fontId="33" fillId="10" borderId="12" xfId="50" applyNumberFormat="1" applyFont="1" applyFill="1" applyBorder="1" applyAlignment="1">
      <alignment vertical="center" wrapText="1"/>
    </xf>
    <xf numFmtId="0" fontId="33" fillId="0" borderId="0" xfId="0" applyFont="1" applyAlignment="1">
      <alignment horizontal="right" vertical="center"/>
    </xf>
    <xf numFmtId="164" fontId="60" fillId="0" borderId="0" xfId="50" applyNumberFormat="1" applyFont="1" applyFill="1" applyBorder="1" applyAlignment="1">
      <alignment vertical="center" wrapText="1"/>
    </xf>
    <xf numFmtId="0" fontId="47" fillId="0" borderId="0" xfId="0" applyFont="1" applyAlignment="1">
      <alignment vertical="center"/>
    </xf>
    <xf numFmtId="164" fontId="33" fillId="0" borderId="33" xfId="50" applyNumberFormat="1" applyFont="1" applyFill="1" applyBorder="1" applyAlignment="1">
      <alignment vertical="center" wrapText="1"/>
    </xf>
    <xf numFmtId="0" fontId="47" fillId="0" borderId="12" xfId="0" quotePrefix="1" applyFont="1" applyBorder="1" applyAlignment="1">
      <alignment vertical="center"/>
    </xf>
    <xf numFmtId="0" fontId="47" fillId="0" borderId="12" xfId="0" applyFont="1" applyBorder="1" applyAlignment="1">
      <alignment vertical="center"/>
    </xf>
    <xf numFmtId="43" fontId="33" fillId="0" borderId="0" xfId="0" applyNumberFormat="1" applyFont="1"/>
    <xf numFmtId="0" fontId="61" fillId="12" borderId="0" xfId="0" applyFont="1" applyFill="1"/>
    <xf numFmtId="0" fontId="61" fillId="12" borderId="0" xfId="0" applyFont="1" applyFill="1" applyAlignment="1">
      <alignment horizontal="center"/>
    </xf>
    <xf numFmtId="0" fontId="14" fillId="10" borderId="0" xfId="0" applyFont="1" applyFill="1"/>
    <xf numFmtId="0" fontId="14" fillId="0" borderId="0" xfId="0" applyFont="1" applyAlignment="1">
      <alignment vertical="center" wrapText="1"/>
    </xf>
    <xf numFmtId="0" fontId="7" fillId="0" borderId="0" xfId="19" applyFont="1"/>
    <xf numFmtId="0" fontId="32" fillId="0" borderId="0" xfId="19" applyFont="1" applyAlignment="1">
      <alignment horizontal="center"/>
    </xf>
    <xf numFmtId="0" fontId="7" fillId="0" borderId="0" xfId="19" applyFont="1" applyAlignment="1">
      <alignment horizontal="left"/>
    </xf>
    <xf numFmtId="0" fontId="32" fillId="0" borderId="0" xfId="19" applyFont="1"/>
    <xf numFmtId="0" fontId="8" fillId="0" borderId="0" xfId="16" applyFont="1" applyAlignment="1">
      <alignment horizontal="center"/>
    </xf>
    <xf numFmtId="0" fontId="8" fillId="0" borderId="0" xfId="19" applyFont="1" applyAlignment="1">
      <alignment horizontal="center"/>
    </xf>
    <xf numFmtId="0" fontId="8" fillId="0" borderId="12" xfId="19" applyFont="1" applyBorder="1"/>
    <xf numFmtId="0" fontId="8" fillId="0" borderId="12" xfId="16" applyFont="1" applyBorder="1" applyAlignment="1">
      <alignment horizontal="center"/>
    </xf>
    <xf numFmtId="0" fontId="8" fillId="0" borderId="12" xfId="19" applyFont="1" applyBorder="1" applyAlignment="1">
      <alignment horizontal="center"/>
    </xf>
    <xf numFmtId="0" fontId="7" fillId="0" borderId="0" xfId="16" applyAlignment="1">
      <alignment horizontal="left" indent="1"/>
    </xf>
    <xf numFmtId="164" fontId="7" fillId="10" borderId="0" xfId="50" applyNumberFormat="1" applyFont="1" applyFill="1"/>
    <xf numFmtId="41" fontId="7" fillId="0" borderId="0" xfId="19" applyNumberFormat="1" applyFont="1"/>
    <xf numFmtId="164" fontId="7" fillId="0" borderId="12" xfId="50" applyNumberFormat="1" applyFont="1" applyFill="1" applyBorder="1"/>
    <xf numFmtId="0" fontId="8" fillId="0" borderId="0" xfId="16" applyFont="1"/>
    <xf numFmtId="37" fontId="7" fillId="0" borderId="0" xfId="19" applyNumberFormat="1" applyFont="1"/>
    <xf numFmtId="164" fontId="7" fillId="0" borderId="0" xfId="19" applyNumberFormat="1" applyFont="1"/>
    <xf numFmtId="0" fontId="8" fillId="0" borderId="12" xfId="16" applyFont="1" applyBorder="1"/>
    <xf numFmtId="164" fontId="7" fillId="0" borderId="0" xfId="20" applyNumberFormat="1" applyFont="1" applyFill="1"/>
    <xf numFmtId="43" fontId="7" fillId="0" borderId="0" xfId="19" applyNumberFormat="1" applyFont="1"/>
    <xf numFmtId="0" fontId="7" fillId="0" borderId="0" xfId="16" applyAlignment="1">
      <alignment vertical="top" wrapText="1"/>
    </xf>
    <xf numFmtId="0" fontId="32" fillId="0" borderId="0" xfId="16" applyFont="1"/>
    <xf numFmtId="0" fontId="7" fillId="2" borderId="21" xfId="0" applyFont="1" applyFill="1" applyBorder="1"/>
    <xf numFmtId="41" fontId="7" fillId="2" borderId="22" xfId="0" applyNumberFormat="1" applyFont="1" applyFill="1" applyBorder="1"/>
    <xf numFmtId="0" fontId="47" fillId="0" borderId="31" xfId="16" applyFont="1" applyBorder="1"/>
    <xf numFmtId="0" fontId="7" fillId="0" borderId="25" xfId="16" applyBorder="1"/>
    <xf numFmtId="0" fontId="7" fillId="0" borderId="23" xfId="16" applyBorder="1"/>
    <xf numFmtId="41" fontId="7" fillId="0" borderId="22" xfId="0" applyNumberFormat="1" applyFont="1" applyBorder="1"/>
    <xf numFmtId="0" fontId="47" fillId="0" borderId="21" xfId="16" applyFont="1" applyBorder="1"/>
    <xf numFmtId="0" fontId="33" fillId="10" borderId="21" xfId="16" applyFont="1" applyFill="1" applyBorder="1"/>
    <xf numFmtId="0" fontId="7" fillId="10" borderId="23" xfId="16" applyFill="1" applyBorder="1"/>
    <xf numFmtId="41" fontId="7" fillId="10" borderId="22" xfId="0" applyNumberFormat="1" applyFont="1" applyFill="1" applyBorder="1"/>
    <xf numFmtId="0" fontId="7" fillId="0" borderId="22" xfId="16" applyBorder="1" applyAlignment="1">
      <alignment horizontal="left" indent="1"/>
    </xf>
    <xf numFmtId="0" fontId="32" fillId="0" borderId="22" xfId="16" applyFont="1" applyBorder="1"/>
    <xf numFmtId="0" fontId="7" fillId="0" borderId="22" xfId="19" applyFont="1" applyBorder="1"/>
    <xf numFmtId="41" fontId="7" fillId="0" borderId="22" xfId="19" applyNumberFormat="1" applyFont="1" applyBorder="1"/>
    <xf numFmtId="10" fontId="7" fillId="2" borderId="0" xfId="49" applyNumberFormat="1" applyFont="1" applyFill="1"/>
    <xf numFmtId="0" fontId="8" fillId="0" borderId="22" xfId="16" applyFont="1" applyBorder="1"/>
    <xf numFmtId="0" fontId="2" fillId="0" borderId="0" xfId="19" applyFont="1"/>
    <xf numFmtId="0" fontId="7" fillId="2" borderId="23" xfId="16" applyFill="1" applyBorder="1"/>
    <xf numFmtId="41" fontId="7" fillId="2" borderId="22" xfId="16" applyNumberFormat="1" applyFill="1" applyBorder="1"/>
    <xf numFmtId="0" fontId="33" fillId="10" borderId="31" xfId="16" applyFont="1" applyFill="1" applyBorder="1"/>
    <xf numFmtId="0" fontId="7" fillId="10" borderId="25" xfId="16" applyFill="1" applyBorder="1"/>
    <xf numFmtId="0" fontId="47" fillId="0" borderId="28" xfId="16" applyFont="1" applyBorder="1"/>
    <xf numFmtId="0" fontId="7" fillId="0" borderId="29" xfId="16" applyBorder="1"/>
    <xf numFmtId="0" fontId="2" fillId="0" borderId="21" xfId="19" applyFont="1" applyBorder="1"/>
    <xf numFmtId="0" fontId="7" fillId="0" borderId="23" xfId="19" applyFont="1" applyBorder="1"/>
    <xf numFmtId="0" fontId="7" fillId="0" borderId="24" xfId="16" applyBorder="1" applyAlignment="1">
      <alignment horizontal="left" indent="1"/>
    </xf>
    <xf numFmtId="0" fontId="32" fillId="0" borderId="24" xfId="16" applyFont="1" applyBorder="1"/>
    <xf numFmtId="0" fontId="7" fillId="0" borderId="0" xfId="16" applyAlignment="1">
      <alignment horizontal="left"/>
    </xf>
    <xf numFmtId="0" fontId="8" fillId="0" borderId="22" xfId="19" applyFont="1" applyBorder="1"/>
    <xf numFmtId="0" fontId="47" fillId="0" borderId="0" xfId="16" applyFont="1"/>
    <xf numFmtId="37" fontId="7" fillId="0" borderId="0" xfId="16" applyNumberFormat="1"/>
    <xf numFmtId="37" fontId="7" fillId="0" borderId="0" xfId="16" applyNumberFormat="1" applyAlignment="1">
      <alignment horizontal="center"/>
    </xf>
    <xf numFmtId="0" fontId="7" fillId="0" borderId="0" xfId="16" applyAlignment="1">
      <alignment horizontal="center"/>
    </xf>
    <xf numFmtId="0" fontId="7" fillId="0" borderId="0" xfId="16" applyAlignment="1">
      <alignment wrapText="1"/>
    </xf>
    <xf numFmtId="0" fontId="47" fillId="0" borderId="0" xfId="16" applyFont="1" applyAlignment="1">
      <alignment horizontal="left"/>
    </xf>
    <xf numFmtId="37" fontId="7" fillId="0" borderId="0" xfId="19" applyNumberFormat="1" applyFont="1" applyAlignment="1">
      <alignment horizontal="center"/>
    </xf>
    <xf numFmtId="0" fontId="7" fillId="0" borderId="0" xfId="19" applyFont="1" applyAlignment="1">
      <alignment horizontal="center"/>
    </xf>
    <xf numFmtId="0" fontId="3" fillId="0" borderId="0" xfId="19" applyFont="1"/>
    <xf numFmtId="0" fontId="7" fillId="2" borderId="21" xfId="16" applyFill="1" applyBorder="1"/>
    <xf numFmtId="0" fontId="7" fillId="2" borderId="22" xfId="16" applyFill="1" applyBorder="1" applyAlignment="1">
      <alignment vertical="top" wrapText="1"/>
    </xf>
    <xf numFmtId="0" fontId="8" fillId="0" borderId="0" xfId="16" applyFont="1" applyAlignment="1">
      <alignment horizontal="left"/>
    </xf>
    <xf numFmtId="0" fontId="8" fillId="0" borderId="0" xfId="19" applyFont="1" applyAlignment="1">
      <alignment horizontal="centerContinuous"/>
    </xf>
    <xf numFmtId="0" fontId="3" fillId="0" borderId="0" xfId="19" applyFont="1" applyAlignment="1">
      <alignment horizontal="centerContinuous"/>
    </xf>
    <xf numFmtId="0" fontId="7" fillId="0" borderId="0" xfId="19" applyFont="1" applyAlignment="1">
      <alignment horizontal="centerContinuous"/>
    </xf>
    <xf numFmtId="0" fontId="7" fillId="2" borderId="22" xfId="0" applyFont="1" applyFill="1" applyBorder="1" applyAlignment="1">
      <alignment vertical="top" wrapText="1"/>
    </xf>
    <xf numFmtId="0" fontId="7" fillId="2" borderId="22" xfId="16" applyFill="1" applyBorder="1"/>
    <xf numFmtId="0" fontId="2" fillId="0" borderId="22" xfId="19" applyFont="1" applyBorder="1"/>
    <xf numFmtId="0" fontId="7" fillId="0" borderId="22" xfId="16" applyBorder="1"/>
    <xf numFmtId="0" fontId="33" fillId="0" borderId="0" xfId="0" applyFont="1" applyAlignment="1">
      <alignment vertical="center"/>
    </xf>
    <xf numFmtId="0" fontId="47" fillId="0" borderId="31" xfId="0" applyFont="1" applyBorder="1" applyAlignment="1">
      <alignment vertical="center"/>
    </xf>
    <xf numFmtId="0" fontId="33" fillId="0" borderId="25" xfId="0" applyFont="1" applyBorder="1" applyAlignment="1">
      <alignment vertical="center" wrapText="1"/>
    </xf>
    <xf numFmtId="0" fontId="47" fillId="0" borderId="31" xfId="0" applyFont="1" applyBorder="1" applyAlignment="1">
      <alignment horizontal="left" vertical="center" indent="1"/>
    </xf>
    <xf numFmtId="0" fontId="33" fillId="0" borderId="25" xfId="0" applyFont="1" applyBorder="1"/>
    <xf numFmtId="0" fontId="47" fillId="0" borderId="22" xfId="0" applyFont="1" applyBorder="1" applyAlignment="1">
      <alignment horizontal="center" wrapText="1"/>
    </xf>
    <xf numFmtId="0" fontId="47" fillId="0" borderId="21" xfId="0" applyFont="1" applyBorder="1" applyAlignment="1">
      <alignment vertical="center"/>
    </xf>
    <xf numFmtId="0" fontId="33" fillId="0" borderId="23" xfId="0" applyFont="1" applyBorder="1" applyAlignment="1">
      <alignment vertical="center" wrapText="1"/>
    </xf>
    <xf numFmtId="0" fontId="47" fillId="0" borderId="21" xfId="0" applyFont="1" applyBorder="1" applyAlignment="1">
      <alignment horizontal="left" vertical="center" indent="1"/>
    </xf>
    <xf numFmtId="0" fontId="33" fillId="0" borderId="23" xfId="0" applyFont="1" applyBorder="1"/>
    <xf numFmtId="0" fontId="33" fillId="0" borderId="0" xfId="0" applyFont="1" applyAlignment="1">
      <alignment horizontal="left" indent="1"/>
    </xf>
    <xf numFmtId="3" fontId="7" fillId="0" borderId="0" xfId="0" applyNumberFormat="1" applyFont="1" applyAlignment="1">
      <alignment horizontal="left" indent="1"/>
    </xf>
    <xf numFmtId="166" fontId="33" fillId="0" borderId="0" xfId="48" applyNumberFormat="1" applyFont="1" applyFill="1"/>
    <xf numFmtId="166" fontId="33" fillId="10" borderId="0" xfId="48" applyNumberFormat="1" applyFont="1" applyFill="1"/>
    <xf numFmtId="164" fontId="33" fillId="10" borderId="0" xfId="0" applyNumberFormat="1" applyFont="1" applyFill="1"/>
    <xf numFmtId="166" fontId="33" fillId="0" borderId="0" xfId="48" applyNumberFormat="1" applyFont="1"/>
    <xf numFmtId="166" fontId="47" fillId="0" borderId="20" xfId="48" applyNumberFormat="1" applyFont="1" applyBorder="1"/>
    <xf numFmtId="3" fontId="7" fillId="0" borderId="0" xfId="0" applyNumberFormat="1" applyFont="1" applyAlignment="1">
      <alignment horizontal="left"/>
    </xf>
    <xf numFmtId="0" fontId="52" fillId="0" borderId="0" xfId="0" applyFont="1" applyAlignment="1">
      <alignment horizontal="left"/>
    </xf>
    <xf numFmtId="0" fontId="33" fillId="0" borderId="12" xfId="0" quotePrefix="1" applyFont="1" applyBorder="1" applyAlignment="1">
      <alignment horizontal="center" vertical="center" wrapText="1"/>
    </xf>
    <xf numFmtId="164" fontId="33" fillId="0" borderId="0" xfId="0" applyNumberFormat="1" applyFont="1"/>
    <xf numFmtId="164" fontId="47" fillId="0" borderId="12" xfId="0" applyNumberFormat="1" applyFont="1" applyBorder="1"/>
    <xf numFmtId="164" fontId="33" fillId="0" borderId="0" xfId="0" applyNumberFormat="1" applyFont="1" applyAlignment="1">
      <alignment horizontal="center"/>
    </xf>
    <xf numFmtId="42" fontId="33" fillId="0" borderId="0" xfId="0" applyNumberFormat="1" applyFont="1"/>
    <xf numFmtId="166" fontId="33" fillId="0" borderId="0" xfId="0" applyNumberFormat="1" applyFont="1"/>
    <xf numFmtId="164" fontId="59" fillId="0" borderId="0" xfId="50" applyNumberFormat="1" applyFont="1" applyFill="1"/>
    <xf numFmtId="164" fontId="33" fillId="10" borderId="0" xfId="50" applyNumberFormat="1" applyFont="1" applyFill="1"/>
    <xf numFmtId="0" fontId="33" fillId="0" borderId="12" xfId="0" applyFont="1" applyBorder="1"/>
    <xf numFmtId="166" fontId="33" fillId="0" borderId="33" xfId="48" applyNumberFormat="1" applyFont="1" applyBorder="1"/>
    <xf numFmtId="44" fontId="33" fillId="0" borderId="0" xfId="0" applyNumberFormat="1" applyFont="1"/>
    <xf numFmtId="166" fontId="33" fillId="0" borderId="18" xfId="48" applyNumberFormat="1" applyFont="1" applyBorder="1"/>
    <xf numFmtId="166" fontId="33" fillId="0" borderId="20" xfId="48" applyNumberFormat="1" applyFont="1" applyBorder="1"/>
    <xf numFmtId="43" fontId="33" fillId="10" borderId="0" xfId="50" applyFont="1" applyFill="1"/>
    <xf numFmtId="166" fontId="33" fillId="0" borderId="19" xfId="48" applyNumberFormat="1" applyFont="1" applyBorder="1"/>
    <xf numFmtId="164" fontId="33" fillId="0" borderId="0" xfId="50" applyNumberFormat="1" applyFont="1"/>
    <xf numFmtId="0" fontId="7" fillId="0" borderId="0" xfId="0" applyFont="1" applyAlignment="1">
      <alignment vertical="top" wrapText="1"/>
    </xf>
    <xf numFmtId="0" fontId="50" fillId="0" borderId="0" xfId="153" applyFont="1"/>
    <xf numFmtId="0" fontId="50" fillId="0" borderId="0" xfId="153" applyFont="1" applyAlignment="1">
      <alignment horizontal="center"/>
    </xf>
    <xf numFmtId="0" fontId="7" fillId="0" borderId="0" xfId="153" applyFont="1"/>
    <xf numFmtId="0" fontId="61" fillId="0" borderId="0" xfId="153" applyFont="1" applyAlignment="1">
      <alignment horizontal="left"/>
    </xf>
    <xf numFmtId="0" fontId="61" fillId="0" borderId="0" xfId="153" applyFont="1" applyAlignment="1">
      <alignment horizontal="center" wrapText="1"/>
    </xf>
    <xf numFmtId="0" fontId="64" fillId="0" borderId="0" xfId="153" applyFont="1"/>
    <xf numFmtId="0" fontId="46" fillId="0" borderId="0" xfId="0" applyFont="1" applyAlignment="1">
      <alignment horizontal="center"/>
    </xf>
    <xf numFmtId="164" fontId="46" fillId="0" borderId="0" xfId="0" applyNumberFormat="1" applyFont="1"/>
    <xf numFmtId="164" fontId="33" fillId="0" borderId="0" xfId="50" applyNumberFormat="1" applyFont="1" applyFill="1" applyProtection="1"/>
    <xf numFmtId="0" fontId="65" fillId="0" borderId="0" xfId="153" applyFont="1" applyAlignment="1">
      <alignment horizontal="left"/>
    </xf>
    <xf numFmtId="0" fontId="65" fillId="0" borderId="0" xfId="153" applyFont="1" applyAlignment="1">
      <alignment horizontal="center"/>
    </xf>
    <xf numFmtId="0" fontId="47" fillId="0" borderId="0" xfId="153" applyFont="1" applyAlignment="1">
      <alignment horizontal="left"/>
    </xf>
    <xf numFmtId="164" fontId="33" fillId="0" borderId="0" xfId="0" applyNumberFormat="1" applyFont="1" applyAlignment="1">
      <alignment horizontal="right"/>
    </xf>
    <xf numFmtId="0" fontId="33" fillId="0" borderId="0" xfId="0" applyFont="1" applyAlignment="1">
      <alignment horizontal="right"/>
    </xf>
    <xf numFmtId="0" fontId="47" fillId="0" borderId="0" xfId="0" applyFont="1" applyAlignment="1">
      <alignment horizontal="right"/>
    </xf>
    <xf numFmtId="0" fontId="9" fillId="0" borderId="0" xfId="153" applyFont="1" applyAlignment="1">
      <alignment horizontal="left"/>
    </xf>
    <xf numFmtId="0" fontId="7" fillId="0" borderId="0" xfId="153" applyFont="1" applyAlignment="1">
      <alignment horizontal="left"/>
    </xf>
    <xf numFmtId="0" fontId="47" fillId="0" borderId="0" xfId="0" applyFont="1" applyAlignment="1">
      <alignment horizontal="left"/>
    </xf>
    <xf numFmtId="164" fontId="33" fillId="0" borderId="0" xfId="8" applyNumberFormat="1" applyFont="1" applyFill="1" applyBorder="1"/>
    <xf numFmtId="0" fontId="7" fillId="0" borderId="0" xfId="153" applyFont="1" applyAlignment="1">
      <alignment horizontal="center" vertical="center"/>
    </xf>
    <xf numFmtId="37" fontId="15" fillId="0" borderId="0" xfId="0" applyNumberFormat="1" applyFont="1" applyAlignment="1">
      <alignment horizontal="left"/>
    </xf>
    <xf numFmtId="37" fontId="6" fillId="0" borderId="0" xfId="0" applyNumberFormat="1" applyFont="1" applyAlignment="1">
      <alignment horizontal="right"/>
    </xf>
    <xf numFmtId="3" fontId="11" fillId="0" borderId="0" xfId="0" applyNumberFormat="1" applyFont="1" applyAlignment="1">
      <alignment horizontal="right"/>
    </xf>
    <xf numFmtId="10" fontId="15" fillId="0" borderId="0" xfId="0" applyNumberFormat="1" applyFont="1"/>
    <xf numFmtId="3" fontId="25" fillId="0" borderId="18" xfId="0" applyNumberFormat="1" applyFont="1" applyBorder="1" applyAlignment="1">
      <alignment horizontal="right"/>
    </xf>
    <xf numFmtId="37" fontId="15" fillId="0" borderId="0" xfId="0" applyNumberFormat="1" applyFont="1" applyAlignment="1">
      <alignment horizontal="right"/>
    </xf>
    <xf numFmtId="0" fontId="47" fillId="0" borderId="29" xfId="0" applyFont="1" applyBorder="1" applyAlignment="1">
      <alignment horizontal="center" vertical="center"/>
    </xf>
    <xf numFmtId="0" fontId="47" fillId="0" borderId="21" xfId="0" applyFont="1" applyBorder="1" applyAlignment="1">
      <alignment horizontal="center" vertical="center"/>
    </xf>
    <xf numFmtId="0" fontId="47" fillId="0" borderId="20" xfId="0" applyFont="1" applyBorder="1" applyAlignment="1">
      <alignment horizontal="center" vertical="center"/>
    </xf>
    <xf numFmtId="0" fontId="47" fillId="0" borderId="23" xfId="0" applyFont="1" applyBorder="1" applyAlignment="1">
      <alignment horizontal="center" vertical="center"/>
    </xf>
    <xf numFmtId="0" fontId="47" fillId="0" borderId="0" xfId="0" applyFont="1" applyAlignment="1">
      <alignment horizontal="left" vertical="center" indent="1"/>
    </xf>
    <xf numFmtId="0" fontId="33" fillId="0" borderId="0" xfId="0" applyFont="1" applyAlignment="1">
      <alignment horizontal="center" vertical="center" wrapText="1"/>
    </xf>
    <xf numFmtId="0" fontId="7" fillId="0" borderId="0" xfId="0" applyFont="1" applyAlignment="1">
      <alignment horizontal="left" vertical="top" wrapText="1"/>
    </xf>
    <xf numFmtId="0" fontId="15" fillId="0" borderId="0" xfId="0" applyFont="1" applyAlignment="1">
      <alignment horizontal="center" vertical="top"/>
    </xf>
    <xf numFmtId="0" fontId="11" fillId="0" borderId="0" xfId="0" applyFont="1" applyAlignment="1">
      <alignment horizontal="center"/>
    </xf>
    <xf numFmtId="0" fontId="38" fillId="6" borderId="0" xfId="0" applyFont="1" applyFill="1" applyAlignment="1">
      <alignment horizontal="center"/>
    </xf>
    <xf numFmtId="0" fontId="26" fillId="0" borderId="12" xfId="0" applyFont="1" applyBorder="1" applyAlignment="1">
      <alignment horizontal="center"/>
    </xf>
    <xf numFmtId="3" fontId="40" fillId="0" borderId="0" xfId="0" applyNumberFormat="1" applyFont="1" applyAlignment="1">
      <alignment horizontal="center"/>
    </xf>
    <xf numFmtId="3" fontId="7" fillId="0" borderId="1" xfId="0" applyNumberFormat="1" applyFont="1" applyBorder="1" applyAlignment="1">
      <alignment horizontal="center"/>
    </xf>
    <xf numFmtId="0" fontId="8" fillId="0" borderId="0" xfId="7" applyFont="1"/>
    <xf numFmtId="49" fontId="7" fillId="0" borderId="0" xfId="7" applyNumberFormat="1" applyAlignment="1">
      <alignment horizontal="left"/>
    </xf>
    <xf numFmtId="41" fontId="7" fillId="0" borderId="0" xfId="7" applyNumberFormat="1"/>
    <xf numFmtId="41" fontId="7" fillId="0" borderId="0" xfId="7" applyNumberFormat="1" applyAlignment="1">
      <alignment horizontal="center"/>
    </xf>
    <xf numFmtId="41" fontId="3" fillId="0" borderId="0" xfId="7" applyNumberFormat="1" applyFont="1"/>
    <xf numFmtId="42" fontId="7" fillId="0" borderId="0" xfId="7" applyNumberFormat="1"/>
    <xf numFmtId="164" fontId="7" fillId="0" borderId="0" xfId="50" applyNumberFormat="1" applyFont="1" applyBorder="1"/>
    <xf numFmtId="164" fontId="7" fillId="0" borderId="0" xfId="50" applyNumberFormat="1" applyFont="1"/>
    <xf numFmtId="0" fontId="25" fillId="0" borderId="0" xfId="0" applyFont="1" applyAlignment="1">
      <alignment horizontal="left"/>
    </xf>
    <xf numFmtId="164" fontId="15" fillId="2" borderId="0" xfId="50" applyNumberFormat="1" applyFont="1" applyFill="1"/>
    <xf numFmtId="0" fontId="7" fillId="0" borderId="0" xfId="0" applyFont="1" applyAlignment="1">
      <alignment horizontal="right"/>
    </xf>
    <xf numFmtId="0" fontId="2" fillId="3" borderId="2" xfId="0" applyFont="1" applyFill="1" applyBorder="1" applyAlignment="1">
      <alignment horizontal="center" wrapText="1"/>
    </xf>
    <xf numFmtId="0" fontId="7" fillId="0" borderId="0" xfId="0" applyFont="1" applyAlignment="1">
      <alignment wrapText="1"/>
    </xf>
    <xf numFmtId="0" fontId="7" fillId="0" borderId="6" xfId="0" applyFont="1" applyBorder="1" applyAlignment="1">
      <alignment wrapText="1"/>
    </xf>
    <xf numFmtId="0" fontId="25" fillId="0" borderId="0" xfId="0" applyFont="1"/>
    <xf numFmtId="0" fontId="15" fillId="0" borderId="1" xfId="0" applyFont="1" applyBorder="1" applyAlignment="1">
      <alignment horizontal="center"/>
    </xf>
    <xf numFmtId="0" fontId="15" fillId="0" borderId="1" xfId="0" applyFont="1" applyBorder="1" applyAlignment="1">
      <alignment horizontal="left"/>
    </xf>
    <xf numFmtId="0" fontId="15" fillId="0" borderId="1" xfId="0" applyFont="1" applyBorder="1"/>
    <xf numFmtId="0" fontId="8" fillId="0" borderId="0" xfId="0" applyFont="1" applyAlignment="1">
      <alignment horizontal="center"/>
    </xf>
    <xf numFmtId="0" fontId="46" fillId="0" borderId="7" xfId="0" applyFont="1" applyBorder="1"/>
    <xf numFmtId="0" fontId="46" fillId="0" borderId="1" xfId="0" applyFont="1" applyBorder="1"/>
    <xf numFmtId="0" fontId="46" fillId="0" borderId="8" xfId="0" applyFont="1" applyBorder="1"/>
    <xf numFmtId="0" fontId="7" fillId="0" borderId="1" xfId="0" applyFont="1" applyBorder="1" applyAlignment="1">
      <alignment horizontal="center"/>
    </xf>
    <xf numFmtId="0" fontId="52" fillId="0" borderId="0" xfId="0" applyFont="1"/>
    <xf numFmtId="0" fontId="7" fillId="0" borderId="0" xfId="0" applyFont="1" applyAlignment="1">
      <alignment horizontal="centerContinuous"/>
    </xf>
    <xf numFmtId="0" fontId="7" fillId="0" borderId="6" xfId="0" applyFont="1" applyBorder="1" applyAlignment="1">
      <alignment horizontal="centerContinuous"/>
    </xf>
    <xf numFmtId="0" fontId="15" fillId="0" borderId="1" xfId="0" applyFont="1" applyBorder="1" applyAlignment="1">
      <alignment horizontal="right"/>
    </xf>
    <xf numFmtId="167" fontId="6" fillId="0" borderId="0" xfId="0" applyNumberFormat="1" applyFont="1" applyAlignment="1">
      <alignment horizontal="left"/>
    </xf>
    <xf numFmtId="0" fontId="1" fillId="0" borderId="0" xfId="0" applyFont="1"/>
    <xf numFmtId="0" fontId="8" fillId="0" borderId="5" xfId="0" applyFont="1" applyBorder="1"/>
    <xf numFmtId="0" fontId="8" fillId="0" borderId="5" xfId="0" applyFont="1" applyBorder="1" applyAlignment="1">
      <alignment horizontal="center"/>
    </xf>
    <xf numFmtId="0" fontId="8" fillId="2" borderId="5" xfId="0" applyFont="1" applyFill="1" applyBorder="1" applyAlignment="1">
      <alignment horizontal="center"/>
    </xf>
    <xf numFmtId="0" fontId="46" fillId="0" borderId="5" xfId="0" applyFont="1" applyBorder="1"/>
    <xf numFmtId="0" fontId="46" fillId="0" borderId="0" xfId="0" applyFont="1" applyAlignment="1">
      <alignment horizontal="right"/>
    </xf>
    <xf numFmtId="164" fontId="46" fillId="0" borderId="0" xfId="1" applyNumberFormat="1" applyFont="1" applyFill="1" applyBorder="1"/>
    <xf numFmtId="0" fontId="2" fillId="0" borderId="1" xfId="0" applyFont="1" applyBorder="1"/>
    <xf numFmtId="0" fontId="2" fillId="0" borderId="4" xfId="0" applyFont="1" applyBorder="1" applyAlignment="1">
      <alignment wrapText="1"/>
    </xf>
    <xf numFmtId="0" fontId="3" fillId="0" borderId="4" xfId="0" applyFont="1" applyBorder="1" applyAlignment="1">
      <alignment wrapText="1"/>
    </xf>
    <xf numFmtId="0" fontId="46" fillId="0" borderId="4" xfId="0" applyFont="1" applyBorder="1"/>
    <xf numFmtId="0" fontId="46" fillId="0" borderId="3" xfId="0" applyFont="1" applyBorder="1"/>
    <xf numFmtId="0" fontId="2" fillId="0" borderId="2" xfId="0" applyFont="1" applyBorder="1"/>
    <xf numFmtId="0" fontId="46" fillId="0" borderId="6" xfId="0" applyFont="1" applyBorder="1"/>
    <xf numFmtId="0" fontId="8" fillId="0" borderId="0" xfId="28" applyFont="1"/>
    <xf numFmtId="0" fontId="7" fillId="0" borderId="4" xfId="0" applyFont="1" applyBorder="1"/>
    <xf numFmtId="0" fontId="7" fillId="0" borderId="3" xfId="0" applyFont="1" applyBorder="1"/>
    <xf numFmtId="0" fontId="8" fillId="0" borderId="34" xfId="28" quotePrefix="1" applyFont="1" applyBorder="1" applyAlignment="1">
      <alignment horizontal="left" wrapText="1"/>
    </xf>
    <xf numFmtId="0" fontId="8" fillId="0" borderId="12" xfId="28" applyFont="1" applyBorder="1"/>
    <xf numFmtId="0" fontId="8" fillId="0" borderId="12" xfId="28" applyFont="1" applyBorder="1" applyAlignment="1">
      <alignment wrapText="1"/>
    </xf>
    <xf numFmtId="0" fontId="8" fillId="0" borderId="12" xfId="28" applyFont="1" applyBorder="1" applyAlignment="1">
      <alignment horizontal="center" wrapText="1"/>
    </xf>
    <xf numFmtId="3" fontId="7" fillId="0" borderId="34" xfId="35" applyNumberFormat="1" applyBorder="1" applyAlignment="1">
      <alignment horizontal="center" wrapText="1"/>
    </xf>
    <xf numFmtId="0" fontId="7" fillId="0" borderId="12" xfId="35" applyBorder="1" applyAlignment="1">
      <alignment horizontal="center" wrapText="1"/>
    </xf>
    <xf numFmtId="3" fontId="7" fillId="0" borderId="12" xfId="35" applyNumberFormat="1" applyBorder="1" applyAlignment="1">
      <alignment horizontal="center" wrapText="1"/>
    </xf>
    <xf numFmtId="0" fontId="46" fillId="0" borderId="12" xfId="0" applyFont="1" applyBorder="1"/>
    <xf numFmtId="0" fontId="7" fillId="0" borderId="12" xfId="0" applyFont="1" applyBorder="1"/>
    <xf numFmtId="164" fontId="7" fillId="10" borderId="5" xfId="50" applyNumberFormat="1" applyFont="1" applyFill="1" applyBorder="1"/>
    <xf numFmtId="164" fontId="7" fillId="0" borderId="35" xfId="50" applyNumberFormat="1" applyFont="1" applyFill="1" applyBorder="1"/>
    <xf numFmtId="164" fontId="7" fillId="0" borderId="36" xfId="50" applyNumberFormat="1" applyFont="1" applyFill="1" applyBorder="1"/>
    <xf numFmtId="164" fontId="8" fillId="0" borderId="37" xfId="50" applyNumberFormat="1" applyFont="1" applyFill="1" applyBorder="1"/>
    <xf numFmtId="164" fontId="7" fillId="0" borderId="38" xfId="50" applyNumberFormat="1" applyFont="1" applyFill="1" applyBorder="1"/>
    <xf numFmtId="164" fontId="33" fillId="0" borderId="39" xfId="50" applyNumberFormat="1" applyFont="1" applyFill="1" applyBorder="1"/>
    <xf numFmtId="164" fontId="7" fillId="0" borderId="40" xfId="50" applyNumberFormat="1" applyFont="1" applyFill="1" applyBorder="1"/>
    <xf numFmtId="164" fontId="8" fillId="0" borderId="40" xfId="50" applyNumberFormat="1" applyFont="1" applyFill="1" applyBorder="1"/>
    <xf numFmtId="43" fontId="7" fillId="0" borderId="0" xfId="8" applyFont="1" applyFill="1"/>
    <xf numFmtId="168" fontId="7" fillId="0" borderId="0" xfId="27" applyFont="1"/>
    <xf numFmtId="164" fontId="33" fillId="0" borderId="0" xfId="50" applyNumberFormat="1" applyFont="1" applyFill="1"/>
    <xf numFmtId="0" fontId="23" fillId="0" borderId="1" xfId="0" applyFont="1" applyBorder="1" applyAlignment="1">
      <alignment horizontal="left"/>
    </xf>
    <xf numFmtId="164" fontId="15" fillId="0" borderId="1" xfId="7" applyNumberFormat="1" applyFont="1" applyBorder="1"/>
    <xf numFmtId="0" fontId="2" fillId="0" borderId="4" xfId="0" applyFont="1" applyBorder="1"/>
    <xf numFmtId="166" fontId="7" fillId="0" borderId="5" xfId="6" applyNumberFormat="1" applyFont="1" applyBorder="1"/>
    <xf numFmtId="44" fontId="7" fillId="0" borderId="7" xfId="6" applyFont="1" applyBorder="1"/>
    <xf numFmtId="166" fontId="7" fillId="0" borderId="1" xfId="6" applyNumberFormat="1" applyFont="1" applyBorder="1"/>
    <xf numFmtId="0" fontId="8" fillId="0" borderId="0" xfId="0" applyFont="1"/>
    <xf numFmtId="164" fontId="8" fillId="0" borderId="7" xfId="1" applyNumberFormat="1" applyFont="1" applyBorder="1" applyAlignment="1">
      <alignment horizontal="center"/>
    </xf>
    <xf numFmtId="0" fontId="3" fillId="3" borderId="4" xfId="0" applyFont="1" applyFill="1" applyBorder="1" applyAlignment="1">
      <alignment horizontal="center"/>
    </xf>
    <xf numFmtId="0" fontId="3" fillId="3" borderId="3" xfId="0" applyFont="1" applyFill="1" applyBorder="1" applyAlignment="1">
      <alignment horizontal="center"/>
    </xf>
    <xf numFmtId="0" fontId="23" fillId="0" borderId="0" xfId="0" applyFont="1"/>
    <xf numFmtId="164" fontId="23" fillId="0" borderId="0" xfId="0" applyNumberFormat="1" applyFont="1"/>
    <xf numFmtId="0" fontId="23" fillId="4" borderId="4" xfId="0" applyFont="1" applyFill="1" applyBorder="1"/>
    <xf numFmtId="0" fontId="23" fillId="4" borderId="3" xfId="0" applyFont="1" applyFill="1" applyBorder="1"/>
    <xf numFmtId="0" fontId="3" fillId="3" borderId="4" xfId="0" applyFont="1" applyFill="1" applyBorder="1" applyAlignment="1">
      <alignment wrapText="1"/>
    </xf>
    <xf numFmtId="164" fontId="46" fillId="0" borderId="0" xfId="50" applyNumberFormat="1" applyFont="1" applyBorder="1"/>
    <xf numFmtId="164" fontId="7" fillId="0" borderId="0" xfId="1" applyNumberFormat="1" applyFont="1" applyBorder="1"/>
    <xf numFmtId="164" fontId="7" fillId="0" borderId="0" xfId="1" applyNumberFormat="1" applyFont="1" applyFill="1" applyBorder="1"/>
    <xf numFmtId="164" fontId="7" fillId="0" borderId="1" xfId="1" applyNumberFormat="1" applyFont="1" applyFill="1" applyBorder="1"/>
    <xf numFmtId="164" fontId="7" fillId="0" borderId="1" xfId="0" applyNumberFormat="1" applyFont="1" applyBorder="1"/>
    <xf numFmtId="0" fontId="3" fillId="0" borderId="0" xfId="0" applyFont="1" applyAlignment="1">
      <alignment wrapText="1"/>
    </xf>
    <xf numFmtId="0" fontId="2" fillId="4" borderId="2" xfId="0" applyFont="1" applyFill="1" applyBorder="1" applyAlignment="1">
      <alignment horizontal="center" wrapText="1"/>
    </xf>
    <xf numFmtId="0" fontId="2" fillId="4" borderId="4" xfId="0" applyFont="1" applyFill="1" applyBorder="1" applyAlignment="1">
      <alignment horizontal="center" wrapText="1"/>
    </xf>
    <xf numFmtId="0" fontId="3" fillId="4" borderId="4" xfId="0" applyFont="1" applyFill="1" applyBorder="1" applyAlignment="1">
      <alignment wrapText="1"/>
    </xf>
    <xf numFmtId="0" fontId="3" fillId="4" borderId="3" xfId="0" applyFont="1" applyFill="1" applyBorder="1" applyAlignment="1">
      <alignment wrapText="1"/>
    </xf>
    <xf numFmtId="0" fontId="50" fillId="0" borderId="1" xfId="0" applyFont="1" applyBorder="1"/>
    <xf numFmtId="164" fontId="7" fillId="0" borderId="1" xfId="1" applyNumberFormat="1" applyFont="1" applyBorder="1"/>
    <xf numFmtId="166" fontId="46" fillId="0" borderId="0" xfId="0" applyNumberFormat="1" applyFont="1"/>
    <xf numFmtId="0" fontId="15" fillId="0" borderId="0" xfId="5" applyFont="1"/>
    <xf numFmtId="164" fontId="7" fillId="0" borderId="5" xfId="1" applyNumberFormat="1" applyFont="1" applyBorder="1"/>
    <xf numFmtId="164" fontId="7" fillId="10" borderId="5" xfId="0" applyNumberFormat="1" applyFont="1" applyFill="1" applyBorder="1"/>
    <xf numFmtId="164" fontId="7" fillId="10" borderId="0" xfId="0" applyNumberFormat="1" applyFont="1" applyFill="1"/>
    <xf numFmtId="43" fontId="7" fillId="0" borderId="0" xfId="0" applyNumberFormat="1" applyFont="1"/>
    <xf numFmtId="164" fontId="7" fillId="10" borderId="7" xfId="0" applyNumberFormat="1" applyFont="1" applyFill="1" applyBorder="1"/>
    <xf numFmtId="164" fontId="7" fillId="10" borderId="1" xfId="0" applyNumberFormat="1" applyFont="1" applyFill="1" applyBorder="1"/>
    <xf numFmtId="0" fontId="2" fillId="0" borderId="0" xfId="0" applyFont="1" applyAlignment="1">
      <alignment horizontal="center" wrapText="1"/>
    </xf>
    <xf numFmtId="164" fontId="7" fillId="0" borderId="5" xfId="1" applyNumberFormat="1" applyFont="1" applyFill="1" applyBorder="1"/>
    <xf numFmtId="164" fontId="7" fillId="0" borderId="0" xfId="8" applyNumberFormat="1" applyFont="1" applyFill="1" applyBorder="1"/>
    <xf numFmtId="164" fontId="7" fillId="0" borderId="7" xfId="1" applyNumberFormat="1" applyFont="1" applyFill="1" applyBorder="1"/>
    <xf numFmtId="166" fontId="33" fillId="0" borderId="0" xfId="6" applyNumberFormat="1" applyFont="1" applyFill="1"/>
    <xf numFmtId="43" fontId="14" fillId="0" borderId="0" xfId="50" applyFont="1"/>
    <xf numFmtId="164" fontId="7" fillId="0" borderId="0" xfId="8" applyNumberFormat="1" applyFont="1" applyFill="1"/>
    <xf numFmtId="168" fontId="7" fillId="0" borderId="0" xfId="29" applyFont="1"/>
    <xf numFmtId="168" fontId="7" fillId="14" borderId="22" xfId="27" applyFont="1" applyFill="1" applyBorder="1" applyAlignment="1">
      <alignment horizontal="center" wrapText="1"/>
    </xf>
    <xf numFmtId="1" fontId="7" fillId="14" borderId="22" xfId="27" applyNumberFormat="1" applyFont="1" applyFill="1" applyBorder="1" applyAlignment="1">
      <alignment horizontal="center" wrapText="1"/>
    </xf>
    <xf numFmtId="0" fontId="7" fillId="0" borderId="0" xfId="8" applyNumberFormat="1" applyFont="1" applyAlignment="1">
      <alignment horizontal="center"/>
    </xf>
    <xf numFmtId="0" fontId="7" fillId="0" borderId="0" xfId="8" applyNumberFormat="1" applyFont="1" applyAlignment="1">
      <alignment horizontal="left" wrapText="1"/>
    </xf>
    <xf numFmtId="0" fontId="7" fillId="0" borderId="0" xfId="8" applyNumberFormat="1" applyFont="1" applyFill="1" applyAlignment="1">
      <alignment horizontal="left" wrapText="1"/>
    </xf>
    <xf numFmtId="41" fontId="9" fillId="0" borderId="0" xfId="7" applyNumberFormat="1" applyFont="1"/>
    <xf numFmtId="164" fontId="3" fillId="0" borderId="0" xfId="50" applyNumberFormat="1" applyFont="1" applyFill="1"/>
    <xf numFmtId="0" fontId="14" fillId="0" borderId="0" xfId="0" applyFont="1" applyAlignment="1">
      <alignment horizontal="left" vertical="center" wrapText="1"/>
    </xf>
    <xf numFmtId="0" fontId="7" fillId="0" borderId="0" xfId="0" applyFont="1" applyAlignment="1">
      <alignment horizontal="center" wrapText="1"/>
    </xf>
    <xf numFmtId="0" fontId="8" fillId="0" borderId="0" xfId="28" applyFont="1" applyAlignment="1">
      <alignment horizontal="center"/>
    </xf>
    <xf numFmtId="0" fontId="8" fillId="0" borderId="0" xfId="28" applyFont="1" applyAlignment="1">
      <alignment horizontal="center" wrapText="1"/>
    </xf>
    <xf numFmtId="1" fontId="7" fillId="0" borderId="12" xfId="0" applyNumberFormat="1" applyFont="1" applyBorder="1" applyAlignment="1">
      <alignment horizontal="center"/>
    </xf>
    <xf numFmtId="0" fontId="8" fillId="0" borderId="0" xfId="150" applyFont="1" applyAlignment="1">
      <alignment horizontal="center"/>
    </xf>
    <xf numFmtId="0" fontId="7" fillId="0" borderId="0" xfId="50" applyNumberFormat="1" applyFont="1" applyAlignment="1">
      <alignment horizontal="left"/>
    </xf>
    <xf numFmtId="1" fontId="7" fillId="0" borderId="0" xfId="150" applyNumberFormat="1" applyFont="1" applyAlignment="1">
      <alignment horizontal="center"/>
    </xf>
    <xf numFmtId="164" fontId="7" fillId="0" borderId="12" xfId="150" applyNumberFormat="1" applyFont="1" applyBorder="1" applyAlignment="1" applyProtection="1">
      <alignment horizontal="center"/>
      <protection locked="0"/>
    </xf>
    <xf numFmtId="185" fontId="7" fillId="0" borderId="0" xfId="150" applyNumberFormat="1" applyFont="1" applyAlignment="1">
      <alignment horizontal="left"/>
    </xf>
    <xf numFmtId="186" fontId="7" fillId="0" borderId="0" xfId="150" applyNumberFormat="1" applyFont="1" applyAlignment="1">
      <alignment horizontal="center"/>
    </xf>
    <xf numFmtId="166" fontId="7" fillId="10" borderId="0" xfId="48" applyNumberFormat="1" applyFont="1" applyFill="1" applyProtection="1">
      <protection locked="0"/>
    </xf>
    <xf numFmtId="166" fontId="7" fillId="0" borderId="0" xfId="48" applyNumberFormat="1" applyFont="1"/>
    <xf numFmtId="166" fontId="7" fillId="10" borderId="0" xfId="48" applyNumberFormat="1" applyFont="1" applyFill="1"/>
    <xf numFmtId="166" fontId="7" fillId="0" borderId="0" xfId="0" applyNumberFormat="1" applyFont="1" applyProtection="1">
      <protection locked="0"/>
    </xf>
    <xf numFmtId="164" fontId="7" fillId="10" borderId="0" xfId="50" applyNumberFormat="1" applyFont="1" applyFill="1" applyProtection="1">
      <protection locked="0"/>
    </xf>
    <xf numFmtId="186" fontId="7" fillId="0" borderId="0" xfId="0" applyNumberFormat="1" applyFont="1" applyAlignment="1">
      <alignment horizontal="center"/>
    </xf>
    <xf numFmtId="0" fontId="7" fillId="0" borderId="0" xfId="150" applyFont="1" applyAlignment="1">
      <alignment horizontal="left"/>
    </xf>
    <xf numFmtId="166" fontId="7" fillId="0" borderId="20" xfId="48" applyNumberFormat="1" applyFont="1" applyBorder="1" applyProtection="1">
      <protection locked="0"/>
    </xf>
    <xf numFmtId="3" fontId="14" fillId="0" borderId="0" xfId="0" applyNumberFormat="1" applyFont="1"/>
    <xf numFmtId="10" fontId="7" fillId="0" borderId="0" xfId="49" applyNumberFormat="1" applyFont="1"/>
    <xf numFmtId="43" fontId="7" fillId="0" borderId="0" xfId="50" applyFont="1"/>
    <xf numFmtId="182" fontId="7" fillId="0" borderId="0" xfId="0" applyNumberFormat="1" applyFont="1"/>
    <xf numFmtId="164" fontId="14" fillId="0" borderId="0" xfId="50" applyNumberFormat="1" applyFont="1"/>
    <xf numFmtId="182" fontId="14" fillId="0" borderId="0" xfId="0" applyNumberFormat="1" applyFont="1"/>
    <xf numFmtId="37" fontId="32" fillId="0" borderId="0" xfId="0" applyNumberFormat="1" applyFont="1"/>
    <xf numFmtId="166" fontId="7" fillId="0" borderId="0" xfId="48" applyNumberFormat="1" applyFont="1" applyAlignment="1">
      <alignment horizontal="center"/>
    </xf>
    <xf numFmtId="10" fontId="15" fillId="0" borderId="12" xfId="0" applyNumberFormat="1" applyFont="1" applyBorder="1" applyAlignment="1">
      <alignment horizontal="right"/>
    </xf>
    <xf numFmtId="10" fontId="15" fillId="0" borderId="0" xfId="12" applyNumberFormat="1" applyFont="1" applyBorder="1" applyAlignment="1"/>
    <xf numFmtId="10" fontId="7" fillId="2" borderId="1" xfId="146" applyNumberFormat="1" applyFont="1" applyFill="1" applyBorder="1" applyAlignment="1">
      <alignment horizontal="center"/>
    </xf>
    <xf numFmtId="166" fontId="7" fillId="2" borderId="7" xfId="48" applyNumberFormat="1" applyFont="1" applyFill="1" applyBorder="1" applyAlignment="1">
      <alignment horizontal="center"/>
    </xf>
    <xf numFmtId="166" fontId="7" fillId="2" borderId="1" xfId="48" applyNumberFormat="1" applyFont="1" applyFill="1" applyBorder="1" applyAlignment="1">
      <alignment horizontal="center"/>
    </xf>
    <xf numFmtId="0" fontId="33" fillId="10" borderId="0" xfId="50" applyNumberFormat="1" applyFont="1" applyFill="1" applyBorder="1" applyAlignment="1">
      <alignment horizontal="left"/>
    </xf>
    <xf numFmtId="164" fontId="33" fillId="10" borderId="0" xfId="50" applyNumberFormat="1" applyFont="1" applyFill="1" applyBorder="1"/>
    <xf numFmtId="164" fontId="33" fillId="10" borderId="12" xfId="50" applyNumberFormat="1" applyFont="1" applyFill="1" applyBorder="1"/>
    <xf numFmtId="0" fontId="33" fillId="0" borderId="1" xfId="0" applyFont="1" applyBorder="1"/>
    <xf numFmtId="0" fontId="69" fillId="0" borderId="0" xfId="0" applyFont="1" applyAlignment="1">
      <alignment horizontal="center"/>
    </xf>
    <xf numFmtId="0" fontId="64" fillId="12" borderId="0" xfId="0" applyFont="1" applyFill="1" applyAlignment="1">
      <alignment horizontal="center"/>
    </xf>
    <xf numFmtId="164" fontId="7" fillId="0" borderId="0" xfId="50" applyNumberFormat="1" applyFont="1" applyAlignment="1">
      <alignment horizontal="center"/>
    </xf>
    <xf numFmtId="166" fontId="33" fillId="0" borderId="0" xfId="48" applyNumberFormat="1" applyFont="1" applyBorder="1"/>
    <xf numFmtId="0" fontId="15" fillId="0" borderId="12" xfId="0" applyFont="1" applyBorder="1" applyAlignment="1">
      <alignment horizontal="left" indent="1"/>
    </xf>
    <xf numFmtId="0" fontId="46" fillId="0" borderId="0" xfId="0" applyFont="1" applyAlignment="1">
      <alignment horizontal="left" wrapText="1"/>
    </xf>
    <xf numFmtId="37" fontId="46" fillId="0" borderId="0" xfId="0" applyNumberFormat="1" applyFont="1" applyAlignment="1">
      <alignment horizontal="right" wrapText="1"/>
    </xf>
    <xf numFmtId="0" fontId="46" fillId="2" borderId="0" xfId="0" applyFont="1" applyFill="1"/>
    <xf numFmtId="0" fontId="33" fillId="2" borderId="0" xfId="0" applyFont="1" applyFill="1" applyAlignment="1">
      <alignment horizontal="left" wrapText="1"/>
    </xf>
    <xf numFmtId="9" fontId="33" fillId="2" borderId="0" xfId="12" applyFont="1" applyFill="1" applyAlignment="1">
      <alignment horizontal="center" wrapText="1"/>
    </xf>
    <xf numFmtId="10" fontId="33" fillId="2" borderId="0" xfId="0" applyNumberFormat="1" applyFont="1" applyFill="1" applyAlignment="1">
      <alignment horizontal="center" wrapText="1"/>
    </xf>
    <xf numFmtId="0" fontId="46" fillId="0" borderId="0" xfId="0" applyFont="1" applyAlignment="1">
      <alignment horizontal="left" vertical="center" wrapText="1"/>
    </xf>
    <xf numFmtId="41" fontId="46" fillId="0" borderId="0" xfId="0" applyNumberFormat="1" applyFont="1" applyAlignment="1">
      <alignment horizontal="right"/>
    </xf>
    <xf numFmtId="164" fontId="46" fillId="0" borderId="0" xfId="8" applyNumberFormat="1" applyFont="1" applyFill="1" applyAlignment="1">
      <alignment horizontal="right"/>
    </xf>
    <xf numFmtId="0" fontId="33" fillId="0" borderId="0" xfId="0" applyFont="1" applyAlignment="1">
      <alignment horizontal="left" wrapText="1"/>
    </xf>
    <xf numFmtId="0" fontId="15" fillId="6" borderId="0" xfId="0" applyFont="1" applyFill="1" applyAlignment="1">
      <alignment horizontal="left"/>
    </xf>
    <xf numFmtId="0" fontId="7" fillId="0" borderId="6" xfId="0" applyFont="1" applyBorder="1" applyAlignment="1">
      <alignment horizontal="center" wrapText="1"/>
    </xf>
    <xf numFmtId="0" fontId="13" fillId="3" borderId="4" xfId="0" applyFont="1" applyFill="1" applyBorder="1" applyAlignment="1">
      <alignment horizontal="center"/>
    </xf>
    <xf numFmtId="0" fontId="2" fillId="3" borderId="4" xfId="0" applyFont="1" applyFill="1" applyBorder="1" applyAlignment="1">
      <alignment horizontal="center" wrapText="1"/>
    </xf>
    <xf numFmtId="0" fontId="8" fillId="0" borderId="0" xfId="0" applyFont="1" applyAlignment="1">
      <alignment horizontal="center" wrapText="1"/>
    </xf>
    <xf numFmtId="164" fontId="7" fillId="0" borderId="0" xfId="1" applyNumberFormat="1" applyFont="1" applyFill="1" applyBorder="1" applyAlignment="1">
      <alignment horizontal="center"/>
    </xf>
    <xf numFmtId="2" fontId="6" fillId="0" borderId="5" xfId="0" applyNumberFormat="1" applyFont="1" applyBorder="1" applyAlignment="1">
      <alignment horizontal="center"/>
    </xf>
    <xf numFmtId="2" fontId="7" fillId="0" borderId="0" xfId="0" applyNumberFormat="1" applyFont="1" applyAlignment="1">
      <alignment horizontal="center"/>
    </xf>
    <xf numFmtId="0" fontId="11" fillId="3" borderId="4" xfId="0" applyFont="1" applyFill="1" applyBorder="1" applyAlignment="1">
      <alignment horizontal="center"/>
    </xf>
    <xf numFmtId="0" fontId="7" fillId="0" borderId="0" xfId="0" applyFont="1" applyAlignment="1">
      <alignment horizontal="left" wrapText="1"/>
    </xf>
    <xf numFmtId="164" fontId="7" fillId="0" borderId="1" xfId="1" applyNumberFormat="1" applyFont="1" applyFill="1" applyBorder="1" applyAlignment="1">
      <alignment horizontal="center"/>
    </xf>
    <xf numFmtId="0" fontId="6" fillId="6" borderId="0" xfId="0" applyFont="1" applyFill="1" applyAlignment="1">
      <alignment horizontal="center"/>
    </xf>
    <xf numFmtId="4" fontId="25" fillId="0" borderId="0" xfId="0" applyNumberFormat="1" applyFont="1" applyAlignment="1">
      <alignment horizontal="right"/>
    </xf>
    <xf numFmtId="165" fontId="25" fillId="0" borderId="0" xfId="0" applyNumberFormat="1" applyFont="1" applyAlignment="1">
      <alignment horizontal="right"/>
    </xf>
    <xf numFmtId="10" fontId="15" fillId="2" borderId="0" xfId="0" applyNumberFormat="1" applyFont="1" applyFill="1"/>
    <xf numFmtId="0" fontId="71" fillId="0" borderId="0" xfId="0" applyFont="1"/>
    <xf numFmtId="0" fontId="37" fillId="0" borderId="0" xfId="0" applyFont="1" applyAlignment="1">
      <alignment horizontal="left"/>
    </xf>
    <xf numFmtId="0" fontId="33" fillId="2" borderId="0" xfId="0" applyFont="1" applyFill="1" applyAlignment="1">
      <alignment horizontal="left" vertical="center" wrapText="1"/>
    </xf>
    <xf numFmtId="37" fontId="33" fillId="0" borderId="0" xfId="0" applyNumberFormat="1" applyFont="1"/>
    <xf numFmtId="0" fontId="33" fillId="0" borderId="0" xfId="0" applyFont="1" applyAlignment="1">
      <alignment horizontal="left" vertical="center" wrapText="1"/>
    </xf>
    <xf numFmtId="41" fontId="33" fillId="0" borderId="0" xfId="0" applyNumberFormat="1" applyFont="1" applyAlignment="1">
      <alignment horizontal="right"/>
    </xf>
    <xf numFmtId="41" fontId="33" fillId="10" borderId="0" xfId="0" applyNumberFormat="1" applyFont="1" applyFill="1" applyAlignment="1">
      <alignment horizontal="right" wrapText="1"/>
    </xf>
    <xf numFmtId="41" fontId="33" fillId="2" borderId="0" xfId="0" applyNumberFormat="1" applyFont="1" applyFill="1" applyAlignment="1">
      <alignment horizontal="right" wrapText="1"/>
    </xf>
    <xf numFmtId="41" fontId="33" fillId="2" borderId="0" xfId="10" applyNumberFormat="1" applyFont="1" applyFill="1" applyAlignment="1">
      <alignment horizontal="right" wrapText="1"/>
    </xf>
    <xf numFmtId="41" fontId="46" fillId="0" borderId="0" xfId="0" applyNumberFormat="1" applyFont="1" applyAlignment="1">
      <alignment horizontal="right" wrapText="1"/>
    </xf>
    <xf numFmtId="41" fontId="33" fillId="0" borderId="0" xfId="0" applyNumberFormat="1" applyFont="1"/>
    <xf numFmtId="41" fontId="46" fillId="0" borderId="0" xfId="0" applyNumberFormat="1" applyFont="1" applyAlignment="1">
      <alignment horizontal="left" wrapText="1"/>
    </xf>
    <xf numFmtId="41" fontId="33" fillId="0" borderId="0" xfId="0" applyNumberFormat="1" applyFont="1" applyAlignment="1">
      <alignment horizontal="left" vertical="center" wrapText="1"/>
    </xf>
    <xf numFmtId="166" fontId="33" fillId="0" borderId="0" xfId="48" applyNumberFormat="1" applyFont="1" applyAlignment="1">
      <alignment horizontal="right" wrapText="1"/>
    </xf>
    <xf numFmtId="166" fontId="33" fillId="10" borderId="0" xfId="48" applyNumberFormat="1" applyFont="1" applyFill="1" applyAlignment="1">
      <alignment horizontal="right" wrapText="1"/>
    </xf>
    <xf numFmtId="166" fontId="33" fillId="10" borderId="18" xfId="48" applyNumberFormat="1" applyFont="1" applyFill="1" applyBorder="1" applyAlignment="1">
      <alignment horizontal="right" wrapText="1"/>
    </xf>
    <xf numFmtId="0" fontId="33" fillId="2" borderId="18" xfId="0" applyFont="1" applyFill="1" applyBorder="1"/>
    <xf numFmtId="166" fontId="33" fillId="10" borderId="0" xfId="48" applyNumberFormat="1" applyFont="1" applyFill="1" applyBorder="1" applyAlignment="1">
      <alignment horizontal="right" wrapText="1"/>
    </xf>
    <xf numFmtId="166" fontId="7" fillId="0" borderId="0" xfId="48" applyNumberFormat="1" applyFont="1" applyFill="1"/>
    <xf numFmtId="164" fontId="46" fillId="0" borderId="0" xfId="8" applyNumberFormat="1" applyFont="1" applyAlignment="1"/>
    <xf numFmtId="164" fontId="7" fillId="0" borderId="0" xfId="8" applyNumberFormat="1" applyFont="1" applyFill="1" applyAlignment="1">
      <alignment wrapText="1"/>
    </xf>
    <xf numFmtId="164" fontId="7" fillId="0" borderId="0" xfId="144" applyNumberFormat="1" applyFont="1" applyFill="1" applyAlignment="1">
      <alignment wrapText="1"/>
    </xf>
    <xf numFmtId="164" fontId="46" fillId="0" borderId="0" xfId="8" applyNumberFormat="1" applyFont="1" applyFill="1" applyAlignment="1"/>
    <xf numFmtId="166" fontId="7" fillId="0" borderId="0" xfId="63" applyNumberFormat="1"/>
    <xf numFmtId="164" fontId="7" fillId="0" borderId="0" xfId="8" applyNumberFormat="1" applyFont="1" applyFill="1" applyAlignment="1">
      <alignment vertical="center" wrapText="1"/>
    </xf>
    <xf numFmtId="10" fontId="15" fillId="0" borderId="0" xfId="12" applyNumberFormat="1" applyFont="1" applyFill="1" applyAlignment="1">
      <alignment vertical="center" wrapText="1"/>
    </xf>
    <xf numFmtId="164" fontId="15" fillId="0" borderId="0" xfId="8" applyNumberFormat="1" applyFont="1" applyFill="1" applyAlignment="1">
      <alignment vertical="center" wrapText="1"/>
    </xf>
    <xf numFmtId="0" fontId="33" fillId="0" borderId="0" xfId="0" applyFont="1" applyAlignment="1">
      <alignment vertical="top"/>
    </xf>
    <xf numFmtId="0" fontId="3" fillId="0" borderId="0" xfId="0" applyFont="1" applyAlignment="1">
      <alignment vertical="top"/>
    </xf>
    <xf numFmtId="0" fontId="8" fillId="0" borderId="0" xfId="0" applyFont="1" applyAlignment="1">
      <alignment vertical="top"/>
    </xf>
    <xf numFmtId="0" fontId="27" fillId="0" borderId="0" xfId="0" applyFont="1" applyAlignment="1">
      <alignment vertical="top"/>
    </xf>
    <xf numFmtId="0" fontId="33" fillId="0" borderId="0" xfId="0" applyFont="1" applyAlignment="1">
      <alignment vertical="top" wrapText="1"/>
    </xf>
    <xf numFmtId="0" fontId="47" fillId="0" borderId="0" xfId="0" applyFont="1" applyAlignment="1">
      <alignment vertical="top"/>
    </xf>
    <xf numFmtId="0" fontId="73" fillId="0" borderId="0" xfId="0" applyFont="1"/>
    <xf numFmtId="0" fontId="70" fillId="0" borderId="0" xfId="0" applyFont="1"/>
    <xf numFmtId="0" fontId="75" fillId="0" borderId="0" xfId="0" applyFont="1"/>
    <xf numFmtId="0" fontId="72" fillId="0" borderId="0" xfId="0" applyFont="1"/>
    <xf numFmtId="0" fontId="46" fillId="0" borderId="0" xfId="151" applyFont="1" applyAlignment="1">
      <alignment horizontal="center"/>
    </xf>
    <xf numFmtId="43" fontId="46" fillId="0" borderId="0" xfId="8" applyFont="1" applyAlignment="1">
      <alignment horizontal="center"/>
    </xf>
    <xf numFmtId="0" fontId="46" fillId="0" borderId="0" xfId="151" applyFont="1"/>
    <xf numFmtId="10" fontId="46" fillId="0" borderId="0" xfId="12" applyNumberFormat="1" applyFont="1" applyAlignment="1">
      <alignment horizontal="center"/>
    </xf>
    <xf numFmtId="170" fontId="76" fillId="0" borderId="0" xfId="8" applyNumberFormat="1" applyFont="1" applyAlignment="1">
      <alignment horizontal="center"/>
    </xf>
    <xf numFmtId="0" fontId="70" fillId="0" borderId="0" xfId="0" applyFont="1" applyAlignment="1">
      <alignment vertical="center" wrapText="1"/>
    </xf>
    <xf numFmtId="0" fontId="70" fillId="0" borderId="0" xfId="0" applyFont="1" applyAlignment="1">
      <alignment vertical="top"/>
    </xf>
    <xf numFmtId="0" fontId="33" fillId="0" borderId="0" xfId="151" applyFont="1" applyAlignment="1">
      <alignment horizontal="left"/>
    </xf>
    <xf numFmtId="0" fontId="47" fillId="0" borderId="0" xfId="151" applyFont="1" applyAlignment="1">
      <alignment horizontal="left" vertical="center"/>
    </xf>
    <xf numFmtId="164" fontId="9" fillId="0" borderId="0" xfId="8" applyNumberFormat="1" applyFont="1" applyAlignment="1">
      <alignment wrapText="1"/>
    </xf>
    <xf numFmtId="0" fontId="33" fillId="0" borderId="0" xfId="151" applyFont="1" applyAlignment="1">
      <alignment horizontal="left" indent="1"/>
    </xf>
    <xf numFmtId="10" fontId="7" fillId="0" borderId="0" xfId="49" applyNumberFormat="1" applyFont="1" applyAlignment="1">
      <alignment horizontal="center" vertical="center" wrapText="1"/>
    </xf>
    <xf numFmtId="170" fontId="47" fillId="0" borderId="0" xfId="8" applyNumberFormat="1" applyFont="1" applyAlignment="1">
      <alignment horizontal="center"/>
    </xf>
    <xf numFmtId="0" fontId="7" fillId="0" borderId="0" xfId="0" applyFont="1" applyAlignment="1">
      <alignment horizontal="right" vertical="top"/>
    </xf>
    <xf numFmtId="168" fontId="6" fillId="0" borderId="0" xfId="27" applyFont="1"/>
    <xf numFmtId="0" fontId="6" fillId="0" borderId="0" xfId="28" applyFont="1"/>
    <xf numFmtId="168" fontId="6" fillId="0" borderId="0" xfId="27" applyFont="1" applyAlignment="1">
      <alignment horizontal="right"/>
    </xf>
    <xf numFmtId="0" fontId="77" fillId="0" borderId="0" xfId="0" applyFont="1"/>
    <xf numFmtId="164" fontId="7" fillId="0" borderId="0" xfId="1" applyNumberFormat="1" applyFont="1"/>
    <xf numFmtId="164" fontId="7" fillId="0" borderId="0" xfId="1" applyNumberFormat="1" applyFont="1" applyFill="1"/>
    <xf numFmtId="10" fontId="7" fillId="0" borderId="0" xfId="2" applyNumberFormat="1" applyFont="1"/>
    <xf numFmtId="165" fontId="7" fillId="0" borderId="0" xfId="2" applyNumberFormat="1" applyFont="1"/>
    <xf numFmtId="0" fontId="7" fillId="0" borderId="2" xfId="0" applyFont="1" applyBorder="1"/>
    <xf numFmtId="0" fontId="7" fillId="2" borderId="5" xfId="0" applyFont="1" applyFill="1" applyBorder="1" applyAlignment="1">
      <alignment horizontal="center"/>
    </xf>
    <xf numFmtId="0" fontId="46" fillId="0" borderId="6" xfId="0" applyFont="1" applyBorder="1" applyAlignment="1">
      <alignment horizontal="center"/>
    </xf>
    <xf numFmtId="164" fontId="7" fillId="0" borderId="6" xfId="4" applyNumberFormat="1" applyFont="1" applyBorder="1" applyAlignment="1">
      <alignment horizontal="center"/>
    </xf>
    <xf numFmtId="10" fontId="7" fillId="0" borderId="5" xfId="0" applyNumberFormat="1" applyFont="1" applyBorder="1"/>
    <xf numFmtId="164" fontId="7" fillId="0" borderId="6" xfId="4" applyNumberFormat="1" applyFont="1" applyBorder="1"/>
    <xf numFmtId="10" fontId="7" fillId="0" borderId="5" xfId="2" applyNumberFormat="1" applyFont="1" applyBorder="1"/>
    <xf numFmtId="165" fontId="7" fillId="0" borderId="0" xfId="2" applyNumberFormat="1" applyFont="1" applyBorder="1"/>
    <xf numFmtId="165" fontId="7" fillId="0" borderId="6" xfId="2" applyNumberFormat="1" applyFont="1" applyBorder="1"/>
    <xf numFmtId="164" fontId="7" fillId="2" borderId="5" xfId="4" applyNumberFormat="1" applyFont="1" applyFill="1" applyBorder="1"/>
    <xf numFmtId="164" fontId="7" fillId="0" borderId="0" xfId="4" applyNumberFormat="1" applyFont="1" applyBorder="1"/>
    <xf numFmtId="164" fontId="7" fillId="2" borderId="5" xfId="1" applyNumberFormat="1" applyFont="1" applyFill="1" applyBorder="1"/>
    <xf numFmtId="164" fontId="7" fillId="0" borderId="6" xfId="1" applyNumberFormat="1" applyFont="1" applyBorder="1"/>
    <xf numFmtId="164" fontId="7" fillId="0" borderId="6" xfId="1" applyNumberFormat="1" applyFont="1" applyFill="1" applyBorder="1"/>
    <xf numFmtId="0" fontId="7" fillId="0" borderId="8" xfId="0" applyFont="1" applyBorder="1" applyAlignment="1">
      <alignment horizontal="center"/>
    </xf>
    <xf numFmtId="164" fontId="7" fillId="0" borderId="7" xfId="4" applyNumberFormat="1" applyFont="1" applyBorder="1"/>
    <xf numFmtId="164" fontId="7" fillId="0" borderId="1" xfId="4" applyNumberFormat="1" applyFont="1" applyBorder="1"/>
    <xf numFmtId="164" fontId="7" fillId="0" borderId="8" xfId="4" applyNumberFormat="1" applyFont="1" applyBorder="1"/>
    <xf numFmtId="164" fontId="7" fillId="0" borderId="7" xfId="1" applyNumberFormat="1" applyFont="1" applyBorder="1"/>
    <xf numFmtId="164" fontId="7" fillId="0" borderId="8" xfId="1" applyNumberFormat="1" applyFont="1" applyBorder="1"/>
    <xf numFmtId="0" fontId="8" fillId="0" borderId="9" xfId="0" applyFont="1" applyBorder="1" applyAlignment="1">
      <alignment horizontal="center"/>
    </xf>
    <xf numFmtId="0" fontId="8" fillId="0" borderId="4" xfId="0" applyFont="1" applyBorder="1" applyAlignment="1">
      <alignment horizontal="center"/>
    </xf>
    <xf numFmtId="0" fontId="8" fillId="0" borderId="3" xfId="0" applyFont="1" applyBorder="1" applyAlignment="1">
      <alignment horizontal="center"/>
    </xf>
    <xf numFmtId="0" fontId="8" fillId="0" borderId="2" xfId="0" applyFont="1" applyBorder="1" applyAlignment="1">
      <alignment horizontal="center"/>
    </xf>
    <xf numFmtId="0" fontId="8" fillId="0" borderId="6" xfId="0" applyFont="1" applyBorder="1" applyAlignment="1">
      <alignment horizontal="center"/>
    </xf>
    <xf numFmtId="0" fontId="7" fillId="0" borderId="10" xfId="0" applyFont="1" applyBorder="1" applyAlignment="1">
      <alignment horizontal="center"/>
    </xf>
    <xf numFmtId="166" fontId="7" fillId="0" borderId="10" xfId="6" applyNumberFormat="1" applyFont="1" applyBorder="1"/>
    <xf numFmtId="166" fontId="7" fillId="0" borderId="6" xfId="0" applyNumberFormat="1" applyFont="1" applyBorder="1"/>
    <xf numFmtId="43" fontId="46" fillId="0" borderId="0" xfId="1" applyFont="1"/>
    <xf numFmtId="44" fontId="46" fillId="0" borderId="0" xfId="0" applyNumberFormat="1" applyFont="1"/>
    <xf numFmtId="164" fontId="7" fillId="0" borderId="5" xfId="0" applyNumberFormat="1" applyFont="1" applyBorder="1"/>
    <xf numFmtId="164" fontId="7" fillId="0" borderId="6" xfId="4" applyNumberFormat="1" applyFont="1" applyFill="1" applyBorder="1"/>
    <xf numFmtId="43" fontId="46" fillId="0" borderId="0" xfId="1" applyFont="1" applyFill="1"/>
    <xf numFmtId="164" fontId="7" fillId="0" borderId="0" xfId="4" applyNumberFormat="1" applyFont="1" applyFill="1" applyBorder="1"/>
    <xf numFmtId="164" fontId="8" fillId="0" borderId="10" xfId="0" applyNumberFormat="1" applyFont="1" applyBorder="1"/>
    <xf numFmtId="164" fontId="8" fillId="0" borderId="0" xfId="1" applyNumberFormat="1" applyFont="1" applyBorder="1"/>
    <xf numFmtId="164" fontId="8" fillId="0" borderId="6" xfId="1" applyNumberFormat="1" applyFont="1" applyBorder="1"/>
    <xf numFmtId="164" fontId="8" fillId="0" borderId="0" xfId="0" applyNumberFormat="1" applyFont="1"/>
    <xf numFmtId="164" fontId="8" fillId="0" borderId="5" xfId="1" applyNumberFormat="1" applyFont="1" applyBorder="1"/>
    <xf numFmtId="164" fontId="8" fillId="0" borderId="11" xfId="0" applyNumberFormat="1" applyFont="1" applyBorder="1"/>
    <xf numFmtId="164" fontId="8" fillId="0" borderId="1" xfId="1" applyNumberFormat="1" applyFont="1" applyBorder="1"/>
    <xf numFmtId="164" fontId="8" fillId="0" borderId="8" xfId="1" applyNumberFormat="1" applyFont="1" applyBorder="1"/>
    <xf numFmtId="164" fontId="8" fillId="0" borderId="1" xfId="0" applyNumberFormat="1" applyFont="1" applyBorder="1"/>
    <xf numFmtId="164" fontId="8" fillId="0" borderId="7" xfId="1" applyNumberFormat="1" applyFont="1" applyBorder="1"/>
    <xf numFmtId="166" fontId="7" fillId="0" borderId="11" xfId="6" applyNumberFormat="1" applyFont="1" applyBorder="1"/>
    <xf numFmtId="166" fontId="7" fillId="0" borderId="1" xfId="0" applyNumberFormat="1" applyFont="1" applyBorder="1"/>
    <xf numFmtId="166" fontId="7" fillId="0" borderId="0" xfId="6" applyNumberFormat="1" applyFont="1"/>
    <xf numFmtId="164" fontId="46" fillId="0" borderId="0" xfId="0" applyNumberFormat="1" applyFont="1" applyAlignment="1">
      <alignment horizontal="center"/>
    </xf>
    <xf numFmtId="164" fontId="7" fillId="0" borderId="0" xfId="4" applyNumberFormat="1" applyFont="1"/>
    <xf numFmtId="43" fontId="46" fillId="0" borderId="0" xfId="0" applyNumberFormat="1" applyFont="1"/>
    <xf numFmtId="0" fontId="6" fillId="0" borderId="0" xfId="29" applyNumberFormat="1" applyFont="1"/>
    <xf numFmtId="168" fontId="6" fillId="0" borderId="0" xfId="29" applyFont="1"/>
    <xf numFmtId="0" fontId="6" fillId="0" borderId="0" xfId="8" applyNumberFormat="1" applyFont="1" applyFill="1" applyBorder="1" applyAlignment="1" applyProtection="1">
      <alignment horizontal="center"/>
      <protection locked="0"/>
    </xf>
    <xf numFmtId="164" fontId="78" fillId="0" borderId="0" xfId="8" applyNumberFormat="1" applyFont="1" applyFill="1" applyBorder="1"/>
    <xf numFmtId="0" fontId="78" fillId="0" borderId="0" xfId="29" applyNumberFormat="1" applyFont="1" applyAlignment="1">
      <alignment horizontal="center"/>
    </xf>
    <xf numFmtId="0" fontId="78" fillId="0" borderId="0" xfId="29" applyNumberFormat="1" applyFont="1"/>
    <xf numFmtId="0" fontId="15" fillId="0" borderId="0" xfId="35" applyFont="1"/>
    <xf numFmtId="10" fontId="7" fillId="2" borderId="7" xfId="146" applyNumberFormat="1" applyFont="1" applyFill="1" applyBorder="1" applyAlignment="1">
      <alignment horizontal="center"/>
    </xf>
    <xf numFmtId="0" fontId="49" fillId="0" borderId="0" xfId="0" applyFont="1" applyAlignment="1">
      <alignment horizontal="left"/>
    </xf>
    <xf numFmtId="0" fontId="40" fillId="0" borderId="0" xfId="19" applyFont="1"/>
    <xf numFmtId="0" fontId="15" fillId="0" borderId="0" xfId="19" applyFont="1"/>
    <xf numFmtId="0" fontId="7" fillId="2" borderId="23" xfId="0" applyFont="1" applyFill="1" applyBorder="1"/>
    <xf numFmtId="10" fontId="7" fillId="2" borderId="0" xfId="49" applyNumberFormat="1" applyFont="1" applyFill="1" applyAlignment="1"/>
    <xf numFmtId="0" fontId="33" fillId="10" borderId="24" xfId="16" applyFont="1" applyFill="1" applyBorder="1"/>
    <xf numFmtId="164" fontId="7" fillId="0" borderId="0" xfId="50" applyNumberFormat="1" applyFont="1" applyAlignment="1"/>
    <xf numFmtId="166" fontId="33" fillId="5" borderId="0" xfId="6" applyNumberFormat="1" applyFont="1" applyFill="1" applyAlignment="1"/>
    <xf numFmtId="10" fontId="33" fillId="5" borderId="0" xfId="0" applyNumberFormat="1" applyFont="1" applyFill="1"/>
    <xf numFmtId="164" fontId="33" fillId="5" borderId="0" xfId="8" applyNumberFormat="1" applyFont="1" applyFill="1" applyAlignment="1"/>
    <xf numFmtId="166" fontId="33" fillId="5" borderId="17" xfId="6" applyNumberFormat="1" applyFont="1" applyFill="1" applyBorder="1" applyAlignment="1"/>
    <xf numFmtId="166" fontId="7" fillId="10" borderId="0" xfId="61" applyNumberFormat="1" applyFont="1" applyFill="1" applyBorder="1"/>
    <xf numFmtId="166" fontId="33" fillId="8" borderId="0" xfId="61" applyNumberFormat="1" applyFont="1" applyFill="1" applyBorder="1" applyAlignment="1">
      <alignment horizontal="center"/>
    </xf>
    <xf numFmtId="10" fontId="33" fillId="10" borderId="0" xfId="154" applyNumberFormat="1" applyFont="1" applyFill="1" applyBorder="1" applyAlignment="1">
      <alignment horizontal="center"/>
    </xf>
    <xf numFmtId="164" fontId="33" fillId="8" borderId="0" xfId="8" quotePrefix="1" applyNumberFormat="1" applyFont="1" applyFill="1" applyBorder="1" applyAlignment="1">
      <alignment horizontal="center"/>
    </xf>
    <xf numFmtId="166" fontId="33" fillId="8" borderId="0" xfId="61" applyNumberFormat="1" applyFont="1" applyFill="1" applyBorder="1"/>
    <xf numFmtId="164" fontId="33" fillId="8" borderId="0" xfId="8" applyNumberFormat="1" applyFont="1" applyFill="1" applyBorder="1"/>
    <xf numFmtId="164" fontId="7" fillId="10" borderId="0" xfId="8" applyNumberFormat="1" applyFont="1" applyFill="1" applyBorder="1"/>
    <xf numFmtId="166" fontId="33" fillId="8" borderId="19" xfId="61" applyNumberFormat="1" applyFont="1" applyFill="1" applyBorder="1"/>
    <xf numFmtId="1" fontId="7" fillId="0" borderId="0" xfId="0" applyNumberFormat="1" applyFont="1"/>
    <xf numFmtId="0" fontId="7" fillId="0" borderId="12" xfId="7" applyBorder="1" applyAlignment="1">
      <alignment horizontal="right"/>
    </xf>
    <xf numFmtId="0" fontId="7" fillId="0" borderId="1" xfId="7" applyBorder="1"/>
    <xf numFmtId="166" fontId="7" fillId="2" borderId="0" xfId="48" applyNumberFormat="1" applyFont="1" applyFill="1" applyBorder="1" applyAlignment="1">
      <alignment horizontal="right"/>
    </xf>
    <xf numFmtId="0" fontId="33" fillId="2" borderId="0" xfId="0" applyFont="1" applyFill="1"/>
    <xf numFmtId="0" fontId="33" fillId="0" borderId="2" xfId="0" applyFont="1" applyBorder="1"/>
    <xf numFmtId="0" fontId="53" fillId="0" borderId="0" xfId="0" applyFont="1"/>
    <xf numFmtId="41" fontId="7" fillId="2" borderId="22" xfId="0" applyNumberFormat="1" applyFont="1" applyFill="1" applyBorder="1" applyAlignment="1">
      <alignment vertical="top"/>
    </xf>
    <xf numFmtId="0" fontId="10" fillId="0" borderId="5" xfId="63" applyFont="1" applyBorder="1"/>
    <xf numFmtId="0" fontId="10" fillId="0" borderId="6" xfId="63" applyFont="1" applyBorder="1" applyAlignment="1">
      <alignment horizontal="center"/>
    </xf>
    <xf numFmtId="0" fontId="10" fillId="0" borderId="6" xfId="63" applyFont="1" applyBorder="1" applyAlignment="1">
      <alignment horizontal="center" wrapText="1"/>
    </xf>
    <xf numFmtId="0" fontId="10" fillId="0" borderId="0" xfId="3" applyFont="1" applyAlignment="1">
      <alignment wrapText="1"/>
    </xf>
    <xf numFmtId="164" fontId="7" fillId="0" borderId="5" xfId="4" applyNumberFormat="1" applyFont="1" applyBorder="1" applyAlignment="1"/>
    <xf numFmtId="164" fontId="7" fillId="0" borderId="0" xfId="4" applyNumberFormat="1" applyFont="1" applyBorder="1" applyAlignment="1"/>
    <xf numFmtId="164" fontId="7" fillId="0" borderId="6" xfId="4" applyNumberFormat="1" applyFont="1" applyBorder="1" applyAlignment="1"/>
    <xf numFmtId="164" fontId="7" fillId="0" borderId="5" xfId="1" applyNumberFormat="1" applyFont="1" applyBorder="1" applyAlignment="1"/>
    <xf numFmtId="164" fontId="7" fillId="0" borderId="0" xfId="1" applyNumberFormat="1" applyFont="1" applyBorder="1" applyAlignment="1"/>
    <xf numFmtId="164" fontId="7" fillId="0" borderId="6" xfId="1" applyNumberFormat="1" applyFont="1" applyBorder="1" applyAlignment="1"/>
    <xf numFmtId="0" fontId="7" fillId="0" borderId="4" xfId="0" applyFont="1" applyBorder="1" applyAlignment="1">
      <alignment horizontal="left" wrapText="1"/>
    </xf>
    <xf numFmtId="0" fontId="7" fillId="0" borderId="2" xfId="0" applyFont="1" applyBorder="1" applyAlignment="1">
      <alignment horizontal="left" wrapText="1"/>
    </xf>
    <xf numFmtId="0" fontId="7" fillId="0" borderId="3" xfId="0" applyFont="1" applyBorder="1" applyAlignment="1">
      <alignment horizontal="left" wrapText="1"/>
    </xf>
    <xf numFmtId="0" fontId="33" fillId="0" borderId="0" xfId="0" applyFont="1" applyAlignment="1">
      <alignment horizontal="left"/>
    </xf>
    <xf numFmtId="165" fontId="33" fillId="0" borderId="0" xfId="2" applyNumberFormat="1" applyFont="1"/>
    <xf numFmtId="0" fontId="7" fillId="0" borderId="0" xfId="3" applyAlignment="1">
      <alignment horizontal="left" wrapText="1"/>
    </xf>
    <xf numFmtId="0" fontId="7" fillId="0" borderId="0" xfId="3" applyAlignment="1">
      <alignment wrapText="1"/>
    </xf>
    <xf numFmtId="0" fontId="23" fillId="0" borderId="0" xfId="54" applyFont="1" applyAlignment="1">
      <alignment horizontal="center"/>
    </xf>
    <xf numFmtId="165" fontId="23" fillId="0" borderId="0" xfId="12" applyNumberFormat="1" applyFont="1" applyFill="1" applyBorder="1" applyAlignment="1">
      <alignment horizontal="center"/>
    </xf>
    <xf numFmtId="168" fontId="28" fillId="0" borderId="0" xfId="29" applyFont="1"/>
    <xf numFmtId="0" fontId="79" fillId="0" borderId="0" xfId="54" applyFont="1" applyAlignment="1">
      <alignment horizontal="center" wrapText="1"/>
    </xf>
    <xf numFmtId="43" fontId="79" fillId="0" borderId="0" xfId="8" applyFont="1" applyFill="1" applyBorder="1"/>
    <xf numFmtId="0" fontId="79" fillId="0" borderId="0" xfId="54" applyFont="1"/>
    <xf numFmtId="0" fontId="79" fillId="0" borderId="0" xfId="54" applyFont="1" applyAlignment="1">
      <alignment horizontal="center"/>
    </xf>
    <xf numFmtId="10" fontId="80" fillId="0" borderId="0" xfId="54" applyNumberFormat="1" applyFont="1"/>
    <xf numFmtId="10" fontId="79" fillId="0" borderId="0" xfId="54" applyNumberFormat="1" applyFont="1"/>
    <xf numFmtId="43" fontId="23" fillId="0" borderId="0" xfId="8" applyFont="1" applyFill="1" applyBorder="1" applyAlignment="1"/>
    <xf numFmtId="168" fontId="7" fillId="0" borderId="30" xfId="29" applyFont="1" applyBorder="1"/>
    <xf numFmtId="168" fontId="7" fillId="0" borderId="0" xfId="29" applyFont="1" applyAlignment="1">
      <alignment horizontal="center" wrapText="1"/>
    </xf>
    <xf numFmtId="168" fontId="7" fillId="0" borderId="27" xfId="29" applyFont="1" applyBorder="1" applyAlignment="1">
      <alignment horizontal="center"/>
    </xf>
    <xf numFmtId="0" fontId="7" fillId="0" borderId="30" xfId="0" applyFont="1" applyBorder="1" applyAlignment="1">
      <alignment horizontal="center"/>
    </xf>
    <xf numFmtId="0" fontId="7" fillId="0" borderId="27" xfId="0" applyFont="1" applyBorder="1" applyAlignment="1">
      <alignment horizontal="center" wrapText="1"/>
    </xf>
    <xf numFmtId="0" fontId="7" fillId="0" borderId="0" xfId="8" applyNumberFormat="1" applyFont="1" applyFill="1" applyAlignment="1">
      <alignment horizontal="left"/>
    </xf>
    <xf numFmtId="0" fontId="7" fillId="0" borderId="30" xfId="0" applyFont="1" applyBorder="1"/>
    <xf numFmtId="173" fontId="7" fillId="0" borderId="0" xfId="8" applyNumberFormat="1" applyFont="1" applyFill="1" applyBorder="1"/>
    <xf numFmtId="164" fontId="7" fillId="0" borderId="27" xfId="50" applyNumberFormat="1" applyFont="1" applyFill="1" applyBorder="1"/>
    <xf numFmtId="43" fontId="7" fillId="0" borderId="0" xfId="8" applyFont="1" applyFill="1" applyBorder="1"/>
    <xf numFmtId="43" fontId="7" fillId="0" borderId="27" xfId="8" applyFont="1" applyFill="1" applyBorder="1"/>
    <xf numFmtId="0" fontId="7" fillId="10" borderId="0" xfId="8" applyNumberFormat="1" applyFont="1" applyFill="1" applyBorder="1" applyAlignment="1">
      <alignment horizontal="left"/>
    </xf>
    <xf numFmtId="0" fontId="7" fillId="0" borderId="24" xfId="0" applyFont="1" applyBorder="1"/>
    <xf numFmtId="164" fontId="7" fillId="0" borderId="12" xfId="8" applyNumberFormat="1" applyFont="1" applyFill="1" applyBorder="1"/>
    <xf numFmtId="43" fontId="7" fillId="0" borderId="12" xfId="8" applyFont="1" applyFill="1" applyBorder="1"/>
    <xf numFmtId="164" fontId="7" fillId="0" borderId="25" xfId="8" applyNumberFormat="1" applyFont="1" applyFill="1" applyBorder="1"/>
    <xf numFmtId="0" fontId="81" fillId="0" borderId="0" xfId="54" applyFont="1" applyAlignment="1">
      <alignment horizontal="center" wrapText="1"/>
    </xf>
    <xf numFmtId="43" fontId="7" fillId="0" borderId="0" xfId="8" applyFont="1" applyFill="1" applyAlignment="1"/>
    <xf numFmtId="168" fontId="7" fillId="0" borderId="0" xfId="29" quotePrefix="1" applyFont="1" applyAlignment="1">
      <alignment horizontal="left"/>
    </xf>
    <xf numFmtId="43" fontId="7" fillId="0" borderId="0" xfId="8" applyFont="1" applyFill="1" applyBorder="1" applyAlignment="1"/>
    <xf numFmtId="173" fontId="7" fillId="0" borderId="0" xfId="8" applyNumberFormat="1" applyFont="1" applyFill="1" applyAlignment="1"/>
    <xf numFmtId="1" fontId="7" fillId="0" borderId="0" xfId="29" applyNumberFormat="1" applyFont="1" applyAlignment="1">
      <alignment horizontal="left"/>
    </xf>
    <xf numFmtId="168" fontId="30" fillId="0" borderId="0" xfId="29" quotePrefix="1" applyFont="1" applyAlignment="1">
      <alignment horizontal="left"/>
    </xf>
    <xf numFmtId="168" fontId="7" fillId="0" borderId="0" xfId="29" applyFont="1" applyAlignment="1">
      <alignment horizontal="left"/>
    </xf>
    <xf numFmtId="0" fontId="81" fillId="0" borderId="0" xfId="54" applyFont="1"/>
    <xf numFmtId="0" fontId="7" fillId="0" borderId="28" xfId="0" applyFont="1" applyBorder="1" applyAlignment="1">
      <alignment horizontal="center"/>
    </xf>
    <xf numFmtId="10" fontId="81" fillId="0" borderId="0" xfId="54" applyNumberFormat="1" applyFont="1"/>
    <xf numFmtId="0" fontId="81" fillId="0" borderId="0" xfId="54" applyFont="1" applyAlignment="1">
      <alignment horizontal="center"/>
    </xf>
    <xf numFmtId="166" fontId="7" fillId="0" borderId="0" xfId="10" applyNumberFormat="1" applyFont="1" applyFill="1" applyBorder="1"/>
    <xf numFmtId="0" fontId="7" fillId="0" borderId="18" xfId="0" applyFont="1" applyBorder="1" applyAlignment="1">
      <alignment horizontal="center"/>
    </xf>
    <xf numFmtId="0" fontId="7" fillId="0" borderId="29" xfId="0" applyFont="1" applyBorder="1" applyAlignment="1">
      <alignment horizontal="center"/>
    </xf>
    <xf numFmtId="43" fontId="7" fillId="0" borderId="0" xfId="8" applyFont="1" applyFill="1" applyBorder="1" applyAlignment="1">
      <alignment horizontal="center"/>
    </xf>
    <xf numFmtId="183" fontId="7" fillId="0" borderId="0" xfId="8" applyNumberFormat="1" applyFont="1" applyFill="1" applyBorder="1" applyAlignment="1"/>
    <xf numFmtId="10" fontId="7" fillId="0" borderId="0" xfId="12" applyNumberFormat="1" applyFont="1" applyFill="1" applyBorder="1"/>
    <xf numFmtId="0" fontId="7" fillId="0" borderId="0" xfId="8" applyNumberFormat="1" applyFont="1" applyFill="1" applyAlignment="1">
      <alignment horizontal="center"/>
    </xf>
    <xf numFmtId="168" fontId="7" fillId="0" borderId="0" xfId="37" applyFont="1"/>
    <xf numFmtId="168" fontId="7" fillId="0" borderId="0" xfId="37" applyFont="1" applyAlignment="1">
      <alignment horizontal="center"/>
    </xf>
    <xf numFmtId="168" fontId="7" fillId="0" borderId="28" xfId="37" applyFont="1" applyBorder="1"/>
    <xf numFmtId="168" fontId="7" fillId="0" borderId="32" xfId="37" applyFont="1" applyBorder="1" applyAlignment="1">
      <alignment horizontal="center"/>
    </xf>
    <xf numFmtId="168" fontId="7" fillId="0" borderId="18" xfId="37" applyFont="1" applyBorder="1"/>
    <xf numFmtId="168" fontId="7" fillId="0" borderId="29" xfId="37" applyFont="1" applyBorder="1"/>
    <xf numFmtId="168" fontId="7" fillId="0" borderId="31" xfId="37" applyFont="1" applyBorder="1"/>
    <xf numFmtId="168" fontId="7" fillId="0" borderId="24" xfId="37" applyFont="1" applyBorder="1" applyAlignment="1">
      <alignment horizontal="center"/>
    </xf>
    <xf numFmtId="168" fontId="7" fillId="0" borderId="12" xfId="37" applyFont="1" applyBorder="1"/>
    <xf numFmtId="168" fontId="7" fillId="0" borderId="25" xfId="37" applyFont="1" applyBorder="1"/>
    <xf numFmtId="168" fontId="7" fillId="0" borderId="32" xfId="37" applyFont="1" applyBorder="1"/>
    <xf numFmtId="168" fontId="7" fillId="0" borderId="26" xfId="37" applyFont="1" applyBorder="1"/>
    <xf numFmtId="168" fontId="7" fillId="0" borderId="26" xfId="37" applyFont="1" applyBorder="1" applyAlignment="1">
      <alignment horizontal="center"/>
    </xf>
    <xf numFmtId="168" fontId="7" fillId="0" borderId="28" xfId="37" applyFont="1" applyBorder="1" applyAlignment="1">
      <alignment horizontal="center"/>
    </xf>
    <xf numFmtId="168" fontId="7" fillId="0" borderId="30" xfId="37" applyFont="1" applyBorder="1" applyAlignment="1">
      <alignment horizontal="center"/>
    </xf>
    <xf numFmtId="168" fontId="7" fillId="0" borderId="24" xfId="29" applyFont="1" applyBorder="1" applyAlignment="1">
      <alignment horizontal="center"/>
    </xf>
    <xf numFmtId="164" fontId="7" fillId="10" borderId="26" xfId="8" applyNumberFormat="1" applyFont="1" applyFill="1" applyBorder="1"/>
    <xf numFmtId="43" fontId="7" fillId="10" borderId="29" xfId="8" applyFont="1" applyFill="1" applyBorder="1"/>
    <xf numFmtId="164" fontId="7" fillId="10" borderId="32" xfId="8" applyNumberFormat="1" applyFont="1" applyFill="1" applyBorder="1" applyAlignment="1">
      <alignment horizontal="center"/>
    </xf>
    <xf numFmtId="164" fontId="7" fillId="10" borderId="27" xfId="8" applyNumberFormat="1" applyFont="1" applyFill="1" applyBorder="1" applyAlignment="1">
      <alignment horizontal="center"/>
    </xf>
    <xf numFmtId="164" fontId="7" fillId="10" borderId="26" xfId="8" applyNumberFormat="1" applyFont="1" applyFill="1" applyBorder="1" applyAlignment="1">
      <alignment horizontal="center"/>
    </xf>
    <xf numFmtId="43" fontId="7" fillId="10" borderId="27" xfId="8" applyFont="1" applyFill="1" applyBorder="1"/>
    <xf numFmtId="0" fontId="7" fillId="0" borderId="0" xfId="8" applyNumberFormat="1" applyFont="1" applyFill="1" applyBorder="1" applyAlignment="1">
      <alignment horizontal="left"/>
    </xf>
    <xf numFmtId="164" fontId="7" fillId="0" borderId="26" xfId="8" applyNumberFormat="1" applyFont="1" applyFill="1" applyBorder="1"/>
    <xf numFmtId="164" fontId="7" fillId="0" borderId="27" xfId="8" applyNumberFormat="1" applyFont="1" applyFill="1" applyBorder="1" applyAlignment="1">
      <alignment horizontal="center"/>
    </xf>
    <xf numFmtId="164" fontId="7" fillId="0" borderId="26" xfId="8" applyNumberFormat="1" applyFont="1" applyFill="1" applyBorder="1" applyAlignment="1">
      <alignment horizontal="center"/>
    </xf>
    <xf numFmtId="43" fontId="7" fillId="0" borderId="26" xfId="8" applyFont="1" applyFill="1" applyBorder="1"/>
    <xf numFmtId="43" fontId="7" fillId="0" borderId="26" xfId="8" applyFont="1" applyFill="1" applyBorder="1" applyAlignment="1">
      <alignment horizontal="center"/>
    </xf>
    <xf numFmtId="168" fontId="7" fillId="0" borderId="24" xfId="37" applyFont="1" applyBorder="1"/>
    <xf numFmtId="166" fontId="7" fillId="0" borderId="24" xfId="10" applyNumberFormat="1" applyFont="1" applyFill="1" applyBorder="1"/>
    <xf numFmtId="10" fontId="7" fillId="0" borderId="25" xfId="12" applyNumberFormat="1" applyFont="1" applyFill="1" applyBorder="1"/>
    <xf numFmtId="173" fontId="7" fillId="0" borderId="0" xfId="8" applyNumberFormat="1" applyFont="1" applyFill="1"/>
    <xf numFmtId="168" fontId="7" fillId="0" borderId="0" xfId="37" applyFont="1" applyProtection="1"/>
    <xf numFmtId="0" fontId="8" fillId="0" borderId="0" xfId="8" applyNumberFormat="1" applyFont="1" applyFill="1" applyBorder="1" applyAlignment="1">
      <alignment horizontal="left"/>
    </xf>
    <xf numFmtId="168" fontId="7" fillId="0" borderId="0" xfId="29" applyFont="1" applyAlignment="1">
      <alignment horizontal="center"/>
    </xf>
    <xf numFmtId="168" fontId="7" fillId="0" borderId="12" xfId="29" applyFont="1" applyBorder="1" applyAlignment="1">
      <alignment horizontal="center"/>
    </xf>
    <xf numFmtId="168" fontId="7" fillId="0" borderId="28" xfId="29" applyFont="1" applyBorder="1" applyAlignment="1">
      <alignment horizontal="center"/>
    </xf>
    <xf numFmtId="168" fontId="7" fillId="0" borderId="32" xfId="29" applyFont="1" applyBorder="1" applyAlignment="1">
      <alignment horizontal="center"/>
    </xf>
    <xf numFmtId="168" fontId="7" fillId="0" borderId="30" xfId="29" applyFont="1" applyBorder="1" applyAlignment="1">
      <alignment horizontal="center"/>
    </xf>
    <xf numFmtId="168" fontId="7" fillId="0" borderId="31" xfId="29" applyFont="1" applyBorder="1" applyAlignment="1">
      <alignment horizontal="center"/>
    </xf>
    <xf numFmtId="164" fontId="7" fillId="0" borderId="24" xfId="8" applyNumberFormat="1" applyFont="1" applyFill="1" applyBorder="1" applyAlignment="1"/>
    <xf numFmtId="164" fontId="7" fillId="0" borderId="0" xfId="8" applyNumberFormat="1" applyFont="1" applyFill="1" applyBorder="1" applyAlignment="1"/>
    <xf numFmtId="0" fontId="7" fillId="0" borderId="0" xfId="5" applyAlignment="1">
      <alignment horizontal="left"/>
    </xf>
    <xf numFmtId="0" fontId="7" fillId="0" borderId="0" xfId="5"/>
    <xf numFmtId="0" fontId="7" fillId="0" borderId="0" xfId="3" applyAlignment="1">
      <alignment horizontal="center"/>
    </xf>
    <xf numFmtId="0" fontId="7" fillId="0" borderId="0" xfId="5" applyAlignment="1">
      <alignment horizontal="center"/>
    </xf>
    <xf numFmtId="164" fontId="7" fillId="2" borderId="0" xfId="8" applyNumberFormat="1" applyFont="1" applyFill="1"/>
    <xf numFmtId="164" fontId="7" fillId="0" borderId="0" xfId="9" applyNumberFormat="1" applyFont="1"/>
    <xf numFmtId="164" fontId="7" fillId="0" borderId="0" xfId="10" applyNumberFormat="1" applyFont="1" applyFill="1"/>
    <xf numFmtId="0" fontId="7" fillId="0" borderId="0" xfId="8" applyNumberFormat="1" applyFont="1" applyFill="1" applyAlignment="1">
      <alignment horizontal="center" vertical="top"/>
    </xf>
    <xf numFmtId="168" fontId="7" fillId="0" borderId="0" xfId="29" applyFont="1" applyAlignment="1">
      <alignment horizontal="center" vertical="top"/>
    </xf>
    <xf numFmtId="0" fontId="7" fillId="0" borderId="0" xfId="37" applyNumberFormat="1" applyFont="1" applyAlignment="1">
      <alignment horizontal="center" vertical="top"/>
    </xf>
    <xf numFmtId="0" fontId="7" fillId="0" borderId="0" xfId="29" applyNumberFormat="1" applyFont="1" applyAlignment="1" applyProtection="1">
      <alignment horizontal="center"/>
      <protection locked="0"/>
    </xf>
    <xf numFmtId="0" fontId="7" fillId="0" borderId="0" xfId="29" applyNumberFormat="1" applyFont="1"/>
    <xf numFmtId="3" fontId="7" fillId="0" borderId="0" xfId="29" applyNumberFormat="1" applyFont="1"/>
    <xf numFmtId="0" fontId="7" fillId="0" borderId="0" xfId="29" applyNumberFormat="1" applyFont="1" applyAlignment="1">
      <alignment horizontal="center"/>
    </xf>
    <xf numFmtId="49" fontId="7" fillId="0" borderId="0" xfId="29" applyNumberFormat="1" applyFont="1" applyAlignment="1">
      <alignment horizontal="center"/>
    </xf>
    <xf numFmtId="3" fontId="8" fillId="0" borderId="0" xfId="29" applyNumberFormat="1" applyFont="1" applyAlignment="1">
      <alignment horizontal="center"/>
    </xf>
    <xf numFmtId="164" fontId="7" fillId="0" borderId="0" xfId="8" applyNumberFormat="1" applyFont="1" applyFill="1" applyBorder="1" applyAlignment="1">
      <alignment horizontal="center"/>
    </xf>
    <xf numFmtId="168" fontId="8" fillId="0" borderId="0" xfId="29" applyFont="1" applyAlignment="1">
      <alignment horizontal="center"/>
    </xf>
    <xf numFmtId="0" fontId="8" fillId="0" borderId="0" xfId="29" applyNumberFormat="1" applyFont="1" applyAlignment="1" applyProtection="1">
      <alignment horizontal="center"/>
      <protection locked="0"/>
    </xf>
    <xf numFmtId="0" fontId="8" fillId="0" borderId="0" xfId="29" applyNumberFormat="1" applyFont="1" applyAlignment="1">
      <alignment horizontal="center"/>
    </xf>
    <xf numFmtId="0" fontId="8" fillId="0" borderId="0" xfId="29" applyNumberFormat="1" applyFont="1"/>
    <xf numFmtId="0" fontId="27" fillId="0" borderId="0" xfId="29" applyNumberFormat="1" applyFont="1" applyAlignment="1" applyProtection="1">
      <alignment horizontal="center"/>
      <protection locked="0"/>
    </xf>
    <xf numFmtId="3" fontId="7" fillId="0" borderId="0" xfId="29" applyNumberFormat="1" applyFont="1" applyAlignment="1">
      <alignment horizontal="center"/>
    </xf>
    <xf numFmtId="3" fontId="7" fillId="0" borderId="0" xfId="29" applyNumberFormat="1" applyFont="1" applyAlignment="1">
      <alignment horizontal="left"/>
    </xf>
    <xf numFmtId="10" fontId="81" fillId="0" borderId="0" xfId="12" applyNumberFormat="1" applyFont="1" applyFill="1" applyBorder="1" applyAlignment="1"/>
    <xf numFmtId="10" fontId="8" fillId="0" borderId="0" xfId="29" applyNumberFormat="1" applyFont="1"/>
    <xf numFmtId="3" fontId="8" fillId="0" borderId="0" xfId="29" applyNumberFormat="1" applyFont="1"/>
    <xf numFmtId="181" fontId="8" fillId="0" borderId="0" xfId="29" applyNumberFormat="1" applyFont="1"/>
    <xf numFmtId="10" fontId="7" fillId="0" borderId="0" xfId="29" applyNumberFormat="1" applyFont="1"/>
    <xf numFmtId="49" fontId="8" fillId="0" borderId="0" xfId="29" applyNumberFormat="1" applyFont="1" applyAlignment="1">
      <alignment horizontal="center"/>
    </xf>
    <xf numFmtId="168" fontId="8" fillId="0" borderId="0" xfId="29" applyFont="1"/>
    <xf numFmtId="3" fontId="8" fillId="0" borderId="0" xfId="29" applyNumberFormat="1" applyFont="1" applyAlignment="1">
      <alignment horizontal="left"/>
    </xf>
    <xf numFmtId="10" fontId="8" fillId="0" borderId="0" xfId="12" applyNumberFormat="1" applyFont="1" applyFill="1" applyBorder="1" applyAlignment="1"/>
    <xf numFmtId="168" fontId="3" fillId="0" borderId="0" xfId="29" applyFont="1"/>
    <xf numFmtId="3" fontId="3" fillId="0" borderId="0" xfId="29" applyNumberFormat="1" applyFont="1"/>
    <xf numFmtId="167" fontId="7" fillId="0" borderId="0" xfId="29" applyNumberFormat="1" applyFont="1" applyAlignment="1">
      <alignment horizontal="left"/>
    </xf>
    <xf numFmtId="167" fontId="7" fillId="0" borderId="0" xfId="29" applyNumberFormat="1" applyFont="1" applyAlignment="1">
      <alignment horizontal="center"/>
    </xf>
    <xf numFmtId="182" fontId="7" fillId="0" borderId="0" xfId="29" applyNumberFormat="1" applyFont="1"/>
    <xf numFmtId="0" fontId="3" fillId="0" borderId="0" xfId="29" applyNumberFormat="1" applyFont="1"/>
    <xf numFmtId="0" fontId="7" fillId="0" borderId="0" xfId="29" applyNumberFormat="1" applyFont="1" applyAlignment="1">
      <alignment horizontal="right"/>
    </xf>
    <xf numFmtId="180" fontId="8" fillId="0" borderId="0" xfId="29" applyNumberFormat="1" applyFont="1" applyAlignment="1">
      <alignment horizontal="center"/>
    </xf>
    <xf numFmtId="180" fontId="8" fillId="0" borderId="0" xfId="29" quotePrefix="1" applyNumberFormat="1" applyFont="1" applyAlignment="1">
      <alignment horizontal="center"/>
    </xf>
    <xf numFmtId="168" fontId="8" fillId="0" borderId="21" xfId="29" applyFont="1" applyBorder="1" applyAlignment="1">
      <alignment horizontal="center" wrapText="1"/>
    </xf>
    <xf numFmtId="168" fontId="8" fillId="0" borderId="20" xfId="29" applyFont="1" applyBorder="1"/>
    <xf numFmtId="168" fontId="8" fillId="0" borderId="18" xfId="29" applyFont="1" applyBorder="1"/>
    <xf numFmtId="168" fontId="8" fillId="0" borderId="20" xfId="29" applyFont="1" applyBorder="1" applyAlignment="1">
      <alignment horizontal="center" wrapText="1"/>
    </xf>
    <xf numFmtId="0" fontId="8" fillId="0" borderId="20" xfId="29" applyNumberFormat="1" applyFont="1" applyBorder="1" applyAlignment="1">
      <alignment horizontal="center" wrapText="1"/>
    </xf>
    <xf numFmtId="168" fontId="8" fillId="0" borderId="22" xfId="29" applyFont="1" applyBorder="1" applyAlignment="1">
      <alignment horizontal="center" wrapText="1"/>
    </xf>
    <xf numFmtId="3" fontId="8" fillId="0" borderId="22" xfId="29" applyNumberFormat="1" applyFont="1" applyBorder="1" applyAlignment="1">
      <alignment horizontal="center" wrapText="1"/>
    </xf>
    <xf numFmtId="0" fontId="7" fillId="0" borderId="20" xfId="29" applyNumberFormat="1" applyFont="1" applyBorder="1"/>
    <xf numFmtId="0" fontId="7" fillId="0" borderId="20" xfId="29" applyNumberFormat="1" applyFont="1" applyBorder="1" applyAlignment="1">
      <alignment horizontal="center"/>
    </xf>
    <xf numFmtId="0" fontId="7" fillId="0" borderId="22" xfId="29" applyNumberFormat="1" applyFont="1" applyBorder="1" applyAlignment="1">
      <alignment horizontal="center"/>
    </xf>
    <xf numFmtId="0" fontId="7" fillId="0" borderId="22" xfId="29" applyNumberFormat="1" applyFont="1" applyBorder="1" applyAlignment="1">
      <alignment horizontal="center" wrapText="1"/>
    </xf>
    <xf numFmtId="3" fontId="7" fillId="0" borderId="22" xfId="29" applyNumberFormat="1" applyFont="1" applyBorder="1" applyAlignment="1">
      <alignment horizontal="center" wrapText="1"/>
    </xf>
    <xf numFmtId="3" fontId="7" fillId="0" borderId="20" xfId="29" applyNumberFormat="1" applyFont="1" applyBorder="1" applyAlignment="1">
      <alignment horizontal="center"/>
    </xf>
    <xf numFmtId="0" fontId="7" fillId="0" borderId="26" xfId="29" applyNumberFormat="1" applyFont="1" applyBorder="1"/>
    <xf numFmtId="0" fontId="7" fillId="0" borderId="28" xfId="29" applyNumberFormat="1" applyFont="1" applyBorder="1"/>
    <xf numFmtId="3" fontId="7" fillId="0" borderId="26" xfId="29" applyNumberFormat="1" applyFont="1" applyBorder="1"/>
    <xf numFmtId="0" fontId="7" fillId="0" borderId="0" xfId="8" applyNumberFormat="1" applyFont="1" applyFill="1" applyBorder="1" applyAlignment="1"/>
    <xf numFmtId="164" fontId="7" fillId="0" borderId="26" xfId="8" applyNumberFormat="1" applyFont="1" applyFill="1" applyBorder="1" applyAlignment="1"/>
    <xf numFmtId="164" fontId="7" fillId="10" borderId="0" xfId="8" applyNumberFormat="1" applyFont="1" applyFill="1" applyBorder="1" applyAlignment="1"/>
    <xf numFmtId="164" fontId="7" fillId="10" borderId="30" xfId="8" applyNumberFormat="1" applyFont="1" applyFill="1" applyBorder="1" applyAlignment="1"/>
    <xf numFmtId="43" fontId="7" fillId="0" borderId="26" xfId="8" applyFont="1" applyFill="1" applyBorder="1" applyAlignment="1"/>
    <xf numFmtId="164" fontId="83" fillId="0" borderId="24" xfId="8" applyNumberFormat="1" applyFont="1" applyFill="1" applyBorder="1" applyAlignment="1"/>
    <xf numFmtId="168" fontId="9" fillId="0" borderId="0" xfId="29" applyFont="1"/>
    <xf numFmtId="41" fontId="7" fillId="0" borderId="0" xfId="0" applyNumberFormat="1" applyFont="1" applyAlignment="1">
      <alignment horizontal="center"/>
    </xf>
    <xf numFmtId="41" fontId="7" fillId="0" borderId="0" xfId="0" applyNumberFormat="1" applyFont="1"/>
    <xf numFmtId="41" fontId="7" fillId="0" borderId="1" xfId="0" applyNumberFormat="1" applyFont="1" applyBorder="1" applyAlignment="1">
      <alignment horizontal="center"/>
    </xf>
    <xf numFmtId="44" fontId="7" fillId="0" borderId="5" xfId="48" applyFont="1" applyBorder="1" applyAlignment="1">
      <alignment horizontal="center"/>
    </xf>
    <xf numFmtId="44" fontId="7" fillId="0" borderId="5" xfId="48" applyFont="1" applyBorder="1"/>
    <xf numFmtId="44" fontId="46" fillId="0" borderId="0" xfId="48" applyFont="1"/>
    <xf numFmtId="44" fontId="7" fillId="0" borderId="5" xfId="48" applyFont="1" applyFill="1" applyBorder="1"/>
    <xf numFmtId="44" fontId="7" fillId="0" borderId="7" xfId="48" applyFont="1" applyBorder="1" applyAlignment="1">
      <alignment horizontal="center"/>
    </xf>
    <xf numFmtId="0" fontId="40" fillId="0" borderId="0" xfId="35" applyFont="1"/>
    <xf numFmtId="186" fontId="7" fillId="2" borderId="5" xfId="4" applyNumberFormat="1" applyFont="1" applyFill="1" applyBorder="1" applyAlignment="1">
      <alignment horizontal="center"/>
    </xf>
    <xf numFmtId="186" fontId="7" fillId="0" borderId="0" xfId="4" applyNumberFormat="1" applyFont="1" applyFill="1" applyBorder="1" applyAlignment="1">
      <alignment horizontal="center"/>
    </xf>
    <xf numFmtId="186" fontId="7" fillId="0" borderId="6" xfId="4" applyNumberFormat="1" applyFont="1" applyFill="1" applyBorder="1" applyAlignment="1">
      <alignment horizontal="center"/>
    </xf>
    <xf numFmtId="186" fontId="7" fillId="2" borderId="5" xfId="1" applyNumberFormat="1" applyFont="1" applyFill="1" applyBorder="1" applyAlignment="1">
      <alignment horizontal="center"/>
    </xf>
    <xf numFmtId="186" fontId="7" fillId="0" borderId="0" xfId="1" applyNumberFormat="1" applyFont="1" applyFill="1" applyBorder="1" applyAlignment="1">
      <alignment horizontal="center"/>
    </xf>
    <xf numFmtId="186" fontId="7" fillId="0" borderId="6" xfId="1" applyNumberFormat="1" applyFont="1" applyFill="1" applyBorder="1" applyAlignment="1">
      <alignment horizontal="center"/>
    </xf>
    <xf numFmtId="168" fontId="40" fillId="0" borderId="0" xfId="37" applyFont="1"/>
    <xf numFmtId="168" fontId="1" fillId="0" borderId="0" xfId="37" applyFont="1"/>
    <xf numFmtId="168" fontId="15" fillId="0" borderId="0" xfId="37" applyFont="1"/>
    <xf numFmtId="0" fontId="46" fillId="0" borderId="0" xfId="36" applyFont="1" applyAlignment="1">
      <alignment horizontal="center"/>
    </xf>
    <xf numFmtId="0" fontId="52" fillId="0" borderId="0" xfId="36" applyFont="1" applyAlignment="1">
      <alignment horizontal="center"/>
    </xf>
    <xf numFmtId="0" fontId="8" fillId="0" borderId="0" xfId="28" quotePrefix="1" applyFont="1" applyAlignment="1">
      <alignment horizontal="left"/>
    </xf>
    <xf numFmtId="0" fontId="7" fillId="0" borderId="0" xfId="28" quotePrefix="1" applyAlignment="1">
      <alignment horizontal="left"/>
    </xf>
    <xf numFmtId="168" fontId="15" fillId="10" borderId="0" xfId="37" applyFont="1" applyFill="1"/>
    <xf numFmtId="0" fontId="7" fillId="0" borderId="0" xfId="28" quotePrefix="1" applyAlignment="1">
      <alignment horizontal="center"/>
    </xf>
    <xf numFmtId="0" fontId="7" fillId="10" borderId="0" xfId="28" quotePrefix="1" applyFill="1" applyAlignment="1">
      <alignment horizontal="center"/>
    </xf>
    <xf numFmtId="164" fontId="7" fillId="10" borderId="0" xfId="50" applyNumberFormat="1" applyFont="1" applyFill="1" applyAlignment="1"/>
    <xf numFmtId="10" fontId="7" fillId="10" borderId="0" xfId="49" applyNumberFormat="1" applyFont="1" applyFill="1" applyAlignment="1"/>
    <xf numFmtId="168" fontId="7" fillId="10" borderId="0" xfId="37" applyFont="1" applyFill="1"/>
    <xf numFmtId="166" fontId="7" fillId="0" borderId="0" xfId="10" quotePrefix="1" applyNumberFormat="1" applyFont="1" applyFill="1" applyAlignment="1">
      <alignment horizontal="left"/>
    </xf>
    <xf numFmtId="164" fontId="7" fillId="10" borderId="0" xfId="8" quotePrefix="1" applyNumberFormat="1" applyFont="1" applyFill="1" applyAlignment="1">
      <alignment horizontal="left"/>
    </xf>
    <xf numFmtId="166" fontId="7" fillId="10" borderId="0" xfId="48" quotePrefix="1" applyNumberFormat="1" applyFont="1" applyFill="1" applyAlignment="1">
      <alignment horizontal="center"/>
    </xf>
    <xf numFmtId="164" fontId="15" fillId="0" borderId="0" xfId="50" applyNumberFormat="1" applyFont="1" applyAlignment="1"/>
    <xf numFmtId="168" fontId="15" fillId="0" borderId="0" xfId="59" applyFont="1"/>
    <xf numFmtId="168" fontId="15" fillId="10" borderId="0" xfId="59" applyFont="1" applyFill="1"/>
    <xf numFmtId="168" fontId="7" fillId="10" borderId="0" xfId="59" applyFont="1" applyFill="1"/>
    <xf numFmtId="166" fontId="7" fillId="0" borderId="0" xfId="61" quotePrefix="1" applyNumberFormat="1" applyFont="1" applyFill="1" applyAlignment="1">
      <alignment horizontal="left"/>
    </xf>
    <xf numFmtId="166" fontId="7" fillId="10" borderId="0" xfId="60" quotePrefix="1" applyNumberFormat="1" applyFont="1" applyFill="1" applyAlignment="1">
      <alignment horizontal="center"/>
    </xf>
    <xf numFmtId="0" fontId="46" fillId="0" borderId="0" xfId="36" applyFont="1"/>
    <xf numFmtId="0" fontId="8" fillId="0" borderId="0" xfId="28" quotePrefix="1" applyFont="1" applyAlignment="1">
      <alignment horizontal="center"/>
    </xf>
    <xf numFmtId="39" fontId="7" fillId="10" borderId="0" xfId="8" quotePrefix="1" applyNumberFormat="1" applyFont="1" applyFill="1" applyAlignment="1">
      <alignment horizontal="left"/>
    </xf>
    <xf numFmtId="164" fontId="7" fillId="0" borderId="0" xfId="8" quotePrefix="1" applyNumberFormat="1" applyFont="1" applyFill="1" applyAlignment="1">
      <alignment horizontal="left"/>
    </xf>
    <xf numFmtId="164" fontId="7" fillId="10" borderId="0" xfId="50" quotePrefix="1" applyNumberFormat="1" applyFont="1" applyFill="1" applyAlignment="1">
      <alignment horizontal="left"/>
    </xf>
    <xf numFmtId="0" fontId="7" fillId="0" borderId="0" xfId="7" applyAlignment="1">
      <alignment horizontal="right"/>
    </xf>
    <xf numFmtId="0" fontId="7" fillId="0" borderId="5" xfId="2" applyNumberFormat="1" applyFont="1" applyFill="1" applyBorder="1" applyAlignment="1">
      <alignment horizontal="left"/>
    </xf>
    <xf numFmtId="0" fontId="7" fillId="0" borderId="5" xfId="2" applyNumberFormat="1" applyFont="1" applyBorder="1" applyAlignment="1">
      <alignment horizontal="left"/>
    </xf>
    <xf numFmtId="42" fontId="7" fillId="0" borderId="0" xfId="14" applyNumberFormat="1"/>
    <xf numFmtId="41" fontId="7" fillId="0" borderId="0" xfId="14" applyNumberFormat="1"/>
    <xf numFmtId="42" fontId="7" fillId="0" borderId="18" xfId="14" applyNumberFormat="1" applyBorder="1"/>
    <xf numFmtId="37" fontId="7" fillId="0" borderId="0" xfId="14" applyNumberFormat="1"/>
    <xf numFmtId="10" fontId="7" fillId="0" borderId="0" xfId="17" applyNumberFormat="1" applyFont="1" applyFill="1"/>
    <xf numFmtId="37" fontId="7" fillId="0" borderId="3" xfId="14" applyNumberFormat="1" applyBorder="1"/>
    <xf numFmtId="0" fontId="7" fillId="0" borderId="5" xfId="14" applyBorder="1"/>
    <xf numFmtId="42" fontId="7" fillId="0" borderId="6" xfId="14" applyNumberFormat="1" applyBorder="1"/>
    <xf numFmtId="41" fontId="7" fillId="0" borderId="13" xfId="14" applyNumberFormat="1" applyBorder="1"/>
    <xf numFmtId="0" fontId="7" fillId="0" borderId="7" xfId="14" applyBorder="1"/>
    <xf numFmtId="0" fontId="63" fillId="0" borderId="0" xfId="0" applyFont="1" applyAlignment="1">
      <alignment horizontal="center"/>
    </xf>
    <xf numFmtId="166" fontId="33" fillId="0" borderId="0" xfId="48" applyNumberFormat="1" applyFont="1" applyFill="1" applyBorder="1"/>
    <xf numFmtId="43" fontId="33" fillId="0" borderId="0" xfId="50" applyFont="1" applyFill="1"/>
    <xf numFmtId="0" fontId="6" fillId="0" borderId="0" xfId="29" applyNumberFormat="1" applyFont="1" applyAlignment="1" applyProtection="1">
      <alignment horizontal="center"/>
      <protection locked="0"/>
    </xf>
    <xf numFmtId="0" fontId="7" fillId="0" borderId="21" xfId="29" applyNumberFormat="1" applyFont="1" applyBorder="1" applyAlignment="1">
      <alignment horizontal="center"/>
    </xf>
    <xf numFmtId="0" fontId="7" fillId="0" borderId="30" xfId="29" applyNumberFormat="1" applyFont="1" applyBorder="1" applyAlignment="1">
      <alignment horizontal="center"/>
    </xf>
    <xf numFmtId="168" fontId="7" fillId="0" borderId="30" xfId="52" applyFont="1" applyBorder="1" applyAlignment="1">
      <alignment horizontal="center"/>
    </xf>
    <xf numFmtId="168" fontId="7" fillId="0" borderId="1" xfId="29" applyFont="1" applyBorder="1" applyAlignment="1">
      <alignment horizontal="center"/>
    </xf>
    <xf numFmtId="0" fontId="50" fillId="0" borderId="0" xfId="0" applyFont="1" applyAlignment="1">
      <alignment horizontal="left"/>
    </xf>
    <xf numFmtId="0" fontId="46" fillId="0" borderId="0" xfId="0" applyFont="1" applyAlignment="1">
      <alignment horizontal="left"/>
    </xf>
    <xf numFmtId="0" fontId="10" fillId="0" borderId="2" xfId="63" applyFont="1" applyBorder="1" applyAlignment="1">
      <alignment wrapText="1"/>
    </xf>
    <xf numFmtId="0" fontId="10" fillId="0" borderId="3" xfId="63" applyFont="1" applyBorder="1" applyAlignment="1">
      <alignment horizontal="center" wrapText="1"/>
    </xf>
    <xf numFmtId="0" fontId="2" fillId="0" borderId="0" xfId="0" applyFont="1" applyAlignment="1">
      <alignment horizontal="left"/>
    </xf>
    <xf numFmtId="0" fontId="28" fillId="0" borderId="0" xfId="29" applyNumberFormat="1" applyFont="1" applyAlignment="1" applyProtection="1">
      <alignment horizontal="center"/>
      <protection locked="0"/>
    </xf>
    <xf numFmtId="0" fontId="28" fillId="0" borderId="0" xfId="29" applyNumberFormat="1" applyFont="1"/>
    <xf numFmtId="49" fontId="28" fillId="0" borderId="0" xfId="29" applyNumberFormat="1" applyFont="1"/>
    <xf numFmtId="0" fontId="84" fillId="0" borderId="0" xfId="29" applyNumberFormat="1" applyFont="1"/>
    <xf numFmtId="164" fontId="84" fillId="0" borderId="0" xfId="8" applyNumberFormat="1" applyFont="1" applyFill="1" applyBorder="1"/>
    <xf numFmtId="0" fontId="46" fillId="0" borderId="0" xfId="0" applyFont="1" applyAlignment="1">
      <alignment vertical="center"/>
    </xf>
    <xf numFmtId="0" fontId="85" fillId="0" borderId="0" xfId="0" applyFont="1" applyAlignment="1">
      <alignment horizontal="center"/>
    </xf>
    <xf numFmtId="0" fontId="85" fillId="0" borderId="1" xfId="0" applyFont="1" applyBorder="1" applyAlignment="1">
      <alignment horizontal="center"/>
    </xf>
    <xf numFmtId="164" fontId="33" fillId="10" borderId="0" xfId="50" applyNumberFormat="1" applyFont="1" applyFill="1" applyBorder="1" applyAlignment="1">
      <alignment horizontal="center"/>
    </xf>
    <xf numFmtId="0" fontId="2" fillId="0" borderId="4" xfId="0" applyFont="1" applyBorder="1" applyAlignment="1">
      <alignment horizontal="center" wrapText="1"/>
    </xf>
    <xf numFmtId="164" fontId="33" fillId="10" borderId="12" xfId="50" applyNumberFormat="1" applyFont="1" applyFill="1" applyBorder="1" applyAlignment="1">
      <alignment horizontal="center"/>
    </xf>
    <xf numFmtId="164" fontId="33" fillId="0" borderId="0" xfId="50" applyNumberFormat="1" applyFont="1" applyFill="1" applyBorder="1" applyAlignment="1">
      <alignment horizontal="center" vertical="center"/>
    </xf>
    <xf numFmtId="164" fontId="15" fillId="0" borderId="0" xfId="1" applyNumberFormat="1" applyFont="1" applyFill="1" applyBorder="1"/>
    <xf numFmtId="166" fontId="46" fillId="0" borderId="0" xfId="6" applyNumberFormat="1" applyFont="1" applyFill="1" applyBorder="1"/>
    <xf numFmtId="166" fontId="46" fillId="0" borderId="0" xfId="6" applyNumberFormat="1" applyFont="1" applyFill="1" applyBorder="1" applyAlignment="1">
      <alignment vertical="center"/>
    </xf>
    <xf numFmtId="0" fontId="46" fillId="0" borderId="0" xfId="50" applyNumberFormat="1" applyFont="1" applyFill="1" applyBorder="1" applyAlignment="1">
      <alignment horizontal="left"/>
    </xf>
    <xf numFmtId="0" fontId="7" fillId="0" borderId="1" xfId="0" applyFont="1" applyBorder="1" applyAlignment="1">
      <alignment horizontal="left"/>
    </xf>
    <xf numFmtId="3" fontId="85" fillId="0" borderId="0" xfId="0" applyNumberFormat="1" applyFont="1" applyAlignment="1">
      <alignment horizontal="center"/>
    </xf>
    <xf numFmtId="0" fontId="52" fillId="4" borderId="4" xfId="0" applyFont="1" applyFill="1" applyBorder="1" applyAlignment="1">
      <alignment horizontal="center"/>
    </xf>
    <xf numFmtId="164" fontId="15" fillId="0" borderId="0" xfId="7" applyNumberFormat="1" applyFont="1"/>
    <xf numFmtId="164" fontId="7" fillId="10" borderId="0" xfId="50" applyNumberFormat="1" applyFont="1" applyFill="1" applyBorder="1"/>
    <xf numFmtId="10" fontId="7" fillId="0" borderId="0" xfId="49" applyNumberFormat="1" applyFont="1" applyBorder="1" applyAlignment="1">
      <alignment horizontal="center"/>
    </xf>
    <xf numFmtId="0" fontId="2" fillId="0" borderId="6" xfId="0" applyFont="1" applyBorder="1"/>
    <xf numFmtId="9" fontId="7" fillId="0" borderId="0" xfId="50" applyNumberFormat="1" applyFont="1" applyBorder="1" applyAlignment="1">
      <alignment horizontal="center"/>
    </xf>
    <xf numFmtId="43" fontId="7" fillId="10" borderId="0" xfId="50" applyFont="1" applyFill="1" applyBorder="1"/>
    <xf numFmtId="0" fontId="2" fillId="0" borderId="8" xfId="0" applyFont="1" applyBorder="1"/>
    <xf numFmtId="164" fontId="7" fillId="4" borderId="0" xfId="0" applyNumberFormat="1" applyFont="1" applyFill="1"/>
    <xf numFmtId="168" fontId="15" fillId="0" borderId="0" xfId="21" applyFont="1" applyAlignment="1" applyProtection="1">
      <alignment horizontal="left" vertical="top" wrapText="1"/>
      <protection locked="0"/>
    </xf>
    <xf numFmtId="0" fontId="33" fillId="0" borderId="0" xfId="0" applyFont="1" applyAlignment="1">
      <alignment horizontal="center" vertical="center"/>
    </xf>
    <xf numFmtId="0" fontId="25" fillId="0" borderId="15" xfId="0" applyFont="1" applyBorder="1" applyAlignment="1">
      <alignment horizontal="center"/>
    </xf>
    <xf numFmtId="164" fontId="33" fillId="10" borderId="0" xfId="50" quotePrefix="1" applyNumberFormat="1" applyFont="1" applyFill="1" applyAlignment="1">
      <alignment vertical="center" wrapText="1"/>
    </xf>
    <xf numFmtId="0" fontId="33" fillId="0" borderId="0" xfId="0" applyFont="1" applyAlignment="1">
      <alignment horizontal="center" wrapText="1"/>
    </xf>
    <xf numFmtId="0" fontId="14" fillId="0" borderId="0" xfId="0" applyFont="1" applyAlignment="1">
      <alignment vertical="top" wrapText="1"/>
    </xf>
    <xf numFmtId="0" fontId="7" fillId="0" borderId="0" xfId="27" applyNumberFormat="1" applyFont="1" applyAlignment="1">
      <alignment horizontal="center"/>
    </xf>
    <xf numFmtId="0" fontId="7" fillId="0" borderId="0" xfId="28"/>
    <xf numFmtId="41" fontId="7" fillId="0" borderId="0" xfId="28" applyNumberFormat="1"/>
    <xf numFmtId="0" fontId="85" fillId="0" borderId="0" xfId="27" applyNumberFormat="1" applyFont="1" applyAlignment="1">
      <alignment horizontal="center"/>
    </xf>
    <xf numFmtId="0" fontId="85" fillId="0" borderId="0" xfId="28" applyFont="1" applyAlignment="1">
      <alignment horizontal="center"/>
    </xf>
    <xf numFmtId="168" fontId="85" fillId="0" borderId="0" xfId="27" applyFont="1" applyAlignment="1">
      <alignment horizontal="center"/>
    </xf>
    <xf numFmtId="0" fontId="7" fillId="0" borderId="0" xfId="27" applyNumberFormat="1" applyFont="1" applyAlignment="1">
      <alignment horizontal="center" wrapText="1"/>
    </xf>
    <xf numFmtId="168" fontId="8" fillId="0" borderId="0" xfId="27" applyFont="1" applyAlignment="1">
      <alignment horizontal="center" wrapText="1"/>
    </xf>
    <xf numFmtId="168" fontId="7" fillId="0" borderId="0" xfId="27" applyFont="1" applyAlignment="1">
      <alignment wrapText="1"/>
    </xf>
    <xf numFmtId="168" fontId="86" fillId="0" borderId="0" xfId="27" applyFont="1"/>
    <xf numFmtId="0" fontId="7" fillId="0" borderId="0" xfId="32" applyAlignment="1">
      <alignment horizontal="left" wrapText="1"/>
    </xf>
    <xf numFmtId="0" fontId="7" fillId="0" borderId="0" xfId="28" applyAlignment="1">
      <alignment horizontal="center"/>
    </xf>
    <xf numFmtId="37" fontId="7" fillId="0" borderId="0" xfId="8" applyNumberFormat="1" applyFont="1" applyFill="1" applyAlignment="1">
      <alignment horizontal="center"/>
    </xf>
    <xf numFmtId="3" fontId="7" fillId="0" borderId="0" xfId="33" applyNumberFormat="1" applyAlignment="1">
      <alignment horizontal="center" wrapText="1"/>
    </xf>
    <xf numFmtId="168" fontId="86" fillId="0" borderId="0" xfId="27" applyFont="1" applyAlignment="1">
      <alignment horizontal="center"/>
    </xf>
    <xf numFmtId="41" fontId="7" fillId="10" borderId="0" xfId="28" applyNumberFormat="1" applyFill="1"/>
    <xf numFmtId="164" fontId="7" fillId="10" borderId="0" xfId="28" applyNumberFormat="1" applyFill="1"/>
    <xf numFmtId="164" fontId="7" fillId="0" borderId="19" xfId="8" applyNumberFormat="1" applyFont="1" applyFill="1" applyBorder="1"/>
    <xf numFmtId="37" fontId="7" fillId="0" borderId="0" xfId="28" applyNumberFormat="1"/>
    <xf numFmtId="168" fontId="7" fillId="0" borderId="0" xfId="34" applyFont="1"/>
    <xf numFmtId="0" fontId="7" fillId="0" borderId="0" xfId="57" applyNumberFormat="1" applyFont="1" applyAlignment="1">
      <alignment horizontal="center"/>
    </xf>
    <xf numFmtId="0" fontId="8" fillId="0" borderId="0" xfId="28" applyFont="1" applyAlignment="1">
      <alignment horizontal="centerContinuous"/>
    </xf>
    <xf numFmtId="168" fontId="7" fillId="0" borderId="0" xfId="57" applyFont="1"/>
    <xf numFmtId="43" fontId="7" fillId="0" borderId="0" xfId="28" applyNumberFormat="1" applyAlignment="1">
      <alignment horizontal="center"/>
    </xf>
    <xf numFmtId="0" fontId="86" fillId="0" borderId="0" xfId="57" applyNumberFormat="1" applyFont="1" applyAlignment="1">
      <alignment horizontal="center"/>
    </xf>
    <xf numFmtId="0" fontId="7" fillId="0" borderId="0" xfId="57" applyNumberFormat="1" applyFont="1" applyAlignment="1">
      <alignment horizontal="center" wrapText="1"/>
    </xf>
    <xf numFmtId="168" fontId="8" fillId="0" borderId="0" xfId="57" applyFont="1" applyAlignment="1">
      <alignment horizontal="center" wrapText="1"/>
    </xf>
    <xf numFmtId="0" fontId="7" fillId="0" borderId="0" xfId="58" applyAlignment="1">
      <alignment horizontal="left" wrapText="1"/>
    </xf>
    <xf numFmtId="168" fontId="7" fillId="0" borderId="0" xfId="27" applyFont="1" applyAlignment="1">
      <alignment horizontal="center"/>
    </xf>
    <xf numFmtId="0" fontId="86" fillId="0" borderId="0" xfId="27" applyNumberFormat="1" applyFont="1" applyAlignment="1">
      <alignment horizontal="center"/>
    </xf>
    <xf numFmtId="168" fontId="7" fillId="0" borderId="0" xfId="57" applyFont="1" applyAlignment="1">
      <alignment wrapText="1"/>
    </xf>
    <xf numFmtId="168" fontId="86" fillId="0" borderId="0" xfId="57" applyFont="1"/>
    <xf numFmtId="164" fontId="7" fillId="10" borderId="0" xfId="8" applyNumberFormat="1" applyFont="1" applyFill="1"/>
    <xf numFmtId="0" fontId="7" fillId="0" borderId="0" xfId="28" applyAlignment="1">
      <alignment horizontal="left"/>
    </xf>
    <xf numFmtId="164" fontId="7" fillId="0" borderId="20" xfId="8" applyNumberFormat="1" applyFont="1" applyFill="1" applyBorder="1"/>
    <xf numFmtId="0" fontId="8" fillId="0" borderId="0" xfId="28" applyFont="1" applyAlignment="1">
      <alignment horizontal="centerContinuous" wrapText="1"/>
    </xf>
    <xf numFmtId="0" fontId="8" fillId="0" borderId="0" xfId="31" applyFont="1" applyAlignment="1">
      <alignment horizontal="center" wrapText="1"/>
    </xf>
    <xf numFmtId="168" fontId="8" fillId="0" borderId="0" xfId="27" applyFont="1" applyAlignment="1">
      <alignment horizontal="center"/>
    </xf>
    <xf numFmtId="168" fontId="86" fillId="0" borderId="0" xfId="27" applyFont="1" applyAlignment="1">
      <alignment wrapText="1"/>
    </xf>
    <xf numFmtId="168" fontId="8" fillId="0" borderId="0" xfId="27" quotePrefix="1" applyFont="1" applyAlignment="1">
      <alignment horizontal="center"/>
    </xf>
    <xf numFmtId="37" fontId="7" fillId="0" borderId="0" xfId="8" applyNumberFormat="1" applyFont="1" applyFill="1" applyAlignment="1">
      <alignment horizontal="center" wrapText="1"/>
    </xf>
    <xf numFmtId="0" fontId="7" fillId="0" borderId="0" xfId="31" applyFont="1" applyAlignment="1">
      <alignment horizontal="center" wrapText="1"/>
    </xf>
    <xf numFmtId="41" fontId="14" fillId="11" borderId="0" xfId="28" applyNumberFormat="1" applyFont="1" applyFill="1"/>
    <xf numFmtId="43" fontId="7" fillId="0" borderId="19" xfId="8" applyFont="1" applyFill="1" applyBorder="1"/>
    <xf numFmtId="0" fontId="85" fillId="0" borderId="0" xfId="27" applyNumberFormat="1" applyFont="1" applyAlignment="1">
      <alignment horizontal="center" wrapText="1"/>
    </xf>
    <xf numFmtId="0" fontId="87" fillId="0" borderId="0" xfId="0" applyFont="1" applyAlignment="1">
      <alignment horizontal="center"/>
    </xf>
    <xf numFmtId="168" fontId="85" fillId="0" borderId="0" xfId="34" applyFont="1" applyAlignment="1">
      <alignment horizontal="center"/>
    </xf>
    <xf numFmtId="0" fontId="83" fillId="0" borderId="0" xfId="27" applyNumberFormat="1" applyFont="1" applyAlignment="1">
      <alignment horizontal="center" wrapText="1"/>
    </xf>
    <xf numFmtId="168" fontId="83" fillId="0" borderId="0" xfId="27" applyFont="1" applyAlignment="1">
      <alignment horizontal="center"/>
    </xf>
    <xf numFmtId="44" fontId="83" fillId="0" borderId="0" xfId="27" applyNumberFormat="1" applyFont="1"/>
    <xf numFmtId="168" fontId="7" fillId="0" borderId="0" xfId="27" applyFont="1" applyAlignment="1">
      <alignment horizontal="right"/>
    </xf>
    <xf numFmtId="168" fontId="7" fillId="0" borderId="0" xfId="27" applyFont="1" applyAlignment="1">
      <alignment vertical="center" wrapText="1"/>
    </xf>
    <xf numFmtId="168" fontId="7" fillId="0" borderId="0" xfId="27" applyFont="1" applyAlignment="1">
      <alignment horizontal="left" vertical="center"/>
    </xf>
    <xf numFmtId="168" fontId="7" fillId="0" borderId="0" xfId="27" applyFont="1" applyAlignment="1">
      <alignment horizontal="left" vertical="center" wrapText="1"/>
    </xf>
    <xf numFmtId="0" fontId="7" fillId="0" borderId="0" xfId="27" applyNumberFormat="1" applyFont="1" applyAlignment="1">
      <alignment horizontal="center" vertical="top" wrapText="1"/>
    </xf>
    <xf numFmtId="0" fontId="7" fillId="0" borderId="0" xfId="33" applyAlignment="1">
      <alignment vertical="top" wrapText="1"/>
    </xf>
    <xf numFmtId="0" fontId="7" fillId="0" borderId="0" xfId="27" applyNumberFormat="1" applyFont="1" applyAlignment="1">
      <alignment vertical="top"/>
    </xf>
    <xf numFmtId="0" fontId="86" fillId="0" borderId="0" xfId="27" applyNumberFormat="1" applyFont="1" applyAlignment="1">
      <alignment horizontal="center" wrapText="1"/>
    </xf>
    <xf numFmtId="49" fontId="2" fillId="0" borderId="0" xfId="0" applyNumberFormat="1" applyFont="1"/>
    <xf numFmtId="0" fontId="2" fillId="0" borderId="0" xfId="0" applyFont="1" applyAlignment="1">
      <alignment wrapText="1"/>
    </xf>
    <xf numFmtId="179" fontId="7" fillId="0" borderId="0" xfId="35" applyNumberFormat="1"/>
    <xf numFmtId="44" fontId="7" fillId="0" borderId="0" xfId="48" applyFont="1" applyFill="1" applyAlignment="1">
      <alignment horizontal="center"/>
    </xf>
    <xf numFmtId="0" fontId="33" fillId="0" borderId="0" xfId="23" applyFont="1"/>
    <xf numFmtId="179" fontId="0" fillId="0" borderId="0" xfId="8" applyNumberFormat="1" applyFont="1" applyFill="1" applyBorder="1"/>
    <xf numFmtId="179" fontId="0" fillId="0" borderId="0" xfId="10" applyNumberFormat="1" applyFont="1" applyFill="1" applyBorder="1"/>
    <xf numFmtId="179" fontId="33" fillId="0" borderId="0" xfId="26" applyNumberFormat="1" applyFont="1" applyFill="1" applyBorder="1"/>
    <xf numFmtId="179" fontId="33" fillId="0" borderId="0" xfId="24" applyNumberFormat="1" applyFont="1" applyFill="1" applyBorder="1"/>
    <xf numFmtId="179" fontId="46" fillId="0" borderId="0" xfId="25" applyNumberFormat="1" applyFont="1"/>
    <xf numFmtId="164" fontId="15" fillId="0" borderId="18" xfId="50" applyNumberFormat="1" applyFont="1" applyFill="1" applyBorder="1"/>
    <xf numFmtId="41" fontId="15" fillId="0" borderId="0" xfId="50" applyNumberFormat="1" applyFont="1" applyFill="1" applyBorder="1" applyAlignment="1">
      <alignment horizontal="right"/>
    </xf>
    <xf numFmtId="41" fontId="50" fillId="0" borderId="0" xfId="0" applyNumberFormat="1" applyFont="1"/>
    <xf numFmtId="0" fontId="33" fillId="0" borderId="12" xfId="0" applyFont="1" applyBorder="1" applyAlignment="1">
      <alignment horizontal="center" wrapText="1"/>
    </xf>
    <xf numFmtId="0" fontId="33" fillId="0" borderId="0" xfId="153"/>
    <xf numFmtId="0" fontId="33" fillId="0" borderId="0" xfId="153" applyAlignment="1">
      <alignment horizontal="center"/>
    </xf>
    <xf numFmtId="0" fontId="33" fillId="0" borderId="0" xfId="153" applyAlignment="1">
      <alignment horizontal="left"/>
    </xf>
    <xf numFmtId="0" fontId="47" fillId="0" borderId="12" xfId="0" applyFont="1" applyBorder="1" applyAlignment="1">
      <alignment horizontal="center" wrapText="1"/>
    </xf>
    <xf numFmtId="0" fontId="47" fillId="0" borderId="12" xfId="0" applyFont="1" applyBorder="1" applyAlignment="1">
      <alignment horizontal="left" wrapText="1"/>
    </xf>
    <xf numFmtId="0" fontId="47" fillId="0" borderId="0" xfId="0" applyFont="1" applyAlignment="1">
      <alignment horizontal="left" wrapText="1" indent="1"/>
    </xf>
    <xf numFmtId="0" fontId="47" fillId="0" borderId="0" xfId="0" applyFont="1" applyAlignment="1">
      <alignment horizontal="center" wrapText="1"/>
    </xf>
    <xf numFmtId="0" fontId="47" fillId="0" borderId="0" xfId="0" applyFont="1" applyAlignment="1">
      <alignment horizontal="left" wrapText="1"/>
    </xf>
    <xf numFmtId="0" fontId="89" fillId="0" borderId="0" xfId="0" applyFont="1"/>
    <xf numFmtId="42" fontId="33" fillId="10" borderId="0" xfId="50" applyNumberFormat="1" applyFont="1" applyFill="1" applyBorder="1"/>
    <xf numFmtId="42" fontId="33" fillId="0" borderId="0" xfId="50" applyNumberFormat="1" applyFont="1" applyFill="1" applyBorder="1"/>
    <xf numFmtId="164" fontId="91" fillId="0" borderId="0" xfId="152" applyNumberFormat="1" applyFont="1" applyFill="1" applyBorder="1" applyProtection="1">
      <protection locked="0"/>
    </xf>
    <xf numFmtId="164" fontId="91" fillId="0" borderId="0" xfId="152" applyNumberFormat="1" applyFont="1" applyFill="1" applyProtection="1"/>
    <xf numFmtId="10" fontId="91" fillId="0" borderId="0" xfId="49" applyNumberFormat="1" applyFont="1" applyFill="1" applyProtection="1"/>
    <xf numFmtId="164" fontId="33" fillId="0" borderId="0" xfId="50" applyNumberFormat="1" applyFont="1" applyFill="1" applyBorder="1"/>
    <xf numFmtId="164" fontId="91" fillId="0" borderId="0" xfId="50" applyNumberFormat="1" applyFont="1" applyFill="1" applyBorder="1" applyProtection="1">
      <protection locked="0"/>
    </xf>
    <xf numFmtId="164" fontId="47" fillId="0" borderId="0" xfId="0" applyNumberFormat="1" applyFont="1"/>
    <xf numFmtId="42" fontId="47" fillId="0" borderId="18" xfId="50" applyNumberFormat="1" applyFont="1" applyFill="1" applyBorder="1"/>
    <xf numFmtId="167" fontId="91" fillId="0" borderId="0" xfId="49" applyNumberFormat="1" applyFont="1" applyFill="1" applyProtection="1"/>
    <xf numFmtId="42" fontId="47" fillId="0" borderId="19" xfId="0" applyNumberFormat="1" applyFont="1" applyBorder="1"/>
    <xf numFmtId="166" fontId="33" fillId="0" borderId="18" xfId="48" applyNumberFormat="1" applyFont="1" applyFill="1" applyBorder="1"/>
    <xf numFmtId="166" fontId="33" fillId="0" borderId="19" xfId="48" applyNumberFormat="1" applyFont="1" applyFill="1" applyBorder="1"/>
    <xf numFmtId="42" fontId="33" fillId="0" borderId="0" xfId="153" applyNumberFormat="1"/>
    <xf numFmtId="164" fontId="33" fillId="0" borderId="0" xfId="153" applyNumberFormat="1"/>
    <xf numFmtId="0" fontId="33" fillId="0" borderId="0" xfId="153" applyAlignment="1">
      <alignment horizontal="center" vertical="center"/>
    </xf>
    <xf numFmtId="0" fontId="92" fillId="6" borderId="0" xfId="0" applyFont="1" applyFill="1" applyAlignment="1">
      <alignment horizontal="left"/>
    </xf>
    <xf numFmtId="0" fontId="7" fillId="6" borderId="0" xfId="0" applyFont="1" applyFill="1" applyAlignment="1">
      <alignment horizontal="center"/>
    </xf>
    <xf numFmtId="0" fontId="7" fillId="6" borderId="0" xfId="0" applyFont="1" applyFill="1"/>
    <xf numFmtId="3" fontId="7" fillId="6" borderId="0" xfId="0" applyNumberFormat="1" applyFont="1" applyFill="1" applyAlignment="1">
      <alignment horizontal="center"/>
    </xf>
    <xf numFmtId="164" fontId="33" fillId="0" borderId="0" xfId="50" quotePrefix="1" applyNumberFormat="1" applyFont="1" applyFill="1" applyAlignment="1">
      <alignment vertical="center" wrapText="1"/>
    </xf>
    <xf numFmtId="43" fontId="14" fillId="0" borderId="0" xfId="50" applyFont="1" applyFill="1"/>
    <xf numFmtId="166" fontId="7" fillId="0" borderId="0" xfId="10" applyNumberFormat="1" applyFont="1" applyFill="1" applyBorder="1" applyAlignment="1"/>
    <xf numFmtId="164" fontId="7" fillId="0" borderId="30" xfId="8" applyNumberFormat="1" applyFont="1" applyFill="1" applyBorder="1" applyAlignment="1"/>
    <xf numFmtId="168" fontId="7" fillId="0" borderId="12" xfId="29" applyFont="1" applyBorder="1"/>
    <xf numFmtId="168" fontId="7" fillId="0" borderId="24" xfId="29" applyFont="1" applyBorder="1"/>
    <xf numFmtId="164" fontId="7" fillId="0" borderId="12" xfId="8" applyNumberFormat="1" applyFont="1" applyFill="1" applyBorder="1" applyAlignment="1"/>
    <xf numFmtId="164" fontId="83" fillId="0" borderId="31" xfId="8" applyNumberFormat="1" applyFont="1" applyFill="1" applyBorder="1" applyAlignment="1"/>
    <xf numFmtId="168" fontId="7" fillId="0" borderId="0" xfId="52" applyFont="1"/>
    <xf numFmtId="168" fontId="7" fillId="10" borderId="0" xfId="52" applyFont="1" applyFill="1"/>
    <xf numFmtId="0" fontId="7" fillId="0" borderId="0" xfId="151" applyAlignment="1">
      <alignment horizontal="left" indent="1"/>
    </xf>
    <xf numFmtId="0" fontId="32" fillId="0" borderId="0" xfId="0" applyFont="1" applyAlignment="1">
      <alignment horizontal="left"/>
    </xf>
    <xf numFmtId="0" fontId="6" fillId="0" borderId="0" xfId="0" applyFont="1" applyAlignment="1">
      <alignment vertical="center"/>
    </xf>
    <xf numFmtId="168" fontId="7" fillId="0" borderId="26" xfId="52" applyFont="1" applyBorder="1"/>
    <xf numFmtId="168" fontId="85" fillId="0" borderId="0" xfId="29" applyFont="1" applyAlignment="1">
      <alignment horizontal="center"/>
    </xf>
    <xf numFmtId="168" fontId="7" fillId="0" borderId="29" xfId="37" applyFont="1" applyBorder="1" applyAlignment="1">
      <alignment horizontal="center"/>
    </xf>
    <xf numFmtId="168" fontId="7" fillId="0" borderId="31" xfId="37" applyFont="1" applyBorder="1" applyAlignment="1">
      <alignment horizontal="center"/>
    </xf>
    <xf numFmtId="168" fontId="7" fillId="0" borderId="25" xfId="37" applyFont="1" applyBorder="1" applyAlignment="1">
      <alignment horizontal="center"/>
    </xf>
    <xf numFmtId="168" fontId="6" fillId="0" borderId="0" xfId="37" applyFont="1" applyAlignment="1">
      <alignment horizontal="center"/>
    </xf>
    <xf numFmtId="0" fontId="33" fillId="0" borderId="0" xfId="0" applyFont="1" applyAlignment="1">
      <alignment horizontal="left" vertical="top" wrapText="1"/>
    </xf>
    <xf numFmtId="41" fontId="7" fillId="0" borderId="0" xfId="0" applyNumberFormat="1" applyFont="1" applyProtection="1">
      <protection locked="0"/>
    </xf>
    <xf numFmtId="166" fontId="7" fillId="0" borderId="0" xfId="48" applyNumberFormat="1" applyFont="1" applyFill="1" applyAlignment="1" applyProtection="1">
      <protection locked="0"/>
    </xf>
    <xf numFmtId="187" fontId="7" fillId="0" borderId="0" xfId="48" applyNumberFormat="1" applyFont="1" applyAlignment="1"/>
    <xf numFmtId="164" fontId="7" fillId="10" borderId="0" xfId="50" applyNumberFormat="1" applyFont="1" applyFill="1" applyAlignment="1" applyProtection="1">
      <protection locked="0"/>
    </xf>
    <xf numFmtId="166" fontId="7" fillId="0" borderId="0" xfId="48" applyNumberFormat="1" applyFont="1" applyAlignment="1"/>
    <xf numFmtId="166" fontId="7" fillId="10" borderId="0" xfId="48" applyNumberFormat="1" applyFont="1" applyFill="1" applyAlignment="1"/>
    <xf numFmtId="164" fontId="7" fillId="0" borderId="0" xfId="50" applyNumberFormat="1" applyFont="1" applyFill="1" applyAlignment="1" applyProtection="1">
      <protection locked="0"/>
    </xf>
    <xf numFmtId="170" fontId="7" fillId="0" borderId="0" xfId="50" applyNumberFormat="1" applyFont="1" applyAlignment="1"/>
    <xf numFmtId="164" fontId="7" fillId="0" borderId="0" xfId="50" applyNumberFormat="1" applyFont="1" applyAlignment="1" applyProtection="1">
      <protection locked="0"/>
    </xf>
    <xf numFmtId="164" fontId="14" fillId="0" borderId="0" xfId="50" applyNumberFormat="1" applyFont="1" applyFill="1" applyAlignment="1"/>
    <xf numFmtId="166" fontId="7" fillId="0" borderId="0" xfId="48" applyNumberFormat="1" applyFont="1" applyAlignment="1" applyProtection="1">
      <protection locked="0"/>
    </xf>
    <xf numFmtId="166" fontId="7" fillId="0" borderId="20" xfId="48" applyNumberFormat="1" applyFont="1" applyBorder="1" applyAlignment="1" applyProtection="1">
      <protection locked="0"/>
    </xf>
    <xf numFmtId="187" fontId="7" fillId="0" borderId="20" xfId="48" applyNumberFormat="1" applyFont="1" applyBorder="1" applyAlignment="1" applyProtection="1">
      <protection locked="0"/>
    </xf>
    <xf numFmtId="41" fontId="7" fillId="0" borderId="0" xfId="48" applyNumberFormat="1" applyFont="1" applyAlignment="1" applyProtection="1">
      <protection locked="0"/>
    </xf>
    <xf numFmtId="166" fontId="7" fillId="0" borderId="0" xfId="48" quotePrefix="1" applyNumberFormat="1" applyFont="1" applyFill="1" applyAlignment="1">
      <alignment horizontal="left"/>
    </xf>
    <xf numFmtId="168" fontId="7" fillId="0" borderId="27" xfId="37" applyFont="1" applyBorder="1" applyAlignment="1">
      <alignment horizontal="center"/>
    </xf>
    <xf numFmtId="43" fontId="7" fillId="10" borderId="31" xfId="8" applyFont="1" applyFill="1" applyBorder="1" applyAlignment="1">
      <alignment horizontal="center"/>
    </xf>
    <xf numFmtId="164" fontId="7" fillId="10" borderId="24" xfId="8" applyNumberFormat="1" applyFont="1" applyFill="1" applyBorder="1" applyAlignment="1"/>
    <xf numFmtId="168" fontId="7" fillId="0" borderId="21" xfId="29" applyFont="1" applyBorder="1" applyAlignment="1">
      <alignment horizontal="center"/>
    </xf>
    <xf numFmtId="168" fontId="7" fillId="0" borderId="20" xfId="29" applyFont="1" applyBorder="1"/>
    <xf numFmtId="164" fontId="7" fillId="0" borderId="23" xfId="8" applyNumberFormat="1" applyFont="1" applyFill="1" applyBorder="1" applyAlignment="1"/>
    <xf numFmtId="166" fontId="7" fillId="0" borderId="0" xfId="48" applyNumberFormat="1" applyFont="1" applyFill="1" applyBorder="1" applyAlignment="1"/>
    <xf numFmtId="41" fontId="7" fillId="10" borderId="0" xfId="10" applyNumberFormat="1" applyFont="1" applyFill="1" applyBorder="1" applyAlignment="1"/>
    <xf numFmtId="41" fontId="7" fillId="10" borderId="0" xfId="8" applyNumberFormat="1" applyFont="1" applyFill="1" applyBorder="1" applyAlignment="1"/>
    <xf numFmtId="41" fontId="7" fillId="0" borderId="0" xfId="8" applyNumberFormat="1" applyFont="1" applyFill="1" applyBorder="1" applyAlignment="1"/>
    <xf numFmtId="0" fontId="95" fillId="0" borderId="0" xfId="0" applyFont="1"/>
    <xf numFmtId="0" fontId="2" fillId="3" borderId="3" xfId="0" applyFont="1" applyFill="1" applyBorder="1" applyAlignment="1">
      <alignment horizontal="center" wrapText="1"/>
    </xf>
    <xf numFmtId="164" fontId="7" fillId="0" borderId="0" xfId="0" applyNumberFormat="1" applyFont="1" applyAlignment="1">
      <alignment wrapText="1"/>
    </xf>
    <xf numFmtId="164" fontId="7" fillId="0" borderId="6" xfId="8" applyNumberFormat="1" applyFont="1" applyFill="1" applyBorder="1"/>
    <xf numFmtId="164" fontId="7" fillId="0" borderId="8" xfId="8" applyNumberFormat="1" applyFont="1" applyFill="1" applyBorder="1"/>
    <xf numFmtId="0" fontId="10" fillId="0" borderId="5" xfId="2" applyNumberFormat="1" applyFont="1" applyFill="1" applyBorder="1" applyAlignment="1">
      <alignment horizontal="left"/>
    </xf>
    <xf numFmtId="165" fontId="14" fillId="0" borderId="0" xfId="12" applyNumberFormat="1" applyFont="1" applyAlignment="1"/>
    <xf numFmtId="0" fontId="7" fillId="0" borderId="6" xfId="0" applyFont="1" applyBorder="1" applyAlignment="1">
      <alignment horizontal="left" wrapText="1"/>
    </xf>
    <xf numFmtId="0" fontId="13" fillId="4" borderId="14" xfId="0" applyFont="1" applyFill="1" applyBorder="1" applyAlignment="1">
      <alignment horizontal="left"/>
    </xf>
    <xf numFmtId="0" fontId="1" fillId="0" borderId="0" xfId="0" applyFont="1" applyAlignment="1">
      <alignment horizontal="left"/>
    </xf>
    <xf numFmtId="0" fontId="33" fillId="0" borderId="0" xfId="0" applyFont="1" applyAlignment="1">
      <alignment horizontal="center" vertical="top"/>
    </xf>
    <xf numFmtId="0" fontId="34" fillId="7" borderId="28" xfId="0" applyFont="1" applyFill="1" applyBorder="1" applyAlignment="1">
      <alignment horizontal="left" vertical="center"/>
    </xf>
    <xf numFmtId="0" fontId="15" fillId="7" borderId="18" xfId="0" applyFont="1" applyFill="1" applyBorder="1" applyAlignment="1">
      <alignment vertical="center"/>
    </xf>
    <xf numFmtId="0" fontId="15" fillId="7" borderId="18" xfId="0" applyFont="1" applyFill="1" applyBorder="1" applyAlignment="1">
      <alignment horizontal="center" vertical="center"/>
    </xf>
    <xf numFmtId="0" fontId="15" fillId="7" borderId="29" xfId="0" applyFont="1" applyFill="1" applyBorder="1" applyAlignment="1">
      <alignment vertical="center"/>
    </xf>
    <xf numFmtId="0" fontId="34" fillId="7" borderId="31" xfId="0" applyFont="1" applyFill="1" applyBorder="1" applyAlignment="1">
      <alignment horizontal="left" vertical="center"/>
    </xf>
    <xf numFmtId="0" fontId="6" fillId="7" borderId="12" xfId="0" applyFont="1" applyFill="1" applyBorder="1" applyAlignment="1">
      <alignment vertical="center"/>
    </xf>
    <xf numFmtId="0" fontId="6" fillId="7" borderId="12" xfId="0" applyFont="1" applyFill="1" applyBorder="1" applyAlignment="1">
      <alignment horizontal="center" vertical="center"/>
    </xf>
    <xf numFmtId="0" fontId="6" fillId="7" borderId="25" xfId="0" applyFont="1" applyFill="1" applyBorder="1" applyAlignment="1">
      <alignment horizontal="center" vertical="center" wrapText="1"/>
    </xf>
    <xf numFmtId="0" fontId="6" fillId="2" borderId="22" xfId="0" quotePrefix="1" applyFont="1" applyFill="1" applyBorder="1" applyAlignment="1">
      <alignment horizontal="center" vertical="center" wrapText="1"/>
    </xf>
    <xf numFmtId="0" fontId="15" fillId="0" borderId="0" xfId="0" applyFont="1" applyAlignment="1">
      <alignment vertical="top" wrapText="1"/>
    </xf>
    <xf numFmtId="0" fontId="33" fillId="0" borderId="0" xfId="0" applyFont="1" applyAlignment="1">
      <alignment horizontal="left" vertical="top"/>
    </xf>
    <xf numFmtId="0" fontId="8" fillId="0" borderId="1" xfId="0" applyFont="1" applyBorder="1" applyAlignment="1">
      <alignment horizontal="center"/>
    </xf>
    <xf numFmtId="166" fontId="33" fillId="0" borderId="0" xfId="6" applyNumberFormat="1" applyFont="1" applyFill="1" applyBorder="1"/>
    <xf numFmtId="164" fontId="33" fillId="0" borderId="0" xfId="50" applyNumberFormat="1" applyFont="1" applyFill="1" applyBorder="1" applyAlignment="1">
      <alignment horizontal="center"/>
    </xf>
    <xf numFmtId="0" fontId="8" fillId="0" borderId="0" xfId="28" quotePrefix="1" applyFont="1" applyAlignment="1">
      <alignment horizontal="left" wrapText="1"/>
    </xf>
    <xf numFmtId="0" fontId="8" fillId="0" borderId="0" xfId="28" applyFont="1" applyAlignment="1">
      <alignment wrapText="1"/>
    </xf>
    <xf numFmtId="0" fontId="8" fillId="0" borderId="6" xfId="28" applyFont="1" applyBorder="1" applyAlignment="1">
      <alignment wrapText="1"/>
    </xf>
    <xf numFmtId="9" fontId="8" fillId="0" borderId="0" xfId="0" applyNumberFormat="1" applyFont="1"/>
    <xf numFmtId="164" fontId="8" fillId="0" borderId="0" xfId="1" applyNumberFormat="1" applyFont="1" applyFill="1" applyBorder="1" applyAlignment="1">
      <alignment horizontal="center" wrapText="1"/>
    </xf>
    <xf numFmtId="10" fontId="7" fillId="0" borderId="0" xfId="0" applyNumberFormat="1" applyFont="1"/>
    <xf numFmtId="0" fontId="33" fillId="0" borderId="6" xfId="0" applyFont="1" applyBorder="1"/>
    <xf numFmtId="166" fontId="23" fillId="0" borderId="0" xfId="0" applyNumberFormat="1" applyFont="1"/>
    <xf numFmtId="10" fontId="7" fillId="0" borderId="0" xfId="2" applyNumberFormat="1" applyFont="1" applyFill="1" applyBorder="1"/>
    <xf numFmtId="0" fontId="33" fillId="10" borderId="6" xfId="50" applyNumberFormat="1" applyFont="1" applyFill="1" applyBorder="1"/>
    <xf numFmtId="0" fontId="7" fillId="0" borderId="0" xfId="0" applyFont="1" applyAlignment="1">
      <alignment vertical="center"/>
    </xf>
    <xf numFmtId="167" fontId="7" fillId="0" borderId="0" xfId="2" applyNumberFormat="1" applyFont="1" applyFill="1" applyBorder="1" applyAlignment="1">
      <alignment vertical="center"/>
    </xf>
    <xf numFmtId="184" fontId="33" fillId="0" borderId="6" xfId="0" applyNumberFormat="1" applyFont="1" applyBorder="1" applyAlignment="1">
      <alignment vertical="center"/>
    </xf>
    <xf numFmtId="184" fontId="33" fillId="0" borderId="6" xfId="0" applyNumberFormat="1" applyFont="1" applyBorder="1"/>
    <xf numFmtId="166" fontId="7" fillId="0" borderId="1" xfId="48" applyNumberFormat="1" applyFont="1" applyBorder="1"/>
    <xf numFmtId="164" fontId="7" fillId="0" borderId="18" xfId="50" applyNumberFormat="1" applyFont="1" applyBorder="1"/>
    <xf numFmtId="0" fontId="10" fillId="0" borderId="0" xfId="0" applyFont="1" applyAlignment="1">
      <alignment horizontal="left"/>
    </xf>
    <xf numFmtId="0" fontId="62" fillId="0" borderId="0" xfId="0" applyFont="1" applyAlignment="1">
      <alignment horizontal="center"/>
    </xf>
    <xf numFmtId="3" fontId="62" fillId="0" borderId="0" xfId="0" applyNumberFormat="1" applyFont="1" applyAlignment="1">
      <alignment horizontal="center"/>
    </xf>
    <xf numFmtId="0" fontId="62" fillId="0" borderId="0" xfId="0" applyFont="1" applyAlignment="1">
      <alignment horizontal="right"/>
    </xf>
    <xf numFmtId="0" fontId="62" fillId="0" borderId="1" xfId="0" applyFont="1" applyBorder="1" applyAlignment="1">
      <alignment horizontal="center"/>
    </xf>
    <xf numFmtId="3" fontId="7" fillId="0" borderId="6" xfId="0" applyNumberFormat="1" applyFont="1" applyBorder="1"/>
    <xf numFmtId="3" fontId="62" fillId="0" borderId="6" xfId="0" applyNumberFormat="1" applyFont="1" applyBorder="1"/>
    <xf numFmtId="3" fontId="7" fillId="0" borderId="8" xfId="0" applyNumberFormat="1" applyFont="1" applyBorder="1"/>
    <xf numFmtId="3" fontId="7" fillId="0" borderId="6" xfId="0" applyNumberFormat="1" applyFont="1" applyBorder="1" applyAlignment="1">
      <alignment horizontal="left"/>
    </xf>
    <xf numFmtId="0" fontId="2" fillId="0" borderId="0" xfId="0" applyFont="1" applyAlignment="1">
      <alignment horizontal="center"/>
    </xf>
    <xf numFmtId="37" fontId="7" fillId="0" borderId="0" xfId="0" applyNumberFormat="1" applyFont="1" applyAlignment="1">
      <alignment horizontal="left"/>
    </xf>
    <xf numFmtId="0" fontId="7" fillId="0" borderId="6" xfId="0" applyFont="1" applyBorder="1" applyAlignment="1">
      <alignment horizontal="left"/>
    </xf>
    <xf numFmtId="0" fontId="7" fillId="0" borderId="8" xfId="0" applyFont="1" applyBorder="1" applyAlignment="1">
      <alignment horizontal="left"/>
    </xf>
    <xf numFmtId="3" fontId="7" fillId="0" borderId="8" xfId="0" applyNumberFormat="1" applyFont="1" applyBorder="1" applyAlignment="1">
      <alignment horizontal="left"/>
    </xf>
    <xf numFmtId="10" fontId="7" fillId="0" borderId="8" xfId="2" applyNumberFormat="1" applyFont="1" applyFill="1" applyBorder="1" applyAlignment="1">
      <alignment horizontal="left"/>
    </xf>
    <xf numFmtId="3" fontId="8" fillId="0" borderId="0" xfId="0" applyNumberFormat="1" applyFont="1" applyAlignment="1">
      <alignment horizontal="center"/>
    </xf>
    <xf numFmtId="3" fontId="8" fillId="0" borderId="0" xfId="0" applyNumberFormat="1" applyFont="1"/>
    <xf numFmtId="3" fontId="8" fillId="0" borderId="27" xfId="0" applyNumberFormat="1" applyFont="1" applyBorder="1" applyAlignment="1">
      <alignment horizontal="center"/>
    </xf>
    <xf numFmtId="0" fontId="7" fillId="0" borderId="27" xfId="0" applyFont="1" applyBorder="1" applyAlignment="1">
      <alignment horizontal="left"/>
    </xf>
    <xf numFmtId="164" fontId="7" fillId="0" borderId="27" xfId="1" applyNumberFormat="1" applyFont="1" applyFill="1" applyBorder="1" applyAlignment="1">
      <alignment horizontal="left"/>
    </xf>
    <xf numFmtId="169" fontId="7" fillId="0" borderId="27" xfId="0" applyNumberFormat="1" applyFont="1" applyBorder="1" applyAlignment="1">
      <alignment horizontal="left"/>
    </xf>
    <xf numFmtId="0" fontId="7" fillId="0" borderId="27" xfId="0" applyFont="1" applyBorder="1" applyAlignment="1">
      <alignment horizontal="center"/>
    </xf>
    <xf numFmtId="0" fontId="33" fillId="0" borderId="42" xfId="0" applyFont="1" applyBorder="1"/>
    <xf numFmtId="10" fontId="7" fillId="0" borderId="0" xfId="49" applyNumberFormat="1" applyFont="1" applyBorder="1" applyAlignment="1">
      <alignment horizontal="right"/>
    </xf>
    <xf numFmtId="3" fontId="7" fillId="0" borderId="6" xfId="0" applyNumberFormat="1" applyFont="1" applyBorder="1" applyAlignment="1">
      <alignment horizontal="center"/>
    </xf>
    <xf numFmtId="3" fontId="7" fillId="0" borderId="8" xfId="0" applyNumberFormat="1" applyFont="1" applyBorder="1" applyAlignment="1">
      <alignment horizontal="center"/>
    </xf>
    <xf numFmtId="0" fontId="2" fillId="3" borderId="4" xfId="0" applyFont="1" applyFill="1" applyBorder="1" applyAlignment="1">
      <alignment horizontal="center"/>
    </xf>
    <xf numFmtId="2" fontId="33" fillId="8" borderId="0" xfId="0" applyNumberFormat="1" applyFont="1" applyFill="1" applyAlignment="1">
      <alignment horizontal="center"/>
    </xf>
    <xf numFmtId="37" fontId="33" fillId="8" borderId="0" xfId="0" applyNumberFormat="1" applyFont="1" applyFill="1"/>
    <xf numFmtId="0" fontId="8" fillId="8" borderId="12" xfId="0" applyFont="1" applyFill="1" applyBorder="1" applyAlignment="1">
      <alignment horizontal="center"/>
    </xf>
    <xf numFmtId="0" fontId="30" fillId="8" borderId="0" xfId="0" applyFont="1" applyFill="1" applyAlignment="1">
      <alignment horizontal="left"/>
    </xf>
    <xf numFmtId="0" fontId="7" fillId="0" borderId="0" xfId="16" applyAlignment="1">
      <alignment horizontal="left" wrapText="1"/>
    </xf>
    <xf numFmtId="170" fontId="8" fillId="0" borderId="5" xfId="50" applyNumberFormat="1" applyFont="1" applyBorder="1" applyAlignment="1">
      <alignment horizontal="center"/>
    </xf>
    <xf numFmtId="0" fontId="8" fillId="0" borderId="7" xfId="0" applyFont="1" applyBorder="1" applyAlignment="1">
      <alignment horizontal="center"/>
    </xf>
    <xf numFmtId="164" fontId="7" fillId="0" borderId="0" xfId="50" applyNumberFormat="1" applyFont="1" applyFill="1" applyBorder="1"/>
    <xf numFmtId="0" fontId="11" fillId="0" borderId="0" xfId="0" applyFont="1" applyAlignment="1">
      <alignment horizontal="left"/>
    </xf>
    <xf numFmtId="0" fontId="15" fillId="0" borderId="5" xfId="0" applyFont="1" applyBorder="1" applyAlignment="1">
      <alignment horizontal="left"/>
    </xf>
    <xf numFmtId="0" fontId="15" fillId="0" borderId="7" xfId="0" applyFont="1" applyBorder="1" applyAlignment="1">
      <alignment horizontal="left"/>
    </xf>
    <xf numFmtId="0" fontId="1" fillId="0" borderId="5" xfId="0" applyFont="1" applyBorder="1" applyAlignment="1">
      <alignment horizontal="left"/>
    </xf>
    <xf numFmtId="0" fontId="46" fillId="0" borderId="5" xfId="0" applyFont="1" applyBorder="1" applyAlignment="1">
      <alignment horizontal="left"/>
    </xf>
    <xf numFmtId="0" fontId="46" fillId="0" borderId="7" xfId="0" applyFont="1" applyBorder="1" applyAlignment="1">
      <alignment horizontal="left"/>
    </xf>
    <xf numFmtId="0" fontId="6" fillId="0" borderId="5" xfId="0" applyFont="1" applyBorder="1" applyAlignment="1">
      <alignment horizontal="left"/>
    </xf>
    <xf numFmtId="0" fontId="15" fillId="0" borderId="5" xfId="0" applyFont="1" applyBorder="1" applyAlignment="1">
      <alignment horizontal="left" vertical="center"/>
    </xf>
    <xf numFmtId="0" fontId="13" fillId="3" borderId="2" xfId="0" applyFont="1" applyFill="1" applyBorder="1" applyAlignment="1">
      <alignment horizontal="left"/>
    </xf>
    <xf numFmtId="0" fontId="16" fillId="0" borderId="0" xfId="0" applyFont="1" applyAlignment="1">
      <alignment horizontal="left"/>
    </xf>
    <xf numFmtId="0" fontId="7" fillId="0" borderId="5" xfId="0" applyFont="1" applyBorder="1" applyAlignment="1">
      <alignment horizontal="left"/>
    </xf>
    <xf numFmtId="0" fontId="7" fillId="0" borderId="7" xfId="0" applyFont="1" applyBorder="1" applyAlignment="1">
      <alignment horizontal="left"/>
    </xf>
    <xf numFmtId="0" fontId="14" fillId="0" borderId="5" xfId="0" applyFont="1" applyBorder="1" applyAlignment="1">
      <alignment horizontal="left"/>
    </xf>
    <xf numFmtId="0" fontId="14" fillId="0" borderId="7" xfId="0" applyFont="1" applyBorder="1" applyAlignment="1">
      <alignment horizontal="left"/>
    </xf>
    <xf numFmtId="0" fontId="46" fillId="8" borderId="5" xfId="0" applyFont="1" applyFill="1" applyBorder="1" applyAlignment="1">
      <alignment horizontal="left"/>
    </xf>
    <xf numFmtId="0" fontId="3" fillId="0" borderId="0" xfId="0" applyFont="1" applyAlignment="1">
      <alignment horizontal="center"/>
    </xf>
    <xf numFmtId="0" fontId="13" fillId="0" borderId="0" xfId="0" applyFont="1" applyAlignment="1">
      <alignment horizontal="center"/>
    </xf>
    <xf numFmtId="0" fontId="10" fillId="0" borderId="1" xfId="0" applyFont="1" applyBorder="1"/>
    <xf numFmtId="0" fontId="28" fillId="4" borderId="4" xfId="0" applyFont="1" applyFill="1" applyBorder="1" applyAlignment="1">
      <alignment horizontal="center"/>
    </xf>
    <xf numFmtId="0" fontId="28" fillId="4" borderId="4" xfId="0" applyFont="1" applyFill="1" applyBorder="1" applyAlignment="1">
      <alignment horizontal="center" wrapText="1"/>
    </xf>
    <xf numFmtId="0" fontId="11" fillId="4" borderId="4" xfId="0" applyFont="1" applyFill="1" applyBorder="1"/>
    <xf numFmtId="0" fontId="2" fillId="4" borderId="3" xfId="0" applyFont="1" applyFill="1" applyBorder="1"/>
    <xf numFmtId="164" fontId="7" fillId="0" borderId="4" xfId="0" applyNumberFormat="1" applyFont="1" applyBorder="1"/>
    <xf numFmtId="0" fontId="46" fillId="0" borderId="13" xfId="0" applyFont="1" applyBorder="1"/>
    <xf numFmtId="10" fontId="7" fillId="0" borderId="0" xfId="8" applyNumberFormat="1" applyFont="1" applyFill="1" applyBorder="1" applyAlignment="1">
      <alignment horizontal="center"/>
    </xf>
    <xf numFmtId="164" fontId="7" fillId="0" borderId="0" xfId="50" applyNumberFormat="1" applyFont="1" applyFill="1" applyBorder="1" applyAlignment="1">
      <alignment horizontal="center" wrapText="1"/>
    </xf>
    <xf numFmtId="168" fontId="7" fillId="0" borderId="0" xfId="27" applyFont="1" applyAlignment="1">
      <alignment horizontal="left"/>
    </xf>
    <xf numFmtId="164" fontId="7" fillId="0" borderId="0" xfId="8" applyNumberFormat="1" applyFont="1" applyFill="1" applyBorder="1" applyAlignment="1">
      <alignment horizontal="center" wrapText="1"/>
    </xf>
    <xf numFmtId="168" fontId="7" fillId="0" borderId="6" xfId="27" applyFont="1" applyBorder="1" applyAlignment="1">
      <alignment horizontal="left"/>
    </xf>
    <xf numFmtId="164" fontId="8" fillId="0" borderId="0" xfId="50" applyNumberFormat="1" applyFont="1" applyFill="1" applyBorder="1"/>
    <xf numFmtId="184" fontId="46" fillId="0" borderId="0" xfId="0" applyNumberFormat="1" applyFont="1"/>
    <xf numFmtId="0" fontId="15" fillId="0" borderId="0" xfId="0" applyFont="1" applyAlignment="1">
      <alignment vertical="top"/>
    </xf>
    <xf numFmtId="0" fontId="11" fillId="0" borderId="0" xfId="0" applyFont="1" applyAlignment="1">
      <alignment horizontal="center" vertical="top"/>
    </xf>
    <xf numFmtId="37" fontId="15" fillId="0" borderId="0" xfId="0" applyNumberFormat="1" applyFont="1" applyAlignment="1">
      <alignment horizontal="left" vertical="top"/>
    </xf>
    <xf numFmtId="0" fontId="15" fillId="0" borderId="0" xfId="0" applyFont="1" applyAlignment="1">
      <alignment horizontal="left" vertical="top"/>
    </xf>
    <xf numFmtId="168" fontId="15" fillId="0" borderId="0" xfId="21" applyFont="1" applyAlignment="1" applyProtection="1">
      <alignment vertical="top"/>
      <protection locked="0"/>
    </xf>
    <xf numFmtId="0" fontId="40" fillId="0" borderId="0" xfId="0" applyFont="1" applyAlignment="1">
      <alignment horizontal="center" vertical="top"/>
    </xf>
    <xf numFmtId="0" fontId="50" fillId="0" borderId="0" xfId="0" applyFont="1" applyAlignment="1">
      <alignment vertical="top"/>
    </xf>
    <xf numFmtId="0" fontId="6" fillId="0" borderId="0" xfId="0" applyFont="1" applyAlignment="1">
      <alignment horizontal="left" vertical="top"/>
    </xf>
    <xf numFmtId="0" fontId="94" fillId="0" borderId="0" xfId="0" applyFont="1" applyAlignment="1">
      <alignment horizontal="center"/>
    </xf>
    <xf numFmtId="0" fontId="47" fillId="0" borderId="0" xfId="0" applyFont="1" applyAlignment="1">
      <alignment horizontal="center" vertical="top"/>
    </xf>
    <xf numFmtId="0" fontId="7" fillId="0" borderId="0" xfId="19" applyFont="1" applyAlignment="1">
      <alignment vertical="top"/>
    </xf>
    <xf numFmtId="37" fontId="7" fillId="0" borderId="0" xfId="19" applyNumberFormat="1" applyFont="1" applyAlignment="1">
      <alignment vertical="top"/>
    </xf>
    <xf numFmtId="0" fontId="8" fillId="0" borderId="0" xfId="16" applyFont="1" applyAlignment="1">
      <alignment horizontal="center" vertical="top"/>
    </xf>
    <xf numFmtId="0" fontId="7" fillId="0" borderId="0" xfId="16" applyAlignment="1">
      <alignment vertical="top"/>
    </xf>
    <xf numFmtId="0" fontId="7" fillId="0" borderId="22" xfId="16" applyBorder="1" applyAlignment="1">
      <alignment vertical="top" wrapText="1"/>
    </xf>
    <xf numFmtId="0" fontId="62" fillId="2" borderId="22" xfId="16" applyFont="1" applyFill="1" applyBorder="1" applyAlignment="1">
      <alignment vertical="top" wrapText="1"/>
    </xf>
    <xf numFmtId="0" fontId="7" fillId="0" borderId="22" xfId="19" applyFont="1" applyBorder="1" applyAlignment="1">
      <alignment vertical="top" wrapText="1"/>
    </xf>
    <xf numFmtId="0" fontId="7" fillId="0" borderId="0" xfId="19" applyFont="1" applyAlignment="1">
      <alignment vertical="top" wrapText="1"/>
    </xf>
    <xf numFmtId="37" fontId="7" fillId="0" borderId="0" xfId="16" applyNumberFormat="1" applyAlignment="1">
      <alignment vertical="top" wrapText="1"/>
    </xf>
    <xf numFmtId="0" fontId="7" fillId="10" borderId="22" xfId="16" applyFill="1" applyBorder="1" applyAlignment="1">
      <alignment vertical="top" wrapText="1"/>
    </xf>
    <xf numFmtId="0" fontId="7" fillId="0" borderId="0" xfId="19" applyFont="1" applyAlignment="1">
      <alignment horizontal="centerContinuous" vertical="top"/>
    </xf>
    <xf numFmtId="0" fontId="7" fillId="10" borderId="22" xfId="155" applyFill="1" applyBorder="1" applyAlignment="1">
      <alignment vertical="top" wrapText="1"/>
    </xf>
    <xf numFmtId="0" fontId="15" fillId="6" borderId="0" xfId="0" applyFont="1" applyFill="1" applyAlignment="1">
      <alignment vertical="top"/>
    </xf>
    <xf numFmtId="0" fontId="7" fillId="10" borderId="22" xfId="0" applyFont="1" applyFill="1" applyBorder="1" applyAlignment="1">
      <alignment vertical="top" wrapText="1"/>
    </xf>
    <xf numFmtId="0" fontId="7" fillId="0" borderId="0" xfId="0" applyFont="1" applyAlignment="1">
      <alignment horizontal="left" vertical="top"/>
    </xf>
    <xf numFmtId="0" fontId="4" fillId="0" borderId="0" xfId="0" applyFont="1" applyAlignment="1">
      <alignment horizontal="right"/>
    </xf>
    <xf numFmtId="0" fontId="46" fillId="0" borderId="0" xfId="0" applyFont="1" applyAlignment="1">
      <alignment horizontal="center" vertical="top"/>
    </xf>
    <xf numFmtId="0" fontId="46" fillId="0" borderId="0" xfId="0" applyFont="1" applyAlignment="1">
      <alignment vertical="top"/>
    </xf>
    <xf numFmtId="0" fontId="46" fillId="0" borderId="0" xfId="0" applyFont="1" applyAlignment="1">
      <alignment horizontal="left" vertical="top" wrapText="1"/>
    </xf>
    <xf numFmtId="0" fontId="18" fillId="0" borderId="0" xfId="0" applyFont="1" applyAlignment="1">
      <alignment vertical="top" wrapText="1"/>
    </xf>
    <xf numFmtId="0" fontId="7" fillId="0" borderId="0" xfId="0" applyFont="1" applyAlignment="1">
      <alignment horizontal="center" vertical="top" wrapText="1"/>
    </xf>
    <xf numFmtId="0" fontId="15" fillId="0" borderId="0" xfId="0" applyFont="1" applyAlignment="1">
      <alignment horizontal="center" vertical="top" wrapText="1"/>
    </xf>
    <xf numFmtId="0" fontId="14" fillId="0" borderId="0" xfId="0" applyFont="1" applyAlignment="1">
      <alignment horizontal="right" vertical="top"/>
    </xf>
    <xf numFmtId="164" fontId="7" fillId="0" borderId="0" xfId="8" applyNumberFormat="1" applyFont="1" applyFill="1" applyAlignment="1">
      <alignment vertical="top"/>
    </xf>
    <xf numFmtId="0" fontId="72" fillId="0" borderId="0" xfId="0" applyFont="1" applyAlignment="1">
      <alignment horizontal="center" vertical="top" wrapText="1"/>
    </xf>
    <xf numFmtId="9" fontId="7" fillId="0" borderId="0" xfId="49" applyFont="1" applyFill="1" applyAlignment="1">
      <alignment vertical="top" wrapText="1"/>
    </xf>
    <xf numFmtId="10" fontId="7" fillId="0" borderId="0" xfId="49" applyNumberFormat="1" applyFont="1" applyFill="1" applyAlignment="1">
      <alignment vertical="top" wrapText="1"/>
    </xf>
    <xf numFmtId="164" fontId="52" fillId="0" borderId="0" xfId="8" applyNumberFormat="1" applyFont="1" applyAlignment="1">
      <alignment horizontal="center" vertical="top"/>
    </xf>
    <xf numFmtId="164" fontId="46" fillId="0" borderId="0" xfId="8" applyNumberFormat="1" applyFont="1" applyAlignment="1">
      <alignment vertical="top"/>
    </xf>
    <xf numFmtId="166" fontId="33" fillId="0" borderId="0" xfId="48" applyNumberFormat="1" applyFont="1" applyFill="1" applyAlignment="1">
      <alignment horizontal="left" vertical="top" wrapText="1"/>
    </xf>
    <xf numFmtId="41" fontId="33" fillId="0" borderId="0" xfId="48" applyNumberFormat="1" applyFont="1" applyFill="1" applyAlignment="1">
      <alignment horizontal="left" vertical="top" wrapText="1"/>
    </xf>
    <xf numFmtId="164" fontId="46" fillId="0" borderId="0" xfId="8" applyNumberFormat="1" applyFont="1" applyFill="1" applyAlignment="1">
      <alignment vertical="top"/>
    </xf>
    <xf numFmtId="164" fontId="46" fillId="0" borderId="0" xfId="8" applyNumberFormat="1" applyFont="1" applyFill="1" applyBorder="1" applyAlignment="1">
      <alignment vertical="top"/>
    </xf>
    <xf numFmtId="164" fontId="7" fillId="0" borderId="0" xfId="8" applyNumberFormat="1" applyFont="1" applyAlignment="1">
      <alignment vertical="top"/>
    </xf>
    <xf numFmtId="10" fontId="7" fillId="0" borderId="0" xfId="49" applyNumberFormat="1" applyFont="1" applyAlignment="1">
      <alignment horizontal="center"/>
    </xf>
    <xf numFmtId="0" fontId="46" fillId="0" borderId="2" xfId="0" applyFont="1" applyBorder="1"/>
    <xf numFmtId="164" fontId="7" fillId="0" borderId="5" xfId="8" applyNumberFormat="1" applyFont="1" applyFill="1" applyBorder="1" applyAlignment="1">
      <alignment horizontal="center"/>
    </xf>
    <xf numFmtId="164" fontId="8" fillId="0" borderId="5" xfId="50" applyNumberFormat="1" applyFont="1" applyFill="1" applyBorder="1"/>
    <xf numFmtId="44" fontId="7" fillId="0" borderId="5" xfId="27" applyNumberFormat="1" applyFont="1" applyBorder="1"/>
    <xf numFmtId="0" fontId="23" fillId="0" borderId="7" xfId="0" applyFont="1" applyBorder="1" applyAlignment="1">
      <alignment horizontal="left"/>
    </xf>
    <xf numFmtId="0" fontId="10" fillId="0" borderId="6" xfId="2" applyNumberFormat="1" applyFont="1" applyFill="1" applyBorder="1" applyAlignment="1">
      <alignment horizontal="left"/>
    </xf>
    <xf numFmtId="43" fontId="46" fillId="0" borderId="6" xfId="50" applyFont="1" applyBorder="1"/>
    <xf numFmtId="0" fontId="46" fillId="4" borderId="3" xfId="0" applyFont="1" applyFill="1" applyBorder="1"/>
    <xf numFmtId="0" fontId="97" fillId="0" borderId="0" xfId="0" applyFont="1" applyAlignment="1">
      <alignment horizontal="center"/>
    </xf>
    <xf numFmtId="43" fontId="97" fillId="0" borderId="0" xfId="8" applyFont="1" applyFill="1" applyBorder="1" applyAlignment="1">
      <alignment horizontal="center"/>
    </xf>
    <xf numFmtId="0" fontId="96" fillId="0" borderId="0" xfId="0" applyFont="1" applyAlignment="1">
      <alignment horizontal="center"/>
    </xf>
    <xf numFmtId="0" fontId="85" fillId="0" borderId="0" xfId="0" applyFont="1"/>
    <xf numFmtId="165" fontId="100" fillId="0" borderId="0" xfId="12" applyNumberFormat="1" applyFont="1" applyFill="1" applyBorder="1" applyAlignment="1"/>
    <xf numFmtId="3" fontId="100" fillId="0" borderId="0" xfId="50" applyNumberFormat="1" applyFont="1" applyFill="1" applyBorder="1" applyAlignment="1">
      <alignment horizontal="right"/>
    </xf>
    <xf numFmtId="41" fontId="100" fillId="0" borderId="0" xfId="50" applyNumberFormat="1" applyFont="1" applyFill="1" applyBorder="1" applyAlignment="1">
      <alignment horizontal="right"/>
    </xf>
    <xf numFmtId="10" fontId="100" fillId="0" borderId="0" xfId="12" applyNumberFormat="1" applyFont="1" applyFill="1" applyBorder="1"/>
    <xf numFmtId="164" fontId="100" fillId="0" borderId="0" xfId="8" applyNumberFormat="1" applyFont="1" applyFill="1" applyBorder="1" applyAlignment="1"/>
    <xf numFmtId="0" fontId="100" fillId="0" borderId="0" xfId="50" applyNumberFormat="1" applyFont="1" applyFill="1" applyBorder="1" applyAlignment="1">
      <alignment horizontal="right"/>
    </xf>
    <xf numFmtId="164" fontId="33" fillId="0" borderId="0" xfId="50" applyNumberFormat="1" applyFont="1" applyFill="1" applyAlignment="1">
      <alignment horizontal="right" vertical="top" wrapText="1"/>
    </xf>
    <xf numFmtId="43" fontId="15" fillId="0" borderId="0" xfId="50" applyFont="1" applyAlignment="1">
      <alignment horizontal="center" vertical="top" wrapText="1"/>
    </xf>
    <xf numFmtId="43" fontId="14" fillId="0" borderId="0" xfId="50" applyFont="1" applyAlignment="1">
      <alignment horizontal="right" vertical="top"/>
    </xf>
    <xf numFmtId="0" fontId="102" fillId="0" borderId="0" xfId="0" applyFont="1"/>
    <xf numFmtId="3" fontId="7" fillId="0" borderId="0" xfId="0" applyNumberFormat="1" applyFont="1" applyAlignment="1">
      <alignment horizontal="right"/>
    </xf>
    <xf numFmtId="0" fontId="7" fillId="0" borderId="1" xfId="0" applyFont="1" applyBorder="1" applyAlignment="1">
      <alignment horizontal="right"/>
    </xf>
    <xf numFmtId="41" fontId="7" fillId="10" borderId="0" xfId="0" applyNumberFormat="1" applyFont="1" applyFill="1" applyAlignment="1">
      <alignment horizontal="center"/>
    </xf>
    <xf numFmtId="0" fontId="97" fillId="0" borderId="0" xfId="0" applyFont="1" applyAlignment="1">
      <alignment horizontal="left"/>
    </xf>
    <xf numFmtId="43" fontId="97" fillId="0" borderId="0" xfId="50" applyFont="1" applyAlignment="1">
      <alignment horizontal="left"/>
    </xf>
    <xf numFmtId="188" fontId="33" fillId="0" borderId="7" xfId="0" applyNumberFormat="1" applyFont="1" applyBorder="1"/>
    <xf numFmtId="0" fontId="103" fillId="0" borderId="0" xfId="16" applyFont="1" applyAlignment="1">
      <alignment horizontal="center"/>
    </xf>
    <xf numFmtId="0" fontId="103" fillId="0" borderId="0" xfId="0" applyFont="1" applyAlignment="1">
      <alignment horizontal="center"/>
    </xf>
    <xf numFmtId="176" fontId="103" fillId="0" borderId="0" xfId="17" applyNumberFormat="1" applyFont="1" applyAlignment="1">
      <alignment horizontal="center"/>
    </xf>
    <xf numFmtId="0" fontId="103" fillId="0" borderId="0" xfId="14" applyFont="1" applyAlignment="1">
      <alignment horizontal="center"/>
    </xf>
    <xf numFmtId="177" fontId="103" fillId="0" borderId="0" xfId="18" applyNumberFormat="1" applyFont="1" applyAlignment="1">
      <alignment horizontal="center"/>
    </xf>
    <xf numFmtId="43" fontId="103" fillId="0" borderId="0" xfId="8" applyFont="1" applyAlignment="1">
      <alignment horizontal="center"/>
    </xf>
    <xf numFmtId="0" fontId="103" fillId="0" borderId="0" xfId="14" applyFont="1" applyAlignment="1">
      <alignment horizontal="center" wrapText="1"/>
    </xf>
    <xf numFmtId="0" fontId="14" fillId="4" borderId="0" xfId="0" applyFont="1" applyFill="1"/>
    <xf numFmtId="10" fontId="100" fillId="0" borderId="0" xfId="12" applyNumberFormat="1" applyFont="1" applyFill="1" applyBorder="1" applyAlignment="1"/>
    <xf numFmtId="164" fontId="100" fillId="0" borderId="0" xfId="8" applyNumberFormat="1" applyFont="1" applyFill="1" applyBorder="1"/>
    <xf numFmtId="0" fontId="6" fillId="0" borderId="0" xfId="16" applyFont="1" applyAlignment="1">
      <alignment horizontal="center"/>
    </xf>
    <xf numFmtId="37" fontId="7" fillId="0" borderId="23" xfId="0" applyNumberFormat="1" applyFont="1" applyBorder="1"/>
    <xf numFmtId="37" fontId="7" fillId="0" borderId="23" xfId="16" applyNumberFormat="1" applyBorder="1"/>
    <xf numFmtId="37" fontId="7" fillId="0" borderId="22" xfId="16" applyNumberFormat="1" applyBorder="1"/>
    <xf numFmtId="0" fontId="7" fillId="2" borderId="20" xfId="0" applyFont="1" applyFill="1" applyBorder="1"/>
    <xf numFmtId="0" fontId="7" fillId="0" borderId="12" xfId="16" applyBorder="1"/>
    <xf numFmtId="0" fontId="7" fillId="0" borderId="20" xfId="16" applyBorder="1"/>
    <xf numFmtId="0" fontId="7" fillId="10" borderId="20" xfId="16" applyFill="1" applyBorder="1"/>
    <xf numFmtId="0" fontId="32" fillId="0" borderId="21" xfId="16" applyFont="1" applyBorder="1"/>
    <xf numFmtId="41" fontId="7" fillId="2" borderId="23" xfId="0" applyNumberFormat="1" applyFont="1" applyFill="1" applyBorder="1"/>
    <xf numFmtId="41" fontId="7" fillId="0" borderId="23" xfId="0" applyNumberFormat="1" applyFont="1" applyBorder="1"/>
    <xf numFmtId="41" fontId="7" fillId="10" borderId="23" xfId="0" applyNumberFormat="1" applyFont="1" applyFill="1" applyBorder="1"/>
    <xf numFmtId="41" fontId="7" fillId="0" borderId="23" xfId="19" applyNumberFormat="1" applyFont="1" applyBorder="1"/>
    <xf numFmtId="37" fontId="7" fillId="0" borderId="32" xfId="0" applyNumberFormat="1" applyFont="1" applyBorder="1"/>
    <xf numFmtId="37" fontId="7" fillId="0" borderId="26" xfId="0" applyNumberFormat="1" applyFont="1" applyBorder="1"/>
    <xf numFmtId="0" fontId="7" fillId="0" borderId="26" xfId="16" applyBorder="1"/>
    <xf numFmtId="0" fontId="7" fillId="0" borderId="26" xfId="19" applyFont="1" applyBorder="1"/>
    <xf numFmtId="0" fontId="7" fillId="0" borderId="24" xfId="19" applyFont="1" applyBorder="1"/>
    <xf numFmtId="0" fontId="7" fillId="2" borderId="20" xfId="16" applyFill="1" applyBorder="1"/>
    <xf numFmtId="0" fontId="7" fillId="10" borderId="12" xfId="16" applyFill="1" applyBorder="1"/>
    <xf numFmtId="0" fontId="7" fillId="0" borderId="18" xfId="16" applyBorder="1"/>
    <xf numFmtId="0" fontId="7" fillId="0" borderId="20" xfId="19" applyFont="1" applyBorder="1"/>
    <xf numFmtId="0" fontId="32" fillId="0" borderId="31" xfId="16" applyFont="1" applyBorder="1"/>
    <xf numFmtId="41" fontId="7" fillId="2" borderId="23" xfId="16" applyNumberFormat="1" applyFill="1" applyBorder="1"/>
    <xf numFmtId="37" fontId="7" fillId="0" borderId="32" xfId="16" applyNumberFormat="1" applyBorder="1"/>
    <xf numFmtId="37" fontId="7" fillId="0" borderId="26" xfId="16" applyNumberFormat="1" applyBorder="1"/>
    <xf numFmtId="0" fontId="7" fillId="0" borderId="21" xfId="19" applyFont="1" applyBorder="1"/>
    <xf numFmtId="0" fontId="7" fillId="0" borderId="32" xfId="19" applyFont="1" applyBorder="1"/>
    <xf numFmtId="0" fontId="7" fillId="0" borderId="32" xfId="16" applyBorder="1"/>
    <xf numFmtId="41" fontId="7" fillId="0" borderId="26" xfId="0" applyNumberFormat="1" applyFont="1" applyBorder="1"/>
    <xf numFmtId="0" fontId="7" fillId="0" borderId="21" xfId="16" applyBorder="1"/>
    <xf numFmtId="0" fontId="61" fillId="0" borderId="0" xfId="0" applyFont="1"/>
    <xf numFmtId="0" fontId="74" fillId="0" borderId="0" xfId="0" applyFont="1"/>
    <xf numFmtId="164" fontId="104" fillId="10" borderId="0" xfId="28" applyNumberFormat="1" applyFont="1" applyFill="1"/>
    <xf numFmtId="164" fontId="105" fillId="0" borderId="0" xfId="28" applyNumberFormat="1" applyFont="1" applyAlignment="1">
      <alignment horizontal="center"/>
    </xf>
    <xf numFmtId="164" fontId="7" fillId="8" borderId="0" xfId="8" applyNumberFormat="1" applyFont="1" applyFill="1" applyBorder="1"/>
    <xf numFmtId="0" fontId="97" fillId="0" borderId="0" xfId="35" applyFont="1" applyAlignment="1">
      <alignment horizontal="center"/>
    </xf>
    <xf numFmtId="189" fontId="15" fillId="0" borderId="0" xfId="0" applyNumberFormat="1" applyFont="1" applyAlignment="1">
      <alignment horizontal="right"/>
    </xf>
    <xf numFmtId="44" fontId="85" fillId="0" borderId="0" xfId="48" applyFont="1"/>
    <xf numFmtId="168" fontId="1" fillId="0" borderId="0" xfId="29" applyFont="1"/>
    <xf numFmtId="168" fontId="83" fillId="10" borderId="26" xfId="52" applyFont="1" applyFill="1" applyBorder="1"/>
    <xf numFmtId="164" fontId="83" fillId="10" borderId="26" xfId="8" applyNumberFormat="1" applyFont="1" applyFill="1" applyBorder="1" applyAlignment="1">
      <alignment horizontal="center"/>
    </xf>
    <xf numFmtId="164" fontId="83" fillId="10" borderId="26" xfId="8" applyNumberFormat="1" applyFont="1" applyFill="1" applyBorder="1"/>
    <xf numFmtId="0" fontId="83" fillId="10" borderId="0" xfId="8" applyNumberFormat="1" applyFont="1" applyFill="1" applyBorder="1" applyAlignment="1">
      <alignment horizontal="left"/>
    </xf>
    <xf numFmtId="164" fontId="83" fillId="2" borderId="0" xfId="8" applyNumberFormat="1" applyFont="1" applyFill="1"/>
    <xf numFmtId="164" fontId="83" fillId="10" borderId="32" xfId="8" applyNumberFormat="1" applyFont="1" applyFill="1" applyBorder="1"/>
    <xf numFmtId="173" fontId="106" fillId="10" borderId="0" xfId="8" applyNumberFormat="1" applyFont="1" applyFill="1"/>
    <xf numFmtId="0" fontId="106" fillId="0" borderId="0" xfId="54" applyFont="1"/>
    <xf numFmtId="164" fontId="15" fillId="0" borderId="0" xfId="50" applyNumberFormat="1" applyFont="1" applyFill="1"/>
    <xf numFmtId="10" fontId="15" fillId="0" borderId="0" xfId="12" applyNumberFormat="1" applyFont="1" applyFill="1" applyBorder="1" applyAlignment="1"/>
    <xf numFmtId="164" fontId="15" fillId="0" borderId="0" xfId="8" applyNumberFormat="1" applyFont="1" applyFill="1" applyBorder="1"/>
    <xf numFmtId="0" fontId="100" fillId="0" borderId="0" xfId="0" applyFont="1" applyAlignment="1">
      <alignment horizontal="right"/>
    </xf>
    <xf numFmtId="0" fontId="98" fillId="0" borderId="0" xfId="0" applyFont="1" applyAlignment="1">
      <alignment horizontal="center"/>
    </xf>
    <xf numFmtId="0" fontId="100" fillId="0" borderId="0" xfId="0" applyFont="1"/>
    <xf numFmtId="0" fontId="100" fillId="0" borderId="0" xfId="0" applyFont="1" applyAlignment="1">
      <alignment horizontal="center" vertical="center"/>
    </xf>
    <xf numFmtId="0" fontId="98" fillId="0" borderId="0" xfId="0" applyFont="1" applyAlignment="1">
      <alignment horizontal="center" vertical="center"/>
    </xf>
    <xf numFmtId="0" fontId="6" fillId="0" borderId="0" xfId="0" quotePrefix="1" applyFont="1" applyAlignment="1">
      <alignment horizontal="center" vertical="center" wrapText="1"/>
    </xf>
    <xf numFmtId="0" fontId="101" fillId="0" borderId="0" xfId="0" quotePrefix="1" applyFont="1" applyAlignment="1">
      <alignment horizontal="center" vertical="center" wrapText="1"/>
    </xf>
    <xf numFmtId="0" fontId="99" fillId="0" borderId="0" xfId="0" applyFont="1" applyAlignment="1">
      <alignment horizontal="center" vertical="center"/>
    </xf>
    <xf numFmtId="0" fontId="101" fillId="0" borderId="0" xfId="0" applyFont="1" applyAlignment="1">
      <alignment horizontal="center" wrapText="1"/>
    </xf>
    <xf numFmtId="0" fontId="99" fillId="0" borderId="0" xfId="0" applyFont="1" applyAlignment="1">
      <alignment horizontal="center"/>
    </xf>
    <xf numFmtId="0" fontId="100" fillId="0" borderId="0" xfId="0" applyFont="1" applyAlignment="1">
      <alignment horizontal="center" wrapText="1"/>
    </xf>
    <xf numFmtId="3" fontId="100" fillId="0" borderId="0" xfId="0" applyNumberFormat="1" applyFont="1"/>
    <xf numFmtId="166" fontId="15" fillId="0" borderId="0" xfId="10" applyNumberFormat="1" applyFont="1" applyFill="1" applyBorder="1"/>
    <xf numFmtId="166" fontId="100" fillId="0" borderId="0" xfId="10" applyNumberFormat="1" applyFont="1" applyFill="1" applyBorder="1"/>
    <xf numFmtId="164" fontId="15" fillId="0" borderId="0" xfId="50" applyNumberFormat="1" applyFont="1" applyFill="1" applyBorder="1"/>
    <xf numFmtId="164" fontId="100" fillId="0" borderId="0" xfId="50" applyNumberFormat="1" applyFont="1" applyFill="1" applyBorder="1"/>
    <xf numFmtId="41" fontId="15" fillId="0" borderId="0" xfId="10" applyNumberFormat="1" applyFont="1" applyFill="1" applyBorder="1"/>
    <xf numFmtId="41" fontId="100" fillId="0" borderId="0" xfId="10" applyNumberFormat="1" applyFont="1" applyFill="1" applyBorder="1"/>
    <xf numFmtId="41" fontId="15" fillId="0" borderId="0" xfId="50" applyNumberFormat="1" applyFont="1" applyFill="1" applyBorder="1" applyAlignment="1"/>
    <xf numFmtId="41" fontId="100" fillId="0" borderId="0" xfId="50" applyNumberFormat="1" applyFont="1" applyFill="1" applyBorder="1" applyAlignment="1"/>
    <xf numFmtId="41" fontId="15" fillId="0" borderId="0" xfId="0" applyNumberFormat="1" applyFont="1"/>
    <xf numFmtId="41" fontId="100" fillId="0" borderId="0" xfId="0" applyNumberFormat="1" applyFont="1"/>
    <xf numFmtId="41" fontId="15" fillId="0" borderId="0" xfId="50" applyNumberFormat="1" applyFont="1" applyFill="1" applyBorder="1"/>
    <xf numFmtId="41" fontId="100" fillId="0" borderId="0" xfId="50" applyNumberFormat="1" applyFont="1" applyFill="1" applyBorder="1"/>
    <xf numFmtId="166" fontId="15" fillId="0" borderId="0" xfId="48" applyNumberFormat="1" applyFont="1" applyFill="1" applyBorder="1"/>
    <xf numFmtId="166" fontId="100" fillId="0" borderId="0" xfId="48" applyNumberFormat="1" applyFont="1" applyFill="1" applyBorder="1"/>
    <xf numFmtId="43" fontId="100" fillId="0" borderId="0" xfId="0" applyNumberFormat="1" applyFont="1"/>
    <xf numFmtId="164" fontId="15" fillId="0" borderId="0" xfId="0" applyNumberFormat="1" applyFont="1"/>
    <xf numFmtId="164" fontId="100" fillId="0" borderId="0" xfId="0" applyNumberFormat="1" applyFont="1"/>
    <xf numFmtId="166" fontId="15" fillId="0" borderId="0" xfId="48" quotePrefix="1" applyNumberFormat="1" applyFont="1" applyFill="1" applyBorder="1" applyAlignment="1">
      <alignment horizontal="right"/>
    </xf>
    <xf numFmtId="166" fontId="100" fillId="0" borderId="0" xfId="48" quotePrefix="1" applyNumberFormat="1" applyFont="1" applyFill="1" applyBorder="1" applyAlignment="1">
      <alignment horizontal="right"/>
    </xf>
    <xf numFmtId="41" fontId="15" fillId="0" borderId="0" xfId="0" quotePrefix="1" applyNumberFormat="1" applyFont="1" applyAlignment="1">
      <alignment horizontal="right"/>
    </xf>
    <xf numFmtId="41" fontId="100" fillId="0" borderId="0" xfId="0" quotePrefix="1" applyNumberFormat="1" applyFont="1" applyAlignment="1">
      <alignment horizontal="right"/>
    </xf>
    <xf numFmtId="41" fontId="15" fillId="0" borderId="0" xfId="0" applyNumberFormat="1" applyFont="1" applyAlignment="1">
      <alignment horizontal="right"/>
    </xf>
    <xf numFmtId="41" fontId="100" fillId="0" borderId="0" xfId="0" applyNumberFormat="1" applyFont="1" applyAlignment="1">
      <alignment horizontal="right"/>
    </xf>
    <xf numFmtId="3" fontId="100" fillId="0" borderId="0" xfId="0" applyNumberFormat="1" applyFont="1" applyAlignment="1">
      <alignment horizontal="right"/>
    </xf>
    <xf numFmtId="10" fontId="100" fillId="0" borderId="0" xfId="0" applyNumberFormat="1" applyFont="1" applyAlignment="1">
      <alignment horizontal="right"/>
    </xf>
    <xf numFmtId="43" fontId="98" fillId="0" borderId="0" xfId="0" applyNumberFormat="1" applyFont="1" applyAlignment="1">
      <alignment horizontal="center"/>
    </xf>
    <xf numFmtId="41" fontId="25" fillId="0" borderId="0" xfId="0" applyNumberFormat="1" applyFont="1" applyAlignment="1">
      <alignment horizontal="right"/>
    </xf>
    <xf numFmtId="165" fontId="100" fillId="0" borderId="0" xfId="0" applyNumberFormat="1" applyFont="1" applyAlignment="1">
      <alignment horizontal="right"/>
    </xf>
    <xf numFmtId="165" fontId="15" fillId="0" borderId="0" xfId="0" applyNumberFormat="1" applyFont="1" applyAlignment="1">
      <alignment horizontal="right"/>
    </xf>
    <xf numFmtId="41" fontId="15" fillId="0" borderId="0" xfId="8" applyNumberFormat="1" applyFont="1" applyFill="1" applyBorder="1"/>
    <xf numFmtId="41" fontId="100" fillId="0" borderId="0" xfId="8" applyNumberFormat="1" applyFont="1" applyFill="1" applyBorder="1"/>
    <xf numFmtId="3" fontId="100" fillId="0" borderId="0" xfId="0" applyNumberFormat="1" applyFont="1" applyAlignment="1">
      <alignment horizontal="center"/>
    </xf>
    <xf numFmtId="10" fontId="100" fillId="0" borderId="0" xfId="0" applyNumberFormat="1" applyFont="1"/>
    <xf numFmtId="176" fontId="100" fillId="0" borderId="0" xfId="0" applyNumberFormat="1" applyFont="1" applyAlignment="1">
      <alignment horizontal="center"/>
    </xf>
    <xf numFmtId="172" fontId="100" fillId="0" borderId="0" xfId="0" applyNumberFormat="1" applyFont="1"/>
    <xf numFmtId="173" fontId="15" fillId="0" borderId="0" xfId="50" applyNumberFormat="1" applyFont="1" applyFill="1" applyBorder="1"/>
    <xf numFmtId="173" fontId="100" fillId="0" borderId="0" xfId="50" applyNumberFormat="1" applyFont="1" applyFill="1" applyBorder="1"/>
    <xf numFmtId="173" fontId="15" fillId="0" borderId="0" xfId="12" applyNumberFormat="1" applyFont="1" applyFill="1" applyBorder="1" applyAlignment="1"/>
    <xf numFmtId="173" fontId="100" fillId="0" borderId="0" xfId="12" applyNumberFormat="1" applyFont="1" applyFill="1" applyBorder="1" applyAlignment="1"/>
    <xf numFmtId="173" fontId="15" fillId="0" borderId="0" xfId="0" applyNumberFormat="1" applyFont="1"/>
    <xf numFmtId="173" fontId="100" fillId="0" borderId="0" xfId="0" applyNumberFormat="1" applyFont="1"/>
    <xf numFmtId="41" fontId="15" fillId="0" borderId="0" xfId="8" applyNumberFormat="1" applyFont="1" applyFill="1" applyBorder="1" applyAlignment="1"/>
    <xf numFmtId="41" fontId="100" fillId="0" borderId="0" xfId="8" applyNumberFormat="1" applyFont="1" applyFill="1" applyBorder="1" applyAlignment="1"/>
    <xf numFmtId="41" fontId="15" fillId="0" borderId="0" xfId="8" applyNumberFormat="1" applyFont="1" applyFill="1" applyBorder="1" applyAlignment="1">
      <alignment horizontal="right"/>
    </xf>
    <xf numFmtId="41" fontId="100" fillId="0" borderId="0" xfId="8" applyNumberFormat="1" applyFont="1" applyFill="1" applyBorder="1" applyAlignment="1">
      <alignment horizontal="right"/>
    </xf>
    <xf numFmtId="175" fontId="15" fillId="0" borderId="0" xfId="12" applyNumberFormat="1" applyFont="1" applyFill="1" applyBorder="1" applyAlignment="1">
      <alignment horizontal="right"/>
    </xf>
    <xf numFmtId="175" fontId="100" fillId="0" borderId="0" xfId="12" applyNumberFormat="1" applyFont="1" applyFill="1" applyBorder="1" applyAlignment="1">
      <alignment horizontal="right"/>
    </xf>
    <xf numFmtId="41" fontId="6" fillId="0" borderId="0" xfId="0" applyNumberFormat="1" applyFont="1"/>
    <xf numFmtId="43" fontId="15" fillId="0" borderId="0" xfId="12" applyNumberFormat="1" applyFont="1" applyFill="1" applyBorder="1" applyAlignment="1"/>
    <xf numFmtId="43" fontId="100" fillId="0" borderId="0" xfId="12" applyNumberFormat="1" applyFont="1" applyFill="1" applyBorder="1" applyAlignment="1"/>
    <xf numFmtId="43" fontId="15" fillId="0" borderId="0" xfId="8" applyFont="1" applyFill="1" applyBorder="1" applyAlignment="1"/>
    <xf numFmtId="43" fontId="100" fillId="0" borderId="0" xfId="8" applyFont="1" applyFill="1" applyBorder="1" applyAlignment="1"/>
    <xf numFmtId="37" fontId="100" fillId="0" borderId="0" xfId="0" applyNumberFormat="1" applyFont="1" applyAlignment="1">
      <alignment horizontal="right"/>
    </xf>
    <xf numFmtId="37" fontId="101" fillId="0" borderId="0" xfId="0" applyNumberFormat="1" applyFont="1" applyAlignment="1">
      <alignment horizontal="right"/>
    </xf>
    <xf numFmtId="0" fontId="101" fillId="0" borderId="0" xfId="0" applyFont="1" applyAlignment="1">
      <alignment horizontal="center"/>
    </xf>
    <xf numFmtId="165" fontId="6" fillId="0" borderId="0" xfId="12" applyNumberFormat="1" applyFont="1" applyFill="1" applyBorder="1" applyAlignment="1"/>
    <xf numFmtId="165" fontId="101" fillId="0" borderId="0" xfId="12" applyNumberFormat="1" applyFont="1" applyFill="1" applyBorder="1" applyAlignment="1"/>
    <xf numFmtId="43" fontId="15" fillId="0" borderId="0" xfId="8" applyFont="1" applyFill="1" applyBorder="1"/>
    <xf numFmtId="43" fontId="100" fillId="0" borderId="0" xfId="8" applyFont="1" applyFill="1" applyBorder="1"/>
    <xf numFmtId="178" fontId="15" fillId="0" borderId="0" xfId="12" applyNumberFormat="1" applyFont="1" applyFill="1" applyBorder="1"/>
    <xf numFmtId="178" fontId="100" fillId="0" borderId="0" xfId="12" applyNumberFormat="1" applyFont="1" applyFill="1" applyBorder="1"/>
    <xf numFmtId="164" fontId="15" fillId="0" borderId="0" xfId="50" applyNumberFormat="1" applyFont="1"/>
    <xf numFmtId="10" fontId="15" fillId="0" borderId="0" xfId="49" applyNumberFormat="1" applyFont="1"/>
    <xf numFmtId="10" fontId="15" fillId="0" borderId="19" xfId="12" applyNumberFormat="1" applyFont="1" applyBorder="1" applyAlignment="1"/>
    <xf numFmtId="10" fontId="15" fillId="0" borderId="19" xfId="12" applyNumberFormat="1" applyFont="1" applyFill="1" applyBorder="1" applyAlignment="1"/>
    <xf numFmtId="164" fontId="15" fillId="2" borderId="0" xfId="50" applyNumberFormat="1" applyFont="1" applyFill="1" applyAlignment="1">
      <alignment horizontal="right"/>
    </xf>
    <xf numFmtId="164" fontId="15" fillId="0" borderId="18" xfId="50" applyNumberFormat="1" applyFont="1" applyBorder="1" applyAlignment="1">
      <alignment horizontal="right"/>
    </xf>
    <xf numFmtId="164" fontId="15" fillId="0" borderId="0" xfId="50" applyNumberFormat="1" applyFont="1" applyAlignment="1">
      <alignment horizontal="right"/>
    </xf>
    <xf numFmtId="164" fontId="15" fillId="2" borderId="12" xfId="50" applyNumberFormat="1" applyFont="1" applyFill="1" applyBorder="1"/>
    <xf numFmtId="164" fontId="15" fillId="0" borderId="18" xfId="50" applyNumberFormat="1" applyFont="1" applyBorder="1"/>
    <xf numFmtId="164" fontId="15" fillId="2" borderId="0" xfId="50" applyNumberFormat="1" applyFont="1" applyFill="1" applyAlignment="1"/>
    <xf numFmtId="164" fontId="15" fillId="2" borderId="12" xfId="50" applyNumberFormat="1" applyFont="1" applyFill="1" applyBorder="1" applyAlignment="1"/>
    <xf numFmtId="164" fontId="15" fillId="0" borderId="0" xfId="50" applyNumberFormat="1" applyFont="1" applyFill="1" applyBorder="1" applyAlignment="1">
      <alignment horizontal="right"/>
    </xf>
    <xf numFmtId="164" fontId="15" fillId="0" borderId="18" xfId="50" applyNumberFormat="1" applyFont="1" applyFill="1" applyBorder="1" applyAlignment="1">
      <alignment horizontal="right"/>
    </xf>
    <xf numFmtId="164" fontId="15" fillId="10" borderId="0" xfId="50" quotePrefix="1" applyNumberFormat="1" applyFont="1" applyFill="1" applyAlignment="1">
      <alignment horizontal="right"/>
    </xf>
    <xf numFmtId="164" fontId="15" fillId="10" borderId="12" xfId="50" quotePrefix="1" applyNumberFormat="1" applyFont="1" applyFill="1" applyBorder="1" applyAlignment="1">
      <alignment horizontal="right"/>
    </xf>
    <xf numFmtId="164" fontId="15" fillId="0" borderId="0" xfId="50" applyNumberFormat="1" applyFont="1" applyFill="1" applyAlignment="1">
      <alignment horizontal="right"/>
    </xf>
    <xf numFmtId="164" fontId="15" fillId="2" borderId="18" xfId="50" applyNumberFormat="1" applyFont="1" applyFill="1" applyBorder="1"/>
    <xf numFmtId="164" fontId="15" fillId="6" borderId="0" xfId="50" applyNumberFormat="1" applyFont="1" applyFill="1" applyAlignment="1">
      <alignment horizontal="center" wrapText="1"/>
    </xf>
    <xf numFmtId="164" fontId="15" fillId="0" borderId="0" xfId="50" applyNumberFormat="1" applyFont="1" applyAlignment="1">
      <alignment horizontal="center" wrapText="1"/>
    </xf>
    <xf numFmtId="164" fontId="15" fillId="0" borderId="12" xfId="50" applyNumberFormat="1" applyFont="1" applyBorder="1"/>
    <xf numFmtId="164" fontId="15" fillId="2" borderId="12" xfId="50" applyNumberFormat="1" applyFont="1" applyFill="1" applyBorder="1" applyAlignment="1">
      <alignment horizontal="right"/>
    </xf>
    <xf numFmtId="164" fontId="25" fillId="0" borderId="0" xfId="50" applyNumberFormat="1" applyFont="1" applyAlignment="1">
      <alignment horizontal="right"/>
    </xf>
    <xf numFmtId="10" fontId="15" fillId="2" borderId="0" xfId="49" applyNumberFormat="1" applyFont="1" applyFill="1"/>
    <xf numFmtId="10" fontId="15" fillId="0" borderId="12" xfId="49" applyNumberFormat="1" applyFont="1" applyBorder="1"/>
    <xf numFmtId="164" fontId="15" fillId="10" borderId="0" xfId="50" applyNumberFormat="1" applyFont="1" applyFill="1"/>
    <xf numFmtId="164" fontId="15" fillId="10" borderId="12" xfId="50" applyNumberFormat="1" applyFont="1" applyFill="1" applyBorder="1"/>
    <xf numFmtId="164" fontId="15" fillId="0" borderId="20" xfId="50" applyNumberFormat="1" applyFont="1" applyFill="1" applyBorder="1"/>
    <xf numFmtId="164" fontId="15" fillId="2" borderId="0" xfId="50" applyNumberFormat="1" applyFont="1" applyFill="1" applyBorder="1"/>
    <xf numFmtId="164" fontId="26" fillId="0" borderId="0" xfId="50" applyNumberFormat="1" applyFont="1" applyAlignment="1">
      <alignment horizontal="right"/>
    </xf>
    <xf numFmtId="164" fontId="15" fillId="0" borderId="0" xfId="50" applyNumberFormat="1" applyFont="1" applyFill="1" applyAlignment="1"/>
    <xf numFmtId="164" fontId="15" fillId="0" borderId="19" xfId="50" applyNumberFormat="1" applyFont="1" applyFill="1" applyBorder="1" applyAlignment="1">
      <alignment horizontal="right"/>
    </xf>
    <xf numFmtId="166" fontId="7" fillId="2" borderId="0" xfId="48" applyNumberFormat="1" applyFont="1" applyFill="1" applyAlignment="1">
      <alignment vertical="top" wrapText="1"/>
    </xf>
    <xf numFmtId="0" fontId="14" fillId="0" borderId="0" xfId="0" applyFont="1" applyAlignment="1">
      <alignment vertical="top"/>
    </xf>
    <xf numFmtId="164" fontId="7" fillId="0" borderId="0" xfId="50" applyNumberFormat="1" applyFont="1" applyAlignment="1">
      <alignment vertical="top"/>
    </xf>
    <xf numFmtId="166" fontId="33" fillId="0" borderId="0" xfId="48" applyNumberFormat="1" applyFont="1" applyAlignment="1">
      <alignment vertical="top"/>
    </xf>
    <xf numFmtId="166" fontId="7" fillId="2" borderId="0" xfId="48" applyNumberFormat="1" applyFont="1" applyFill="1" applyAlignment="1">
      <alignment vertical="top"/>
    </xf>
    <xf numFmtId="166" fontId="7" fillId="0" borderId="0" xfId="48" applyNumberFormat="1" applyFont="1" applyAlignment="1">
      <alignment vertical="top"/>
    </xf>
    <xf numFmtId="164" fontId="15" fillId="0" borderId="0" xfId="50" applyNumberFormat="1" applyFont="1" applyAlignment="1">
      <alignment wrapText="1"/>
    </xf>
    <xf numFmtId="10" fontId="15" fillId="0" borderId="0" xfId="49" applyNumberFormat="1" applyFont="1" applyFill="1" applyBorder="1" applyAlignment="1"/>
    <xf numFmtId="10" fontId="6" fillId="0" borderId="0" xfId="49" applyNumberFormat="1" applyFont="1"/>
    <xf numFmtId="164" fontId="6" fillId="0" borderId="19" xfId="50" applyNumberFormat="1" applyFont="1" applyBorder="1"/>
    <xf numFmtId="164" fontId="15" fillId="0" borderId="12" xfId="50" applyNumberFormat="1" applyFont="1" applyBorder="1" applyAlignment="1">
      <alignment horizontal="right"/>
    </xf>
    <xf numFmtId="37" fontId="40" fillId="0" borderId="0" xfId="0" applyNumberFormat="1" applyFont="1" applyAlignment="1">
      <alignment horizontal="left"/>
    </xf>
    <xf numFmtId="0" fontId="10" fillId="0" borderId="0" xfId="0" applyFont="1" applyAlignment="1">
      <alignment horizontal="left" wrapText="1"/>
    </xf>
    <xf numFmtId="43" fontId="10" fillId="0" borderId="0" xfId="0" applyNumberFormat="1" applyFont="1"/>
    <xf numFmtId="0" fontId="10" fillId="0" borderId="0" xfId="0" applyFont="1"/>
    <xf numFmtId="0" fontId="10" fillId="0" borderId="0" xfId="0" applyFont="1" applyAlignment="1">
      <alignment wrapText="1"/>
    </xf>
    <xf numFmtId="0" fontId="85" fillId="0" borderId="0" xfId="0" applyFont="1" applyAlignment="1">
      <alignment horizontal="center" wrapText="1"/>
    </xf>
    <xf numFmtId="0" fontId="1" fillId="0" borderId="0" xfId="29" applyNumberFormat="1" applyFont="1"/>
    <xf numFmtId="0" fontId="107" fillId="0" borderId="0" xfId="29" applyNumberFormat="1" applyFont="1"/>
    <xf numFmtId="164" fontId="107" fillId="0" borderId="0" xfId="8" applyNumberFormat="1" applyFont="1" applyFill="1" applyBorder="1"/>
    <xf numFmtId="166" fontId="7" fillId="0" borderId="26" xfId="48" applyNumberFormat="1" applyFont="1" applyFill="1" applyBorder="1" applyAlignment="1"/>
    <xf numFmtId="164" fontId="7" fillId="10" borderId="0" xfId="50" applyNumberFormat="1" applyFont="1" applyFill="1" applyBorder="1" applyAlignment="1"/>
    <xf numFmtId="164" fontId="7" fillId="0" borderId="0" xfId="50" applyNumberFormat="1" applyFont="1" applyFill="1" applyBorder="1" applyAlignment="1"/>
    <xf numFmtId="0" fontId="108" fillId="10" borderId="30" xfId="0" applyFont="1" applyFill="1" applyBorder="1"/>
    <xf numFmtId="0" fontId="109" fillId="0" borderId="0" xfId="0" applyFont="1" applyAlignment="1">
      <alignment horizontal="center"/>
    </xf>
    <xf numFmtId="168" fontId="1" fillId="0" borderId="0" xfId="27" applyFont="1"/>
    <xf numFmtId="0" fontId="1" fillId="0" borderId="0" xfId="28" applyFont="1"/>
    <xf numFmtId="0" fontId="7" fillId="0" borderId="27" xfId="1" applyNumberFormat="1" applyFont="1" applyFill="1" applyBorder="1" applyAlignment="1">
      <alignment horizontal="left" vertical="center"/>
    </xf>
    <xf numFmtId="0" fontId="10" fillId="0" borderId="0" xfId="16" applyFont="1" applyAlignment="1">
      <alignment horizontal="left" wrapText="1"/>
    </xf>
    <xf numFmtId="0" fontId="15" fillId="0" borderId="14" xfId="0" applyFont="1" applyBorder="1" applyAlignment="1">
      <alignment horizontal="center"/>
    </xf>
    <xf numFmtId="0" fontId="15" fillId="0" borderId="15" xfId="0" applyFont="1" applyBorder="1" applyAlignment="1">
      <alignment horizontal="center"/>
    </xf>
    <xf numFmtId="0" fontId="15" fillId="0" borderId="15" xfId="0" applyFont="1" applyBorder="1" applyAlignment="1">
      <alignment horizontal="left"/>
    </xf>
    <xf numFmtId="0" fontId="110" fillId="3" borderId="4" xfId="0" applyFont="1" applyFill="1" applyBorder="1" applyAlignment="1">
      <alignment horizontal="center" wrapText="1"/>
    </xf>
    <xf numFmtId="0" fontId="10" fillId="0" borderId="6" xfId="0" applyFont="1" applyBorder="1"/>
    <xf numFmtId="173" fontId="7" fillId="0" borderId="0" xfId="8" applyNumberFormat="1" applyFont="1" applyFill="1" applyBorder="1" applyAlignment="1"/>
    <xf numFmtId="173" fontId="7" fillId="0" borderId="0" xfId="29" applyNumberFormat="1" applyFont="1"/>
    <xf numFmtId="173" fontId="81" fillId="0" borderId="0" xfId="8" applyNumberFormat="1" applyFont="1" applyFill="1" applyBorder="1" applyAlignment="1"/>
    <xf numFmtId="173" fontId="111" fillId="0" borderId="0" xfId="8" applyNumberFormat="1" applyFont="1" applyFill="1" applyBorder="1" applyAlignment="1"/>
    <xf numFmtId="164" fontId="7" fillId="0" borderId="0" xfId="50" applyNumberFormat="1" applyFont="1" applyFill="1" applyAlignment="1">
      <alignment vertical="top" wrapText="1"/>
    </xf>
    <xf numFmtId="10" fontId="7" fillId="0" borderId="12" xfId="49" applyNumberFormat="1" applyFont="1" applyBorder="1"/>
    <xf numFmtId="164" fontId="33" fillId="0" borderId="19" xfId="50" applyNumberFormat="1" applyFont="1" applyFill="1" applyBorder="1" applyAlignment="1">
      <alignment horizontal="right"/>
    </xf>
    <xf numFmtId="164" fontId="7" fillId="0" borderId="0" xfId="8" applyNumberFormat="1" applyFont="1" applyFill="1" applyAlignment="1">
      <alignment horizontal="center" vertical="top" wrapText="1"/>
    </xf>
    <xf numFmtId="0" fontId="7" fillId="0" borderId="0" xfId="0" applyFont="1" applyAlignment="1">
      <alignment horizontal="center" vertical="top"/>
    </xf>
    <xf numFmtId="164" fontId="7" fillId="0" borderId="0" xfId="8" applyNumberFormat="1" applyFont="1" applyFill="1" applyAlignment="1">
      <alignment horizontal="center" vertical="top"/>
    </xf>
    <xf numFmtId="0" fontId="14" fillId="0" borderId="0" xfId="0" applyFont="1" applyAlignment="1">
      <alignment horizontal="center" vertical="top"/>
    </xf>
    <xf numFmtId="164" fontId="7" fillId="0" borderId="0" xfId="50" applyNumberFormat="1" applyFont="1" applyFill="1" applyAlignment="1">
      <alignment vertical="top"/>
    </xf>
    <xf numFmtId="164" fontId="7" fillId="2" borderId="0" xfId="50" applyNumberFormat="1" applyFont="1" applyFill="1" applyAlignment="1">
      <alignment vertical="top"/>
    </xf>
    <xf numFmtId="164" fontId="7" fillId="10" borderId="0" xfId="50" applyNumberFormat="1" applyFont="1" applyFill="1" applyAlignment="1">
      <alignment vertical="top"/>
    </xf>
    <xf numFmtId="164" fontId="7" fillId="2" borderId="0" xfId="50" applyNumberFormat="1" applyFont="1" applyFill="1" applyAlignment="1">
      <alignment vertical="top" wrapText="1"/>
    </xf>
    <xf numFmtId="164" fontId="7" fillId="10" borderId="0" xfId="50" applyNumberFormat="1" applyFont="1" applyFill="1" applyAlignment="1">
      <alignment vertical="top" wrapText="1"/>
    </xf>
    <xf numFmtId="164" fontId="33" fillId="0" borderId="0" xfId="50" applyNumberFormat="1" applyFont="1" applyAlignment="1">
      <alignment vertical="top"/>
    </xf>
    <xf numFmtId="166" fontId="7" fillId="8" borderId="0" xfId="61" applyNumberFormat="1" applyFont="1" applyFill="1" applyBorder="1"/>
    <xf numFmtId="164" fontId="50" fillId="0" borderId="0" xfId="50" applyNumberFormat="1" applyFont="1"/>
    <xf numFmtId="41" fontId="15" fillId="2" borderId="0" xfId="10" applyNumberFormat="1" applyFont="1" applyFill="1"/>
    <xf numFmtId="166" fontId="15" fillId="0" borderId="19" xfId="48" applyNumberFormat="1" applyFont="1" applyBorder="1"/>
    <xf numFmtId="41" fontId="15" fillId="0" borderId="18" xfId="0" applyNumberFormat="1" applyFont="1" applyBorder="1"/>
    <xf numFmtId="164" fontId="15" fillId="10" borderId="0" xfId="50" applyNumberFormat="1" applyFont="1" applyFill="1" applyAlignment="1">
      <alignment horizontal="right"/>
    </xf>
    <xf numFmtId="166" fontId="15" fillId="0" borderId="0" xfId="48" applyNumberFormat="1" applyFont="1"/>
    <xf numFmtId="166" fontId="15" fillId="0" borderId="19" xfId="48" applyNumberFormat="1" applyFont="1" applyBorder="1" applyAlignment="1">
      <alignment horizontal="right"/>
    </xf>
    <xf numFmtId="166" fontId="15" fillId="0" borderId="19" xfId="48" applyNumberFormat="1" applyFont="1" applyFill="1" applyBorder="1" applyAlignment="1">
      <alignment horizontal="right"/>
    </xf>
    <xf numFmtId="166" fontId="15" fillId="0" borderId="16" xfId="48" applyNumberFormat="1" applyFont="1" applyBorder="1"/>
    <xf numFmtId="164" fontId="15" fillId="10" borderId="0" xfId="50" applyNumberFormat="1" applyFont="1" applyFill="1" applyAlignment="1"/>
    <xf numFmtId="164" fontId="15" fillId="10" borderId="0" xfId="50" applyNumberFormat="1" applyFont="1" applyFill="1" applyBorder="1" applyAlignment="1"/>
    <xf numFmtId="166" fontId="15" fillId="0" borderId="0" xfId="48" applyNumberFormat="1" applyFont="1" applyAlignment="1"/>
    <xf numFmtId="43" fontId="15" fillId="0" borderId="0" xfId="8" applyFont="1" applyAlignment="1"/>
    <xf numFmtId="170" fontId="15" fillId="10" borderId="0" xfId="50" applyNumberFormat="1" applyFont="1" applyFill="1" applyBorder="1" applyAlignment="1">
      <alignment horizontal="right"/>
    </xf>
    <xf numFmtId="37" fontId="15" fillId="0" borderId="16" xfId="0" applyNumberFormat="1" applyFont="1" applyBorder="1" applyAlignment="1">
      <alignment horizontal="right"/>
    </xf>
    <xf numFmtId="0" fontId="15" fillId="0" borderId="0" xfId="0" applyFont="1" applyAlignment="1">
      <alignment horizontal="left" vertical="top" wrapText="1"/>
    </xf>
    <xf numFmtId="168" fontId="15" fillId="0" borderId="0" xfId="21" applyFont="1" applyAlignment="1" applyProtection="1">
      <alignment horizontal="left" vertical="top" wrapText="1"/>
      <protection locked="0"/>
    </xf>
    <xf numFmtId="0" fontId="15" fillId="0" borderId="0" xfId="0" applyFont="1" applyAlignment="1">
      <alignment vertical="top" wrapText="1"/>
    </xf>
    <xf numFmtId="0" fontId="46" fillId="0" borderId="0" xfId="0" applyFont="1" applyAlignment="1">
      <alignment vertical="top" wrapText="1"/>
    </xf>
    <xf numFmtId="0" fontId="74" fillId="0" borderId="0" xfId="0" applyFont="1" applyAlignment="1">
      <alignment horizontal="center"/>
    </xf>
    <xf numFmtId="0" fontId="49" fillId="0" borderId="0" xfId="0" applyFont="1" applyAlignment="1">
      <alignment horizontal="center"/>
    </xf>
    <xf numFmtId="0" fontId="47" fillId="0" borderId="28" xfId="0" applyFont="1" applyBorder="1" applyAlignment="1">
      <alignment horizontal="center" vertical="center"/>
    </xf>
    <xf numFmtId="0" fontId="47" fillId="0" borderId="18" xfId="0" applyFont="1" applyBorder="1" applyAlignment="1">
      <alignment horizontal="center" vertical="center"/>
    </xf>
    <xf numFmtId="0" fontId="47" fillId="0" borderId="29" xfId="0" applyFont="1" applyBorder="1" applyAlignment="1">
      <alignment horizontal="center" vertical="center"/>
    </xf>
    <xf numFmtId="0" fontId="47" fillId="0" borderId="21" xfId="0" applyFont="1" applyBorder="1" applyAlignment="1">
      <alignment horizontal="center" vertical="center"/>
    </xf>
    <xf numFmtId="0" fontId="47" fillId="0" borderId="20" xfId="0" applyFont="1" applyBorder="1" applyAlignment="1">
      <alignment horizontal="center" vertical="center"/>
    </xf>
    <xf numFmtId="0" fontId="47" fillId="0" borderId="23" xfId="0" applyFont="1" applyBorder="1" applyAlignment="1">
      <alignment horizontal="center" vertical="center"/>
    </xf>
    <xf numFmtId="0" fontId="47" fillId="0" borderId="12" xfId="0" applyFont="1" applyBorder="1" applyAlignment="1">
      <alignment horizontal="center" vertical="center"/>
    </xf>
    <xf numFmtId="0" fontId="33" fillId="0" borderId="0" xfId="0" applyFont="1" applyAlignment="1">
      <alignment horizontal="left" vertical="top" wrapText="1"/>
    </xf>
    <xf numFmtId="0" fontId="33" fillId="0" borderId="0" xfId="0" applyFont="1" applyAlignment="1">
      <alignment horizontal="left" vertical="top"/>
    </xf>
    <xf numFmtId="0" fontId="33" fillId="10" borderId="0" xfId="0" applyFont="1" applyFill="1" applyAlignment="1">
      <alignment horizontal="left" vertical="top" wrapText="1"/>
    </xf>
    <xf numFmtId="0" fontId="1" fillId="0" borderId="0" xfId="16" applyFont="1" applyAlignment="1">
      <alignment horizontal="center"/>
    </xf>
    <xf numFmtId="0" fontId="6" fillId="0" borderId="0" xfId="19" applyFont="1" applyAlignment="1">
      <alignment horizontal="center"/>
    </xf>
    <xf numFmtId="0" fontId="6" fillId="0" borderId="0" xfId="16" applyFont="1" applyAlignment="1">
      <alignment horizontal="center"/>
    </xf>
    <xf numFmtId="0" fontId="8" fillId="0" borderId="0" xfId="16" applyFont="1" applyAlignment="1">
      <alignment horizontal="left" vertical="top" wrapText="1"/>
    </xf>
    <xf numFmtId="15" fontId="8" fillId="10" borderId="0" xfId="19" quotePrefix="1" applyNumberFormat="1" applyFont="1" applyFill="1" applyAlignment="1">
      <alignment horizontal="center"/>
    </xf>
    <xf numFmtId="0" fontId="7" fillId="0" borderId="0" xfId="16" applyAlignment="1">
      <alignment horizontal="left" vertical="top" wrapText="1"/>
    </xf>
    <xf numFmtId="0" fontId="47" fillId="0" borderId="0" xfId="16" applyFont="1" applyAlignment="1">
      <alignment horizontal="left" vertical="top" wrapText="1"/>
    </xf>
    <xf numFmtId="0" fontId="7" fillId="0" borderId="0" xfId="16" applyAlignment="1">
      <alignment horizontal="left" vertical="center" wrapText="1"/>
    </xf>
    <xf numFmtId="0" fontId="63" fillId="13" borderId="0" xfId="0" applyFont="1" applyFill="1" applyAlignment="1">
      <alignment horizontal="center"/>
    </xf>
    <xf numFmtId="0" fontId="61" fillId="13" borderId="0" xfId="0" applyFont="1" applyFill="1" applyAlignment="1">
      <alignment horizontal="left"/>
    </xf>
    <xf numFmtId="0" fontId="61" fillId="13" borderId="12" xfId="0" applyFont="1" applyFill="1" applyBorder="1" applyAlignment="1">
      <alignment horizontal="left"/>
    </xf>
    <xf numFmtId="0" fontId="33" fillId="0" borderId="0" xfId="0" applyFont="1" applyAlignment="1">
      <alignment horizontal="center" vertical="center"/>
    </xf>
    <xf numFmtId="0" fontId="33" fillId="0" borderId="12" xfId="0" applyFont="1" applyBorder="1" applyAlignment="1">
      <alignment horizontal="center" vertical="center"/>
    </xf>
    <xf numFmtId="0" fontId="50" fillId="0" borderId="21" xfId="0" applyFont="1" applyBorder="1" applyAlignment="1">
      <alignment horizontal="center"/>
    </xf>
    <xf numFmtId="0" fontId="50" fillId="0" borderId="20" xfId="0" applyFont="1" applyBorder="1" applyAlignment="1">
      <alignment horizontal="center"/>
    </xf>
    <xf numFmtId="0" fontId="50" fillId="0" borderId="23" xfId="0" applyFont="1" applyBorder="1" applyAlignment="1">
      <alignment horizontal="center"/>
    </xf>
    <xf numFmtId="0" fontId="47" fillId="0" borderId="0" xfId="0" applyFont="1" applyAlignment="1">
      <alignment horizontal="center" vertical="center"/>
    </xf>
    <xf numFmtId="0" fontId="47" fillId="0" borderId="0" xfId="0" applyFont="1" applyAlignment="1">
      <alignment horizontal="left" vertical="center" wrapText="1"/>
    </xf>
    <xf numFmtId="0" fontId="47" fillId="0" borderId="12" xfId="0" applyFont="1" applyBorder="1" applyAlignment="1">
      <alignment horizontal="left" vertical="center" wrapText="1"/>
    </xf>
    <xf numFmtId="0" fontId="33" fillId="0" borderId="0" xfId="0" applyFont="1" applyAlignment="1">
      <alignment horizontal="center" vertical="center" wrapText="1"/>
    </xf>
    <xf numFmtId="0" fontId="33" fillId="0" borderId="12" xfId="0" applyFont="1" applyBorder="1" applyAlignment="1">
      <alignment horizontal="center" vertical="center" wrapText="1"/>
    </xf>
    <xf numFmtId="0" fontId="33" fillId="0" borderId="0" xfId="0" applyFont="1" applyAlignment="1">
      <alignment horizontal="center" wrapText="1"/>
    </xf>
    <xf numFmtId="0" fontId="33" fillId="0" borderId="12" xfId="0" applyFont="1" applyBorder="1" applyAlignment="1">
      <alignment horizontal="center" wrapText="1"/>
    </xf>
    <xf numFmtId="0" fontId="7" fillId="0" borderId="0" xfId="0" applyFont="1" applyAlignment="1">
      <alignment horizontal="left" vertical="top" wrapText="1"/>
    </xf>
    <xf numFmtId="0" fontId="7" fillId="0" borderId="0" xfId="153" applyFont="1" applyAlignment="1">
      <alignment horizontal="left" vertical="top" wrapText="1"/>
    </xf>
    <xf numFmtId="0" fontId="33" fillId="0" borderId="0" xfId="153" applyAlignment="1">
      <alignment horizontal="left" vertical="top" wrapText="1"/>
    </xf>
    <xf numFmtId="0" fontId="93" fillId="13" borderId="21" xfId="0" applyFont="1" applyFill="1" applyBorder="1" applyAlignment="1">
      <alignment horizontal="center"/>
    </xf>
    <xf numFmtId="0" fontId="93" fillId="13" borderId="20" xfId="0" applyFont="1" applyFill="1" applyBorder="1" applyAlignment="1">
      <alignment horizontal="center"/>
    </xf>
    <xf numFmtId="0" fontId="93" fillId="13" borderId="23" xfId="0" applyFont="1" applyFill="1" applyBorder="1" applyAlignment="1">
      <alignment horizontal="center"/>
    </xf>
    <xf numFmtId="0" fontId="47" fillId="0" borderId="21" xfId="0" applyFont="1" applyBorder="1" applyAlignment="1">
      <alignment horizontal="center"/>
    </xf>
    <xf numFmtId="0" fontId="47" fillId="0" borderId="20" xfId="0" applyFont="1" applyBorder="1" applyAlignment="1">
      <alignment horizontal="center"/>
    </xf>
    <xf numFmtId="0" fontId="47" fillId="0" borderId="23" xfId="0" applyFont="1" applyBorder="1" applyAlignment="1">
      <alignment horizontal="center"/>
    </xf>
    <xf numFmtId="0" fontId="1" fillId="0" borderId="0" xfId="0" applyFont="1" applyAlignment="1">
      <alignment horizontal="center"/>
    </xf>
    <xf numFmtId="0" fontId="46" fillId="0" borderId="0" xfId="0" applyFont="1"/>
    <xf numFmtId="0" fontId="6" fillId="0" borderId="0" xfId="0" applyFont="1" applyAlignment="1">
      <alignment horizontal="center"/>
    </xf>
    <xf numFmtId="0" fontId="15" fillId="0" borderId="0" xfId="0" applyFont="1" applyAlignment="1">
      <alignment horizontal="center"/>
    </xf>
    <xf numFmtId="0" fontId="6" fillId="0" borderId="0" xfId="15" applyFont="1" applyAlignment="1">
      <alignment horizontal="center" wrapText="1"/>
    </xf>
    <xf numFmtId="0" fontId="29" fillId="0" borderId="0" xfId="15" applyFont="1" applyAlignment="1">
      <alignment horizontal="center"/>
    </xf>
    <xf numFmtId="0" fontId="77" fillId="0" borderId="0" xfId="0" applyFont="1"/>
    <xf numFmtId="0" fontId="50" fillId="0" borderId="0" xfId="0" applyFont="1"/>
    <xf numFmtId="0" fontId="7" fillId="0" borderId="0" xfId="16" applyAlignment="1">
      <alignment horizontal="left" wrapText="1"/>
    </xf>
    <xf numFmtId="0" fontId="10" fillId="0" borderId="0" xfId="16" applyFont="1" applyAlignment="1">
      <alignment horizontal="left" wrapText="1"/>
    </xf>
    <xf numFmtId="168" fontId="7" fillId="14" borderId="21" xfId="27" applyFont="1" applyFill="1" applyBorder="1" applyAlignment="1">
      <alignment horizontal="left" wrapText="1"/>
    </xf>
    <xf numFmtId="168" fontId="7" fillId="14" borderId="20" xfId="27" applyFont="1" applyFill="1" applyBorder="1" applyAlignment="1">
      <alignment horizontal="left" wrapText="1"/>
    </xf>
    <xf numFmtId="168" fontId="7" fillId="14" borderId="23" xfId="27" applyFont="1" applyFill="1" applyBorder="1" applyAlignment="1">
      <alignment horizontal="left" wrapText="1"/>
    </xf>
    <xf numFmtId="0" fontId="7" fillId="0" borderId="5" xfId="2" applyNumberFormat="1" applyFont="1" applyFill="1" applyBorder="1" applyAlignment="1">
      <alignment horizontal="left" vertical="center" wrapText="1"/>
    </xf>
    <xf numFmtId="0" fontId="7" fillId="0" borderId="0" xfId="2" applyNumberFormat="1" applyFont="1" applyFill="1" applyBorder="1" applyAlignment="1">
      <alignment horizontal="left" vertical="center" wrapText="1"/>
    </xf>
    <xf numFmtId="0" fontId="7" fillId="0" borderId="6" xfId="2" applyNumberFormat="1" applyFont="1" applyFill="1" applyBorder="1" applyAlignment="1">
      <alignment horizontal="left" vertical="center" wrapText="1"/>
    </xf>
    <xf numFmtId="0" fontId="7" fillId="0" borderId="1" xfId="0" applyFont="1" applyBorder="1" applyAlignment="1">
      <alignment horizontal="left" wrapText="1"/>
    </xf>
    <xf numFmtId="0" fontId="7" fillId="0" borderId="8" xfId="0" applyFont="1" applyBorder="1" applyAlignment="1">
      <alignment horizontal="left" wrapText="1"/>
    </xf>
    <xf numFmtId="0" fontId="13" fillId="3" borderId="2" xfId="0" applyFont="1" applyFill="1" applyBorder="1" applyAlignment="1">
      <alignment horizontal="center"/>
    </xf>
    <xf numFmtId="0" fontId="13" fillId="3" borderId="4" xfId="0" applyFont="1" applyFill="1" applyBorder="1" applyAlignment="1">
      <alignment horizontal="center"/>
    </xf>
    <xf numFmtId="0" fontId="13" fillId="3" borderId="3" xfId="0" applyFont="1" applyFill="1" applyBorder="1" applyAlignment="1">
      <alignment horizontal="center"/>
    </xf>
    <xf numFmtId="0" fontId="2" fillId="3" borderId="4" xfId="0" applyFont="1" applyFill="1" applyBorder="1" applyAlignment="1">
      <alignment horizontal="center" wrapText="1"/>
    </xf>
    <xf numFmtId="0" fontId="7" fillId="0" borderId="4" xfId="0" applyFont="1" applyBorder="1" applyAlignment="1">
      <alignment horizontal="center" wrapText="1"/>
    </xf>
    <xf numFmtId="0" fontId="7" fillId="0" borderId="3" xfId="0" applyFont="1" applyBorder="1" applyAlignment="1">
      <alignment horizontal="center" wrapText="1"/>
    </xf>
    <xf numFmtId="0" fontId="3" fillId="3" borderId="4" xfId="0" applyFont="1" applyFill="1" applyBorder="1" applyAlignment="1">
      <alignment horizontal="center" wrapText="1"/>
    </xf>
    <xf numFmtId="0" fontId="3" fillId="3" borderId="3" xfId="0" applyFont="1" applyFill="1" applyBorder="1" applyAlignment="1">
      <alignment horizontal="center" wrapText="1"/>
    </xf>
    <xf numFmtId="0" fontId="8" fillId="0" borderId="0" xfId="0" applyFont="1" applyAlignment="1">
      <alignment horizontal="center" wrapText="1"/>
    </xf>
    <xf numFmtId="0" fontId="7" fillId="0" borderId="0" xfId="0" applyFont="1" applyAlignment="1">
      <alignment horizontal="center" wrapText="1"/>
    </xf>
    <xf numFmtId="0" fontId="7" fillId="0" borderId="6" xfId="0" applyFont="1" applyBorder="1" applyAlignment="1">
      <alignment horizontal="center" wrapText="1"/>
    </xf>
    <xf numFmtId="0" fontId="2" fillId="0" borderId="0" xfId="0" applyFont="1" applyAlignment="1">
      <alignment horizontal="center" wrapText="1"/>
    </xf>
    <xf numFmtId="3" fontId="7" fillId="0" borderId="0" xfId="0" applyNumberFormat="1" applyFont="1" applyAlignment="1">
      <alignment horizontal="left" wrapText="1"/>
    </xf>
    <xf numFmtId="0" fontId="46" fillId="0" borderId="0" xfId="0" applyFont="1" applyAlignment="1">
      <alignment wrapText="1"/>
    </xf>
    <xf numFmtId="0" fontId="46" fillId="0" borderId="6" xfId="0" applyFont="1" applyBorder="1" applyAlignment="1">
      <alignment wrapText="1"/>
    </xf>
    <xf numFmtId="3" fontId="7" fillId="0" borderId="1" xfId="0" applyNumberFormat="1" applyFont="1" applyBorder="1" applyAlignment="1">
      <alignment horizontal="left" wrapText="1"/>
    </xf>
    <xf numFmtId="0" fontId="46" fillId="0" borderId="1" xfId="0" applyFont="1" applyBorder="1" applyAlignment="1">
      <alignment wrapText="1"/>
    </xf>
    <xf numFmtId="0" fontId="46" fillId="0" borderId="8" xfId="0" applyFont="1" applyBorder="1" applyAlignment="1">
      <alignment wrapText="1"/>
    </xf>
    <xf numFmtId="0" fontId="7" fillId="0" borderId="0" xfId="0" applyFont="1" applyAlignment="1">
      <alignment horizontal="left" wrapText="1"/>
    </xf>
    <xf numFmtId="0" fontId="7" fillId="0" borderId="6" xfId="0" applyFont="1" applyBorder="1" applyAlignment="1">
      <alignment horizontal="left" wrapText="1"/>
    </xf>
    <xf numFmtId="164" fontId="7" fillId="0" borderId="1" xfId="0" applyNumberFormat="1" applyFont="1" applyBorder="1" applyAlignment="1">
      <alignment horizontal="center" wrapText="1"/>
    </xf>
    <xf numFmtId="0" fontId="7" fillId="0" borderId="1" xfId="0" applyFont="1" applyBorder="1" applyAlignment="1">
      <alignment horizontal="center" wrapText="1"/>
    </xf>
    <xf numFmtId="0" fontId="7" fillId="0" borderId="8" xfId="0" applyFont="1" applyBorder="1" applyAlignment="1">
      <alignment horizontal="center" wrapText="1"/>
    </xf>
    <xf numFmtId="0" fontId="13" fillId="4" borderId="2" xfId="0" applyFont="1" applyFill="1" applyBorder="1" applyAlignment="1">
      <alignment horizontal="center"/>
    </xf>
    <xf numFmtId="0" fontId="13" fillId="4" borderId="4" xfId="0" applyFont="1" applyFill="1" applyBorder="1" applyAlignment="1">
      <alignment horizontal="center"/>
    </xf>
    <xf numFmtId="0" fontId="13" fillId="4" borderId="41" xfId="0" applyFont="1" applyFill="1" applyBorder="1" applyAlignment="1">
      <alignment horizontal="center"/>
    </xf>
    <xf numFmtId="164" fontId="7" fillId="0" borderId="1" xfId="1" applyNumberFormat="1" applyFont="1" applyFill="1" applyBorder="1" applyAlignment="1">
      <alignment horizontal="center" wrapText="1"/>
    </xf>
    <xf numFmtId="164" fontId="7" fillId="0" borderId="8" xfId="1" applyNumberFormat="1" applyFont="1" applyFill="1" applyBorder="1" applyAlignment="1">
      <alignment horizontal="center" wrapText="1"/>
    </xf>
    <xf numFmtId="164" fontId="6" fillId="0" borderId="5" xfId="1" applyNumberFormat="1" applyFont="1" applyFill="1" applyBorder="1" applyAlignment="1">
      <alignment horizontal="center"/>
    </xf>
    <xf numFmtId="164" fontId="7" fillId="0" borderId="0" xfId="1" applyNumberFormat="1" applyFont="1" applyFill="1" applyBorder="1" applyAlignment="1">
      <alignment horizontal="center"/>
    </xf>
    <xf numFmtId="164" fontId="6" fillId="0" borderId="0" xfId="1" applyNumberFormat="1" applyFont="1" applyFill="1" applyBorder="1" applyAlignment="1">
      <alignment horizontal="center"/>
    </xf>
    <xf numFmtId="0" fontId="8" fillId="0" borderId="1" xfId="0" applyFont="1" applyBorder="1" applyAlignment="1">
      <alignment horizontal="center" wrapText="1"/>
    </xf>
    <xf numFmtId="0" fontId="11" fillId="3" borderId="2" xfId="0" applyFont="1" applyFill="1" applyBorder="1" applyAlignment="1">
      <alignment horizontal="center"/>
    </xf>
    <xf numFmtId="0" fontId="46" fillId="0" borderId="4" xfId="0" applyFont="1" applyBorder="1" applyAlignment="1">
      <alignment horizontal="center"/>
    </xf>
    <xf numFmtId="0" fontId="11" fillId="3" borderId="4" xfId="0" applyFont="1" applyFill="1" applyBorder="1" applyAlignment="1">
      <alignment horizontal="center"/>
    </xf>
    <xf numFmtId="0" fontId="13" fillId="0" borderId="0" xfId="0" applyFont="1" applyAlignment="1">
      <alignment horizontal="left"/>
    </xf>
    <xf numFmtId="164" fontId="6" fillId="0" borderId="7" xfId="1" applyNumberFormat="1" applyFont="1" applyFill="1" applyBorder="1" applyAlignment="1">
      <alignment horizontal="center"/>
    </xf>
    <xf numFmtId="164" fontId="7" fillId="0" borderId="1" xfId="1" applyNumberFormat="1" applyFont="1" applyFill="1" applyBorder="1" applyAlignment="1">
      <alignment horizontal="center"/>
    </xf>
    <xf numFmtId="164" fontId="6" fillId="0" borderId="1" xfId="1" applyNumberFormat="1" applyFont="1" applyFill="1" applyBorder="1" applyAlignment="1">
      <alignment horizontal="center"/>
    </xf>
    <xf numFmtId="0" fontId="14" fillId="0" borderId="0" xfId="0" applyFont="1" applyAlignment="1">
      <alignment vertical="top" wrapText="1"/>
    </xf>
    <xf numFmtId="0" fontId="46" fillId="0" borderId="6" xfId="0" applyFont="1" applyBorder="1" applyAlignment="1">
      <alignment vertical="top" wrapText="1"/>
    </xf>
    <xf numFmtId="0" fontId="46" fillId="0" borderId="1" xfId="0" applyFont="1" applyBorder="1" applyAlignment="1">
      <alignment vertical="top" wrapText="1"/>
    </xf>
    <xf numFmtId="0" fontId="46" fillId="0" borderId="8" xfId="0" applyFont="1" applyBorder="1" applyAlignment="1">
      <alignment vertical="top" wrapText="1"/>
    </xf>
    <xf numFmtId="0" fontId="13" fillId="4" borderId="3" xfId="0" applyFont="1" applyFill="1" applyBorder="1" applyAlignment="1">
      <alignment horizontal="center"/>
    </xf>
    <xf numFmtId="0" fontId="46" fillId="0" borderId="0" xfId="0" applyFont="1" applyAlignment="1">
      <alignment horizontal="left" vertical="center" wrapText="1"/>
    </xf>
    <xf numFmtId="0" fontId="46" fillId="0" borderId="6" xfId="0" applyFont="1" applyBorder="1" applyAlignment="1">
      <alignment horizontal="left" vertical="center" wrapText="1"/>
    </xf>
    <xf numFmtId="0" fontId="7" fillId="0" borderId="0" xfId="33" applyAlignment="1">
      <alignment horizontal="left" vertical="top" wrapText="1"/>
    </xf>
    <xf numFmtId="0" fontId="13" fillId="4" borderId="2" xfId="0" applyFont="1" applyFill="1" applyBorder="1" applyAlignment="1">
      <alignment horizontal="left"/>
    </xf>
    <xf numFmtId="0" fontId="13" fillId="4" borderId="4" xfId="0" applyFont="1" applyFill="1" applyBorder="1" applyAlignment="1">
      <alignment horizontal="left"/>
    </xf>
    <xf numFmtId="0" fontId="13" fillId="4" borderId="14" xfId="0" applyFont="1" applyFill="1" applyBorder="1" applyAlignment="1">
      <alignment horizontal="left"/>
    </xf>
    <xf numFmtId="0" fontId="13" fillId="4" borderId="15" xfId="0" applyFont="1" applyFill="1" applyBorder="1" applyAlignment="1">
      <alignment horizontal="left"/>
    </xf>
    <xf numFmtId="0" fontId="13" fillId="4" borderId="16" xfId="0" applyFont="1" applyFill="1" applyBorder="1" applyAlignment="1">
      <alignment horizontal="left"/>
    </xf>
    <xf numFmtId="0" fontId="12" fillId="0" borderId="0" xfId="0" applyFont="1" applyAlignment="1">
      <alignment horizontal="left"/>
    </xf>
    <xf numFmtId="0" fontId="85" fillId="0" borderId="0" xfId="0" applyFont="1" applyAlignment="1">
      <alignment horizontal="center"/>
    </xf>
    <xf numFmtId="0" fontId="11" fillId="0" borderId="0" xfId="0" applyFont="1" applyAlignment="1">
      <alignment horizontal="center"/>
    </xf>
    <xf numFmtId="0" fontId="46" fillId="0" borderId="0" xfId="0" applyFont="1" applyAlignment="1">
      <alignment horizontal="center"/>
    </xf>
    <xf numFmtId="0" fontId="13" fillId="4" borderId="14" xfId="0" applyFont="1" applyFill="1" applyBorder="1" applyAlignment="1">
      <alignment horizontal="center" wrapText="1"/>
    </xf>
    <xf numFmtId="0" fontId="13" fillId="4" borderId="15" xfId="0" applyFont="1" applyFill="1" applyBorder="1" applyAlignment="1">
      <alignment horizontal="center" wrapText="1"/>
    </xf>
    <xf numFmtId="0" fontId="13" fillId="4" borderId="16" xfId="0" applyFont="1" applyFill="1" applyBorder="1" applyAlignment="1">
      <alignment horizontal="center" wrapText="1"/>
    </xf>
    <xf numFmtId="0" fontId="23" fillId="0" borderId="0" xfId="0" applyFont="1" applyAlignment="1">
      <alignment horizontal="left" vertical="top" wrapText="1"/>
    </xf>
    <xf numFmtId="0" fontId="23" fillId="8" borderId="0" xfId="0" applyFont="1" applyFill="1" applyAlignment="1">
      <alignment horizontal="left" vertical="top" wrapText="1"/>
    </xf>
    <xf numFmtId="0" fontId="46" fillId="8" borderId="1" xfId="0" applyFont="1" applyFill="1" applyBorder="1" applyAlignment="1">
      <alignment horizontal="left" vertical="center" wrapText="1"/>
    </xf>
    <xf numFmtId="0" fontId="46" fillId="8" borderId="0" xfId="0" applyFont="1" applyFill="1" applyAlignment="1">
      <alignment horizontal="left" vertical="top" wrapText="1"/>
    </xf>
    <xf numFmtId="0" fontId="46" fillId="8" borderId="0" xfId="0" applyFont="1" applyFill="1" applyAlignment="1">
      <alignment horizontal="left" vertical="center" wrapText="1"/>
    </xf>
    <xf numFmtId="0" fontId="46" fillId="0" borderId="4" xfId="0" applyFont="1" applyBorder="1" applyAlignment="1">
      <alignment wrapText="1"/>
    </xf>
    <xf numFmtId="0" fontId="46" fillId="0" borderId="3" xfId="0" applyFont="1" applyBorder="1" applyAlignment="1">
      <alignment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0" borderId="1" xfId="0" applyFont="1" applyBorder="1" applyAlignment="1">
      <alignment horizontal="left" vertical="top" wrapText="1"/>
    </xf>
    <xf numFmtId="0" fontId="10" fillId="0" borderId="8" xfId="0" applyFont="1" applyBorder="1" applyAlignment="1">
      <alignment horizontal="left" vertical="top" wrapText="1"/>
    </xf>
    <xf numFmtId="0" fontId="1" fillId="0" borderId="0" xfId="35" applyFont="1" applyAlignment="1">
      <alignment horizontal="center"/>
    </xf>
    <xf numFmtId="0" fontId="6" fillId="0" borderId="0" xfId="35" applyFont="1" applyAlignment="1">
      <alignment horizontal="center"/>
    </xf>
    <xf numFmtId="0" fontId="6" fillId="0" borderId="0" xfId="29" applyNumberFormat="1" applyFont="1" applyAlignment="1" applyProtection="1">
      <alignment horizontal="center"/>
      <protection locked="0"/>
    </xf>
    <xf numFmtId="0" fontId="1" fillId="0" borderId="0" xfId="30" applyNumberFormat="1" applyFont="1" applyAlignment="1">
      <alignment horizontal="center"/>
    </xf>
    <xf numFmtId="168" fontId="7" fillId="0" borderId="0" xfId="29" applyFont="1" applyAlignment="1">
      <alignment horizontal="left"/>
    </xf>
    <xf numFmtId="168" fontId="7" fillId="0" borderId="0" xfId="37" applyFont="1" applyAlignment="1">
      <alignment horizontal="left" vertical="center" wrapText="1"/>
    </xf>
    <xf numFmtId="168" fontId="7" fillId="0" borderId="0" xfId="29" applyFont="1" applyAlignment="1">
      <alignment horizontal="left" vertical="top" wrapText="1"/>
    </xf>
    <xf numFmtId="168" fontId="7" fillId="0" borderId="0" xfId="29" applyFont="1" applyAlignment="1">
      <alignment horizontal="left" wrapText="1"/>
    </xf>
    <xf numFmtId="0" fontId="6" fillId="0" borderId="0" xfId="53" applyNumberFormat="1" applyFont="1" applyAlignment="1" applyProtection="1">
      <alignment horizontal="center"/>
      <protection locked="0"/>
    </xf>
    <xf numFmtId="168" fontId="7" fillId="0" borderId="28" xfId="37" applyFont="1" applyBorder="1" applyAlignment="1">
      <alignment horizontal="center"/>
    </xf>
    <xf numFmtId="168" fontId="7" fillId="0" borderId="29" xfId="37" applyFont="1" applyBorder="1" applyAlignment="1">
      <alignment horizontal="center"/>
    </xf>
    <xf numFmtId="168" fontId="7" fillId="0" borderId="31" xfId="37" applyFont="1" applyBorder="1" applyAlignment="1">
      <alignment horizontal="center"/>
    </xf>
    <xf numFmtId="168" fontId="7" fillId="0" borderId="25" xfId="37" applyFont="1" applyBorder="1" applyAlignment="1">
      <alignment horizontal="center"/>
    </xf>
    <xf numFmtId="168" fontId="8" fillId="0" borderId="26" xfId="29" applyFont="1" applyBorder="1" applyAlignment="1">
      <alignment horizontal="center"/>
    </xf>
    <xf numFmtId="168" fontId="8" fillId="0" borderId="24" xfId="29" applyFont="1" applyBorder="1" applyAlignment="1">
      <alignment horizontal="center"/>
    </xf>
    <xf numFmtId="168" fontId="8" fillId="0" borderId="27" xfId="29" applyFont="1" applyBorder="1" applyAlignment="1">
      <alignment horizontal="center" wrapText="1"/>
    </xf>
    <xf numFmtId="168" fontId="8" fillId="0" borderId="25" xfId="29" applyFont="1" applyBorder="1" applyAlignment="1">
      <alignment horizontal="center" wrapText="1"/>
    </xf>
    <xf numFmtId="168" fontId="7" fillId="0" borderId="0" xfId="37" applyFont="1" applyAlignment="1">
      <alignment horizontal="left" vertical="top" wrapText="1"/>
    </xf>
    <xf numFmtId="0" fontId="7" fillId="0" borderId="0" xfId="0" applyFont="1" applyAlignment="1">
      <alignment horizontal="center"/>
    </xf>
    <xf numFmtId="0" fontId="1" fillId="0" borderId="0" xfId="0" applyFont="1" applyAlignment="1">
      <alignment horizontal="left"/>
    </xf>
    <xf numFmtId="0" fontId="6" fillId="0" borderId="0" xfId="0" applyFont="1" applyAlignment="1">
      <alignment horizontal="left"/>
    </xf>
    <xf numFmtId="0" fontId="8" fillId="0" borderId="2" xfId="0" applyFont="1" applyBorder="1" applyAlignment="1">
      <alignment horizontal="left" wrapText="1"/>
    </xf>
    <xf numFmtId="0" fontId="8" fillId="0" borderId="4" xfId="0" applyFont="1" applyBorder="1" applyAlignment="1">
      <alignment horizontal="left" wrapText="1"/>
    </xf>
    <xf numFmtId="0" fontId="8" fillId="0" borderId="3" xfId="0" applyFont="1" applyBorder="1" applyAlignment="1">
      <alignment horizontal="left" wrapText="1"/>
    </xf>
    <xf numFmtId="0" fontId="10" fillId="0" borderId="5" xfId="5" applyFont="1" applyBorder="1" applyAlignment="1">
      <alignment horizontal="left" wrapText="1"/>
    </xf>
    <xf numFmtId="0" fontId="10" fillId="0" borderId="6" xfId="5" applyFont="1" applyBorder="1" applyAlignment="1">
      <alignment horizontal="left" wrapText="1"/>
    </xf>
    <xf numFmtId="0" fontId="2" fillId="0" borderId="0" xfId="0" applyFont="1" applyAlignment="1">
      <alignment horizontal="left" wrapText="1"/>
    </xf>
    <xf numFmtId="0" fontId="2" fillId="0" borderId="0" xfId="0" applyFont="1" applyAlignment="1">
      <alignment horizontal="left" vertical="top" wrapText="1"/>
    </xf>
    <xf numFmtId="0" fontId="6" fillId="0" borderId="0" xfId="28" applyFont="1" applyAlignment="1">
      <alignment horizontal="center"/>
    </xf>
    <xf numFmtId="0" fontId="83" fillId="0" borderId="0" xfId="33" applyFont="1" applyAlignment="1">
      <alignment horizontal="left" vertical="top" wrapText="1"/>
    </xf>
    <xf numFmtId="0" fontId="8" fillId="9" borderId="21" xfId="28" applyFont="1" applyFill="1" applyBorder="1" applyAlignment="1">
      <alignment horizontal="center"/>
    </xf>
    <xf numFmtId="0" fontId="8" fillId="9" borderId="20" xfId="28" applyFont="1" applyFill="1" applyBorder="1" applyAlignment="1">
      <alignment horizontal="center"/>
    </xf>
    <xf numFmtId="0" fontId="8" fillId="9" borderId="23" xfId="28" applyFont="1" applyFill="1" applyBorder="1" applyAlignment="1">
      <alignment horizontal="center"/>
    </xf>
    <xf numFmtId="168" fontId="8" fillId="9" borderId="21" xfId="57" applyFont="1" applyFill="1" applyBorder="1" applyAlignment="1">
      <alignment horizontal="center"/>
    </xf>
    <xf numFmtId="0" fontId="46" fillId="0" borderId="20" xfId="0" applyFont="1" applyBorder="1" applyAlignment="1">
      <alignment horizontal="center"/>
    </xf>
    <xf numFmtId="168" fontId="8" fillId="0" borderId="0" xfId="27" applyFont="1" applyAlignment="1">
      <alignment horizontal="center"/>
    </xf>
    <xf numFmtId="168" fontId="7" fillId="0" borderId="0" xfId="27" applyFont="1" applyAlignment="1">
      <alignment horizontal="left" vertical="center" wrapText="1"/>
    </xf>
    <xf numFmtId="0" fontId="46" fillId="0" borderId="23" xfId="0" applyFont="1" applyBorder="1"/>
    <xf numFmtId="0" fontId="46" fillId="0" borderId="23" xfId="0" applyFont="1" applyBorder="1" applyAlignment="1">
      <alignment horizontal="center"/>
    </xf>
    <xf numFmtId="0" fontId="8" fillId="9" borderId="14" xfId="28" applyFont="1" applyFill="1" applyBorder="1" applyAlignment="1">
      <alignment horizontal="center"/>
    </xf>
    <xf numFmtId="0" fontId="46" fillId="0" borderId="15" xfId="0" applyFont="1" applyBorder="1" applyAlignment="1">
      <alignment horizontal="center"/>
    </xf>
    <xf numFmtId="0" fontId="46" fillId="0" borderId="16" xfId="0" applyFont="1" applyBorder="1"/>
    <xf numFmtId="0" fontId="8" fillId="9" borderId="15" xfId="28" applyFont="1" applyFill="1" applyBorder="1" applyAlignment="1">
      <alignment horizontal="center"/>
    </xf>
    <xf numFmtId="0" fontId="8" fillId="9" borderId="16" xfId="28" applyFont="1" applyFill="1" applyBorder="1" applyAlignment="1">
      <alignment horizontal="center"/>
    </xf>
    <xf numFmtId="0" fontId="46" fillId="0" borderId="15" xfId="0" applyFont="1" applyBorder="1"/>
    <xf numFmtId="0" fontId="1" fillId="0" borderId="0" xfId="5" applyFont="1" applyAlignment="1">
      <alignment horizontal="center"/>
    </xf>
    <xf numFmtId="168" fontId="6" fillId="0" borderId="0" xfId="37" applyFont="1" applyAlignment="1">
      <alignment horizontal="center"/>
    </xf>
    <xf numFmtId="0" fontId="74" fillId="0" borderId="0" xfId="5" applyFont="1" applyAlignment="1">
      <alignment horizontal="center"/>
    </xf>
  </cellXfs>
  <cellStyles count="172">
    <cellStyle name="Comma" xfId="50" builtinId="3"/>
    <cellStyle name="Comma [0] 3 2" xfId="42" xr:uid="{EC5EA9AE-B745-47C8-AFE6-56FBEE149A5C}"/>
    <cellStyle name="Comma [0] 3 2 2" xfId="45" xr:uid="{36FED332-A54D-4C01-AB73-D6D936DA350F}"/>
    <cellStyle name="Comma 10 10 2" xfId="168" xr:uid="{6BD4394A-564E-4767-82AD-A22E06EA9759}"/>
    <cellStyle name="Comma 10 11" xfId="8" xr:uid="{00000000-0005-0000-0000-000000000000}"/>
    <cellStyle name="Comma 11 5" xfId="20" xr:uid="{00000000-0005-0000-0000-000001000000}"/>
    <cellStyle name="Comma 12 3" xfId="39" xr:uid="{793204FC-3948-4602-94EC-98AD7FF36119}"/>
    <cellStyle name="Comma 12 3 3" xfId="47" xr:uid="{08107E8A-72FB-4847-8156-800256E9A81A}"/>
    <cellStyle name="Comma 13" xfId="144" xr:uid="{93391D93-C156-44D1-8940-46A6DABCF3C8}"/>
    <cellStyle name="Comma 13 2" xfId="41" xr:uid="{5CEED328-A282-48CB-8341-E0C6B014E7B0}"/>
    <cellStyle name="Comma 2" xfId="9" xr:uid="{00000000-0005-0000-0000-000002000000}"/>
    <cellStyle name="Comma 2 10" xfId="11" xr:uid="{00000000-0005-0000-0000-000003000000}"/>
    <cellStyle name="Comma 202" xfId="69" xr:uid="{3A4AACEB-BD8C-4DDE-BDDF-B85B03D58B55}"/>
    <cellStyle name="Comma 204 2" xfId="67" xr:uid="{4C192BCA-A7DB-4F43-A404-AE981DDBFC69}"/>
    <cellStyle name="Comma 23" xfId="18" xr:uid="{00000000-0005-0000-0000-000004000000}"/>
    <cellStyle name="Comma 250" xfId="26" xr:uid="{00000000-0005-0000-0000-000005000000}"/>
    <cellStyle name="Comma 3" xfId="152" xr:uid="{90CEACF5-94F4-4ECF-9781-6DF475E855B4}"/>
    <cellStyle name="Comma 3 2 2 2" xfId="163" xr:uid="{F62E9799-D518-4206-8C1C-57C2CAF63F7E}"/>
    <cellStyle name="Comma 4" xfId="1" xr:uid="{00000000-0005-0000-0000-000006000000}"/>
    <cellStyle name="Comma 4 2 2" xfId="4" xr:uid="{00000000-0005-0000-0000-000007000000}"/>
    <cellStyle name="Comma 4 3" xfId="162" xr:uid="{BB0AC379-BC8E-44BA-B5F3-2902CC1F40D1}"/>
    <cellStyle name="Comma 5" xfId="167" xr:uid="{F0F7F37F-DEE0-47BF-BF0D-8EB126253465}"/>
    <cellStyle name="Comma 94" xfId="92" xr:uid="{31F9AFAC-5C0D-43D5-BA41-0B1249F04827}"/>
    <cellStyle name="Currency" xfId="48" builtinId="4"/>
    <cellStyle name="Currency 102 2" xfId="65" xr:uid="{B2027717-BECC-4B82-B03D-AE282B997F39}"/>
    <cellStyle name="Currency 114" xfId="24" xr:uid="{00000000-0005-0000-0000-000008000000}"/>
    <cellStyle name="Currency 115 2" xfId="60" xr:uid="{248496BE-8401-41B1-97C1-33F262328C1D}"/>
    <cellStyle name="Currency 2" xfId="10" xr:uid="{00000000-0005-0000-0000-000009000000}"/>
    <cellStyle name="Currency 2 10" xfId="61" xr:uid="{B8E7765C-F23D-40BB-AEAE-1418B11CDBC9}"/>
    <cellStyle name="Currency 3" xfId="6" xr:uid="{00000000-0005-0000-0000-00000A000000}"/>
    <cellStyle name="Currency 3 2" xfId="159" xr:uid="{7D385535-18F6-4CA2-AA46-19322B358BFC}"/>
    <cellStyle name="Normal" xfId="0" builtinId="0"/>
    <cellStyle name="Normal - Style1 5" xfId="63" xr:uid="{B4A35AC0-40A5-4B53-92FB-8EF9644159A7}"/>
    <cellStyle name="Normal 10" xfId="166" xr:uid="{123E524E-92CD-4B98-9507-A08DF2355976}"/>
    <cellStyle name="Normal 10 2" xfId="16" xr:uid="{00000000-0005-0000-0000-00000C000000}"/>
    <cellStyle name="Normal 10 2 2" xfId="19" xr:uid="{00000000-0005-0000-0000-00000D000000}"/>
    <cellStyle name="Normal 10 2 2 2 2 2 2" xfId="149" xr:uid="{64FC8B2C-8BA9-4388-94BF-7ED4AB14C17C}"/>
    <cellStyle name="Normal 10 3" xfId="37" xr:uid="{7EE115DD-BC38-4A41-A835-2AD5997A445A}"/>
    <cellStyle name="Normal 10 3 7" xfId="59" xr:uid="{8946D956-3B3F-4C11-AFA5-77B0D2298F3B}"/>
    <cellStyle name="Normal 11" xfId="155" xr:uid="{7BDDC2A8-6AA1-458E-A8E5-41AE8AB44F53}"/>
    <cellStyle name="Normal 12 2" xfId="36" xr:uid="{B1EA86CD-76E8-421C-8A01-BA953F82EBAC}"/>
    <cellStyle name="Normal 12 2 2 2" xfId="46" xr:uid="{A13903E3-6D80-4FD0-AB69-10F6BB18A7DC}"/>
    <cellStyle name="Normal 12 2 3" xfId="44" xr:uid="{3F66D6ED-5287-4072-AC52-B4E08CD80373}"/>
    <cellStyle name="Normal 13 2" xfId="40" xr:uid="{6EBB980F-74AF-4023-9F9F-9BF1F5EC05C9}"/>
    <cellStyle name="Normal 150 2" xfId="64" xr:uid="{A74945D3-B01D-49BA-988C-8485FB78EA18}"/>
    <cellStyle name="Normal 151 2" xfId="62" xr:uid="{9D80449F-4C35-486C-9B2A-35E59CB0C760}"/>
    <cellStyle name="Normal 154" xfId="51" xr:uid="{9B612339-0E2D-4D29-BD23-05CC0422BA07}"/>
    <cellStyle name="Normal 155" xfId="72" xr:uid="{390F1241-90F4-49F6-8F6C-2B6AB0838E2D}"/>
    <cellStyle name="Normal 157" xfId="75" xr:uid="{899FBCA5-625A-4AA8-B731-99115FF5D05D}"/>
    <cellStyle name="Normal 158" xfId="76" xr:uid="{12880B0A-FC40-4F05-9AEB-EFF13EF69132}"/>
    <cellStyle name="Normal 159" xfId="77" xr:uid="{27DD747B-411F-409D-8453-BCE830254AA9}"/>
    <cellStyle name="Normal 16 2" xfId="43" xr:uid="{D920D4DF-0ABE-43AB-9547-A69509A4DC36}"/>
    <cellStyle name="Normal 160" xfId="78" xr:uid="{CAB0A9B9-8108-4517-9F5F-95145B04B534}"/>
    <cellStyle name="Normal 161" xfId="79" xr:uid="{43AFCAFB-50F2-4B68-9B5A-441D2C556792}"/>
    <cellStyle name="Normal 173" xfId="74" xr:uid="{9CC58BCA-FAC5-42CC-8383-F42F76BBDB73}"/>
    <cellStyle name="Normal 2" xfId="5" xr:uid="{00000000-0005-0000-0000-00000E000000}"/>
    <cellStyle name="Normal 2 10" xfId="7" xr:uid="{00000000-0005-0000-0000-00000F000000}"/>
    <cellStyle name="Normal 2 10 2 2 2" xfId="145" xr:uid="{7060F6CD-1E22-4BE3-B8DF-6910592428C0}"/>
    <cellStyle name="Normal 2 2" xfId="56" xr:uid="{B08F26E5-48BE-4E7E-BFEE-6F0CFAFD4D8E}"/>
    <cellStyle name="Normal 2 3" xfId="160" xr:uid="{4E5A0ACE-1076-4CAB-BA52-D3A73D90FCA5}"/>
    <cellStyle name="Normal 216" xfId="93" xr:uid="{9F107082-F9AE-4C0B-8494-B7B880DB02FE}"/>
    <cellStyle name="Normal 218" xfId="68" xr:uid="{6D9A54FF-1202-4662-BBAB-03E0D6D8ADFB}"/>
    <cellStyle name="Normal 227" xfId="147" xr:uid="{8ABAE285-02EE-47D4-85A8-9A5FC4D7C841}"/>
    <cellStyle name="Normal 253" xfId="23" xr:uid="{00000000-0005-0000-0000-000010000000}"/>
    <cellStyle name="Normal 254" xfId="25" xr:uid="{00000000-0005-0000-0000-000011000000}"/>
    <cellStyle name="Normal 255" xfId="71" xr:uid="{14072940-B50F-4616-A634-7D19051FE473}"/>
    <cellStyle name="Normal 258" xfId="80" xr:uid="{3FE87C1C-30E6-4FA8-9CE5-8727E334092E}"/>
    <cellStyle name="Normal 259" xfId="81" xr:uid="{0A373C13-BA6A-4804-A34B-679780A15ED0}"/>
    <cellStyle name="Normal 260" xfId="82" xr:uid="{10F1F00F-3F2D-4AA5-B335-72282A580444}"/>
    <cellStyle name="Normal 261" xfId="83" xr:uid="{A13605FD-045E-4E59-8358-87A66942A29C}"/>
    <cellStyle name="Normal 262" xfId="84" xr:uid="{09C0D646-19AA-4F3F-B7F3-8466443868F6}"/>
    <cellStyle name="Normal 263" xfId="85" xr:uid="{01375633-9C12-4F19-9743-5812728FA639}"/>
    <cellStyle name="Normal 264" xfId="86" xr:uid="{93DFA91D-E425-4EA7-B74F-457387F8F982}"/>
    <cellStyle name="Normal 265" xfId="87" xr:uid="{B418CDD6-1965-48EB-B375-9711027D00A3}"/>
    <cellStyle name="Normal 266" xfId="88" xr:uid="{040EDF12-9CC1-4510-B791-81B31EF72532}"/>
    <cellStyle name="Normal 267" xfId="89" xr:uid="{6229370D-0D3D-4130-AE3C-0FED6DE8D352}"/>
    <cellStyle name="Normal 268" xfId="90" xr:uid="{31EC1CB6-8363-480E-8F47-83B25A2260E6}"/>
    <cellStyle name="Normal 269" xfId="91" xr:uid="{3C1FF2B1-8188-4C21-A3AD-B24667970E98}"/>
    <cellStyle name="Normal 270" xfId="95" xr:uid="{4674BE3A-1929-47D6-8202-444E0B8C4ED8}"/>
    <cellStyle name="Normal 272" xfId="96" xr:uid="{0251185D-FAE1-4BC9-811A-734C0FC51A37}"/>
    <cellStyle name="Normal 273" xfId="73" xr:uid="{9306007C-9FFB-473D-94E7-36F287FACBC0}"/>
    <cellStyle name="Normal 274" xfId="97" xr:uid="{62826214-A792-472C-BDAA-5EE78EA7181A}"/>
    <cellStyle name="Normal 275" xfId="98" xr:uid="{91312869-EC08-4742-8915-40C945846CAA}"/>
    <cellStyle name="Normal 276" xfId="99" xr:uid="{794849A4-40A7-43F3-B1A2-A7AD33E772DA}"/>
    <cellStyle name="Normal 277" xfId="100" xr:uid="{908A0A4D-B974-4D9E-97AB-53CC8095C046}"/>
    <cellStyle name="Normal 278" xfId="101" xr:uid="{FB7DE139-5411-4B7E-9E9D-FD8784E57852}"/>
    <cellStyle name="Normal 279" xfId="102" xr:uid="{236BF631-03D4-4A21-976A-564FC2BD0166}"/>
    <cellStyle name="Normal 280" xfId="103" xr:uid="{229DB3EE-ECDC-4F46-9F57-228341195044}"/>
    <cellStyle name="Normal 281" xfId="104" xr:uid="{F46FAFF1-94C5-4E5D-8AAB-89E389307965}"/>
    <cellStyle name="Normal 282" xfId="105" xr:uid="{57BD1F48-322C-435E-8802-8A02F11C3E79}"/>
    <cellStyle name="Normal 283" xfId="108" xr:uid="{616826B4-0D16-4404-8086-BA3D901B983C}"/>
    <cellStyle name="Normal 284" xfId="106" xr:uid="{216F5F47-276E-420F-B867-9CCE9B13F9D8}"/>
    <cellStyle name="Normal 285" xfId="107" xr:uid="{AFD8D45A-D5C7-4DD1-B879-67C296A9740C}"/>
    <cellStyle name="Normal 286" xfId="109" xr:uid="{04AA2DC1-2032-461B-8FA7-AB535F99E3B3}"/>
    <cellStyle name="Normal 291" xfId="110" xr:uid="{DEEAB593-2D83-4E79-ACF9-264CA16A475C}"/>
    <cellStyle name="Normal 292" xfId="111" xr:uid="{F08DDA87-DCCD-464F-9B50-EB3B2397B385}"/>
    <cellStyle name="Normal 293" xfId="113" xr:uid="{976E8FB2-7632-43EF-BAFD-64F5BD8B3F12}"/>
    <cellStyle name="Normal 294" xfId="114" xr:uid="{DADF31EB-EE3D-482F-B9BA-74CBCCFD6A87}"/>
    <cellStyle name="Normal 295" xfId="115" xr:uid="{95324DB3-E9FB-474A-8848-1AC8D1D34B12}"/>
    <cellStyle name="Normal 296" xfId="116" xr:uid="{729E9B7B-72B3-489F-98C1-20E4D0436547}"/>
    <cellStyle name="Normal 297" xfId="117" xr:uid="{A4D57C30-85F9-48B8-A892-5FCA5B56A17E}"/>
    <cellStyle name="Normal 298" xfId="119" xr:uid="{81E99399-8607-4120-A761-97048B23BAB1}"/>
    <cellStyle name="Normal 3" xfId="22" xr:uid="{00000000-0005-0000-0000-000012000000}"/>
    <cellStyle name="Normal 3 2" xfId="35" xr:uid="{99F8AE8C-05F2-490A-A25C-6008C9A4EA1B}"/>
    <cellStyle name="Normal 3 3" xfId="55" xr:uid="{A9628838-9A52-4CCC-A869-45E6B0DC1BAA}"/>
    <cellStyle name="Normal 3_Attach O, GG, Support -New Method 2-14-11" xfId="33" xr:uid="{A98F5369-1071-44F5-B789-FF6BABDA384D}"/>
    <cellStyle name="Normal 301" xfId="122" xr:uid="{32D8D07B-82DF-4A28-82A6-E58685CD6928}"/>
    <cellStyle name="Normal 302" xfId="118" xr:uid="{8B3DB0C9-5915-401F-92CA-EF94B1B9B584}"/>
    <cellStyle name="Normal 303" xfId="120" xr:uid="{84635B33-FE6C-4A30-9E77-AAC4D635B959}"/>
    <cellStyle name="Normal 304" xfId="121" xr:uid="{9E328DBD-AB3C-41ED-9A43-39D57D8DE382}"/>
    <cellStyle name="Normal 307" xfId="123" xr:uid="{F46299DD-AE97-4091-AC80-13BB3B54002D}"/>
    <cellStyle name="Normal 308" xfId="124" xr:uid="{E9F1F483-0856-4253-B03A-1B982BC4A617}"/>
    <cellStyle name="Normal 310" xfId="125" xr:uid="{080AE531-2674-4F18-9447-9E86FB15F246}"/>
    <cellStyle name="Normal 311" xfId="126" xr:uid="{9B1963BF-C6A9-4A69-BACE-FB358018EC6A}"/>
    <cellStyle name="Normal 312" xfId="127" xr:uid="{E6427BD9-E68D-497C-80B0-734546ED8C01}"/>
    <cellStyle name="Normal 313" xfId="128" xr:uid="{49329C41-069E-42A5-9EA7-0015A56B68C9}"/>
    <cellStyle name="Normal 314" xfId="129" xr:uid="{8B3A6F2C-FF29-4994-998E-54BD6B136B7F}"/>
    <cellStyle name="Normal 315" xfId="130" xr:uid="{EAD5F534-D7F5-4A33-A4CA-E3918BFB3FD1}"/>
    <cellStyle name="Normal 316" xfId="131" xr:uid="{DCB78C98-8D74-49D9-9C82-CBD30620BF98}"/>
    <cellStyle name="Normal 318" xfId="132" xr:uid="{2F283C00-AFCB-4758-867E-3FC125EC31F7}"/>
    <cellStyle name="Normal 319" xfId="133" xr:uid="{608D6B30-CB30-4BDD-BF98-6A4E01C84CE2}"/>
    <cellStyle name="Normal 322" xfId="134" xr:uid="{EBF88B40-87B2-474F-BF40-D948DB72CB3A}"/>
    <cellStyle name="Normal 323" xfId="135" xr:uid="{170BC3FC-342F-40EB-B22E-825049BB6BE4}"/>
    <cellStyle name="Normal 324" xfId="136" xr:uid="{604C0C84-ECE2-4150-80E5-1F286F4A598C}"/>
    <cellStyle name="Normal 325" xfId="137" xr:uid="{8F225383-70F0-428D-BD7D-EF8516E05291}"/>
    <cellStyle name="Normal 326" xfId="138" xr:uid="{4E8E114E-F856-4368-8249-92CF726557B5}"/>
    <cellStyle name="Normal 327" xfId="139" xr:uid="{8F28B5EF-A267-48A6-8FEC-1BEDE9E3E88C}"/>
    <cellStyle name="Normal 328" xfId="140" xr:uid="{009DA125-3F8C-4267-B832-0F2406EDD65A}"/>
    <cellStyle name="Normal 329" xfId="141" xr:uid="{E9B2805A-F3F8-47A5-AB63-210D9137369F}"/>
    <cellStyle name="Normal 330" xfId="142" xr:uid="{FA0BC58C-0DF1-4064-9ECF-4B7AF54B4405}"/>
    <cellStyle name="Normal 332" xfId="112" xr:uid="{19C67990-A026-4BCC-A7FD-FDD2E3EE3AA6}"/>
    <cellStyle name="Normal 4" xfId="27" xr:uid="{B697ADF7-9665-47A6-A433-57C5A4664A4C}"/>
    <cellStyle name="Normal 4 22 2" xfId="57" xr:uid="{F9CE5AA6-8F32-4710-BE7E-7C7AB769A92B}"/>
    <cellStyle name="Normal 5" xfId="32" xr:uid="{ABEF3B4C-7566-4705-A3E6-4EE55CD213A7}"/>
    <cellStyle name="Normal 5 10" xfId="58" xr:uid="{0A548DCF-D9FB-4463-8728-E09F8AEC0420}"/>
    <cellStyle name="Normal 5 60" xfId="153" xr:uid="{B016BD67-61A2-4FBD-9ECB-7C4C20EC1C71}"/>
    <cellStyle name="Normal 6" xfId="143" xr:uid="{D256F818-538F-4052-9CF8-E4428465FBAC}"/>
    <cellStyle name="Normal 6 12" xfId="164" xr:uid="{B895575C-308B-455D-92D3-BFE2C4E0FE63}"/>
    <cellStyle name="Normal 7" xfId="29" xr:uid="{D5B5E0E3-DC2B-44D9-8A11-A6C8C1AD539A}"/>
    <cellStyle name="Normal 8" xfId="148" xr:uid="{56776621-D035-4D92-8F56-61856F74D484}"/>
    <cellStyle name="Normal 8 2" xfId="156" xr:uid="{A03D02E8-907A-4732-8C31-D093727890BD}"/>
    <cellStyle name="Normal 8 3" xfId="157" xr:uid="{EFBE19A8-4C97-442B-90D9-0747A9F03F32}"/>
    <cellStyle name="Normal 8 4" xfId="169" xr:uid="{4943B3FB-24A4-473D-8FA1-1AAC999AA45D}"/>
    <cellStyle name="Normal 9" xfId="158" xr:uid="{EB28C26F-E506-4AB9-AA13-63316EADC5E7}"/>
    <cellStyle name="Normal 9 2" xfId="165" xr:uid="{89C049DB-917A-4031-A440-03A827B428C7}"/>
    <cellStyle name="Normal 9 3" xfId="171" xr:uid="{E695AD97-7034-43D8-9EFC-6033D7CF2D41}"/>
    <cellStyle name="Normal 9 4" xfId="170" xr:uid="{16D53743-49D0-4869-B1CE-9D3D4B8C6FD0}"/>
    <cellStyle name="Normal_1995 FCWS" xfId="13" xr:uid="{00000000-0005-0000-0000-000013000000}"/>
    <cellStyle name="Normal_21 Exh B" xfId="31" xr:uid="{E637EC89-4F75-46C0-8A30-734C3B82DD3C}"/>
    <cellStyle name="Normal_A" xfId="150" xr:uid="{8AE7C0E9-7D53-49DE-8C4E-839574C0B585}"/>
    <cellStyle name="Normal_ATC Projected 2008 Monthly Plant Balances for Attachment O 2 (2)" xfId="34" xr:uid="{5128B2CE-F3BA-485E-96A3-83A8E94DF1A1}"/>
    <cellStyle name="Normal_Attachment GG Example 8 26 09" xfId="53" xr:uid="{EEE6A2A1-B928-41C0-96E8-909E360409DE}"/>
    <cellStyle name="Normal_Attachment GG Template ER11-28 11-18-10" xfId="52" xr:uid="{585443FF-1015-471D-BADF-E86BA0A38E8A}"/>
    <cellStyle name="Normal_Attachment Os for 2002 True-up" xfId="30" xr:uid="{59FE44BD-152E-40FC-A9EF-F4260F38E47C}"/>
    <cellStyle name="Normal_FN1 Ratebase Draft SPP template (6-11-04) v2" xfId="21" xr:uid="{00000000-0005-0000-0000-000014000000}"/>
    <cellStyle name="Normal_interest calc Book1" xfId="54" xr:uid="{09A44AD0-5449-4A62-859C-2E66FEB484AA}"/>
    <cellStyle name="Normal_Red Line and Clean Copy 5-5-2010 populated attachment 9 and supplement (2)" xfId="151" xr:uid="{784F00CF-1F83-494E-ABA6-3995AD6C9434}"/>
    <cellStyle name="Normal_Schedule O Info for Mike" xfId="28" xr:uid="{D429D4BE-27AC-4EE5-B08E-4DF2596DF515}"/>
    <cellStyle name="Normal_TrAILCo attach 6 &amp; 7 and Appendix A" xfId="3" xr:uid="{00000000-0005-0000-0000-000015000000}"/>
    <cellStyle name="Normal_Transmission Property Taxes 2" xfId="14" xr:uid="{00000000-0005-0000-0000-000016000000}"/>
    <cellStyle name="Normal_Transmission Property Taxes 2 2" xfId="15" xr:uid="{00000000-0005-0000-0000-000017000000}"/>
    <cellStyle name="Percent" xfId="49" builtinId="5"/>
    <cellStyle name="Percent 10" xfId="146" xr:uid="{48A8448C-DDC7-474B-B1EE-49D4EC2AE1E4}"/>
    <cellStyle name="Percent 109" xfId="70" xr:uid="{9B409385-2AB3-4193-80CE-6A71A999EC08}"/>
    <cellStyle name="Percent 110 2" xfId="66" xr:uid="{BBBA8DF2-D622-4B90-AEF1-180A911E59CB}"/>
    <cellStyle name="Percent 2" xfId="12" xr:uid="{00000000-0005-0000-0000-000018000000}"/>
    <cellStyle name="Percent 2 10" xfId="154" xr:uid="{F0088B70-972B-4855-AED6-0FCB95D50778}"/>
    <cellStyle name="Percent 2 2" xfId="161" xr:uid="{0A9F54A2-ECE1-4B30-9A1E-D35232C68FFA}"/>
    <cellStyle name="Percent 24" xfId="17" xr:uid="{00000000-0005-0000-0000-000019000000}"/>
    <cellStyle name="Percent 3 2" xfId="2" xr:uid="{00000000-0005-0000-0000-00001A000000}"/>
    <cellStyle name="Percent 38" xfId="94" xr:uid="{2E8E0232-E2B5-4A2E-BDF3-C7F154FDB518}"/>
    <cellStyle name="Percent 9 2 2" xfId="38" xr:uid="{58D62F26-1917-4D1A-AC3A-B686F12AA3DA}"/>
  </cellStyles>
  <dxfs count="0"/>
  <tableStyles count="0" defaultTableStyle="TableStyleMedium2" defaultPivotStyle="PivotStyleLight16"/>
  <colors>
    <mruColors>
      <color rgb="FFFFFF99"/>
      <color rgb="FF66FF66"/>
      <color rgb="FF0000CC"/>
      <color rgb="FFD9F0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148166</xdr:rowOff>
    </xdr:from>
    <xdr:to>
      <xdr:col>15</xdr:col>
      <xdr:colOff>1135456</xdr:colOff>
      <xdr:row>89</xdr:row>
      <xdr:rowOff>75141</xdr:rowOff>
    </xdr:to>
    <xdr:pic>
      <xdr:nvPicPr>
        <xdr:cNvPr id="11" name="Picture 10">
          <a:extLst>
            <a:ext uri="{FF2B5EF4-FFF2-40B4-BE49-F238E27FC236}">
              <a16:creationId xmlns:a16="http://schemas.microsoft.com/office/drawing/2014/main" id="{D68BDB15-F6D8-3732-70AD-42147CC72020}"/>
            </a:ext>
          </a:extLst>
        </xdr:cNvPr>
        <xdr:cNvPicPr>
          <a:picLocks noChangeAspect="1"/>
        </xdr:cNvPicPr>
      </xdr:nvPicPr>
      <xdr:blipFill>
        <a:blip xmlns:r="http://schemas.openxmlformats.org/officeDocument/2006/relationships" r:embed="rId1"/>
        <a:stretch>
          <a:fillRect/>
        </a:stretch>
      </xdr:blipFill>
      <xdr:spPr>
        <a:xfrm>
          <a:off x="0" y="8604249"/>
          <a:ext cx="11655289" cy="5800725"/>
        </a:xfrm>
        <a:prstGeom prst="rect">
          <a:avLst/>
        </a:prstGeom>
      </xdr:spPr>
    </xdr:pic>
    <xdr:clientData/>
  </xdr:twoCellAnchor>
  <xdr:twoCellAnchor editAs="oneCell">
    <xdr:from>
      <xdr:col>0</xdr:col>
      <xdr:colOff>84667</xdr:colOff>
      <xdr:row>89</xdr:row>
      <xdr:rowOff>155574</xdr:rowOff>
    </xdr:from>
    <xdr:to>
      <xdr:col>15</xdr:col>
      <xdr:colOff>968535</xdr:colOff>
      <xdr:row>120</xdr:row>
      <xdr:rowOff>127001</xdr:rowOff>
    </xdr:to>
    <xdr:pic>
      <xdr:nvPicPr>
        <xdr:cNvPr id="12" name="Picture 11">
          <a:extLst>
            <a:ext uri="{FF2B5EF4-FFF2-40B4-BE49-F238E27FC236}">
              <a16:creationId xmlns:a16="http://schemas.microsoft.com/office/drawing/2014/main" id="{03ED3597-6FB1-61B6-93A9-746CA61C94B2}"/>
            </a:ext>
          </a:extLst>
        </xdr:cNvPr>
        <xdr:cNvPicPr>
          <a:picLocks noChangeAspect="1"/>
        </xdr:cNvPicPr>
      </xdr:nvPicPr>
      <xdr:blipFill>
        <a:blip xmlns:r="http://schemas.openxmlformats.org/officeDocument/2006/relationships" r:embed="rId2"/>
        <a:stretch>
          <a:fillRect/>
        </a:stretch>
      </xdr:blipFill>
      <xdr:spPr>
        <a:xfrm>
          <a:off x="84667" y="14485407"/>
          <a:ext cx="11403701" cy="5062011"/>
        </a:xfrm>
        <a:prstGeom prst="rect">
          <a:avLst/>
        </a:prstGeom>
      </xdr:spPr>
    </xdr:pic>
    <xdr:clientData/>
  </xdr:twoCellAnchor>
  <xdr:twoCellAnchor editAs="oneCell">
    <xdr:from>
      <xdr:col>0</xdr:col>
      <xdr:colOff>17992</xdr:colOff>
      <xdr:row>121</xdr:row>
      <xdr:rowOff>17992</xdr:rowOff>
    </xdr:from>
    <xdr:to>
      <xdr:col>16</xdr:col>
      <xdr:colOff>48683</xdr:colOff>
      <xdr:row>140</xdr:row>
      <xdr:rowOff>117512</xdr:rowOff>
    </xdr:to>
    <xdr:pic>
      <xdr:nvPicPr>
        <xdr:cNvPr id="13" name="Picture 12">
          <a:extLst>
            <a:ext uri="{FF2B5EF4-FFF2-40B4-BE49-F238E27FC236}">
              <a16:creationId xmlns:a16="http://schemas.microsoft.com/office/drawing/2014/main" id="{F77123D2-1916-B105-064B-90299434DB62}"/>
            </a:ext>
          </a:extLst>
        </xdr:cNvPr>
        <xdr:cNvPicPr>
          <a:picLocks noChangeAspect="1"/>
        </xdr:cNvPicPr>
      </xdr:nvPicPr>
      <xdr:blipFill>
        <a:blip xmlns:r="http://schemas.openxmlformats.org/officeDocument/2006/relationships" r:embed="rId3"/>
        <a:stretch>
          <a:fillRect/>
        </a:stretch>
      </xdr:blipFill>
      <xdr:spPr>
        <a:xfrm>
          <a:off x="17992" y="19597159"/>
          <a:ext cx="11799358" cy="3115770"/>
        </a:xfrm>
        <a:prstGeom prst="rect">
          <a:avLst/>
        </a:prstGeom>
      </xdr:spPr>
    </xdr:pic>
    <xdr:clientData/>
  </xdr:twoCellAnchor>
  <xdr:twoCellAnchor editAs="oneCell">
    <xdr:from>
      <xdr:col>0</xdr:col>
      <xdr:colOff>0</xdr:colOff>
      <xdr:row>31</xdr:row>
      <xdr:rowOff>1</xdr:rowOff>
    </xdr:from>
    <xdr:to>
      <xdr:col>7</xdr:col>
      <xdr:colOff>516466</xdr:colOff>
      <xdr:row>52</xdr:row>
      <xdr:rowOff>123069</xdr:rowOff>
    </xdr:to>
    <xdr:pic>
      <xdr:nvPicPr>
        <xdr:cNvPr id="2" name="Picture 1">
          <a:extLst>
            <a:ext uri="{FF2B5EF4-FFF2-40B4-BE49-F238E27FC236}">
              <a16:creationId xmlns:a16="http://schemas.microsoft.com/office/drawing/2014/main" id="{C1B85C7B-C5A9-1C6C-E391-A75EA17E95D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5367868"/>
          <a:ext cx="6620933" cy="3696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29</xdr:row>
      <xdr:rowOff>66675</xdr:rowOff>
    </xdr:from>
    <xdr:to>
      <xdr:col>15</xdr:col>
      <xdr:colOff>969731</xdr:colOff>
      <xdr:row>56</xdr:row>
      <xdr:rowOff>9525</xdr:rowOff>
    </xdr:to>
    <xdr:pic>
      <xdr:nvPicPr>
        <xdr:cNvPr id="2" name="Picture 1">
          <a:extLst>
            <a:ext uri="{FF2B5EF4-FFF2-40B4-BE49-F238E27FC236}">
              <a16:creationId xmlns:a16="http://schemas.microsoft.com/office/drawing/2014/main" id="{696CE85D-476F-4BCA-92E6-5FAD4289EE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81650"/>
          <a:ext cx="11094806" cy="466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B394"/>
  <sheetViews>
    <sheetView tabSelected="1" zoomScale="80" zoomScaleNormal="80" workbookViewId="0">
      <selection activeCell="D2" sqref="D2"/>
    </sheetView>
  </sheetViews>
  <sheetFormatPr defaultColWidth="9.140625" defaultRowHeight="15"/>
  <cols>
    <col min="1" max="1" width="7.42578125" style="44" customWidth="1"/>
    <col min="2" max="2" width="5.7109375" style="12" customWidth="1"/>
    <col min="3" max="3" width="64" style="12" customWidth="1"/>
    <col min="4" max="4" width="35.85546875" style="12" customWidth="1"/>
    <col min="5" max="5" width="25.7109375" style="39" customWidth="1"/>
    <col min="6" max="6" width="62.85546875" style="12" customWidth="1"/>
    <col min="7" max="7" width="2.7109375" style="12" customWidth="1"/>
    <col min="8" max="8" width="23.28515625" style="12" bestFit="1" customWidth="1"/>
    <col min="9" max="9" width="20.140625" style="12" bestFit="1" customWidth="1"/>
    <col min="10" max="10" width="20.140625" style="1416" bestFit="1" customWidth="1"/>
    <col min="11" max="11" width="9.140625" style="12"/>
    <col min="12" max="12" width="3.140625" style="12" customWidth="1"/>
    <col min="13" max="13" width="15.28515625" style="1415" bestFit="1" customWidth="1"/>
    <col min="14" max="14" width="15.7109375" style="1415" bestFit="1" customWidth="1"/>
    <col min="15" max="16384" width="9.140625" style="12"/>
  </cols>
  <sheetData>
    <row r="1" spans="1:14" ht="30">
      <c r="A1" s="1"/>
      <c r="C1" s="12" t="s">
        <v>89</v>
      </c>
      <c r="F1" s="189"/>
      <c r="H1" s="60"/>
      <c r="I1" s="60"/>
      <c r="J1" s="1414"/>
    </row>
    <row r="2" spans="1:14" ht="27.75">
      <c r="A2" s="1"/>
      <c r="D2" s="114" t="s">
        <v>340</v>
      </c>
      <c r="F2" s="115"/>
      <c r="H2" s="60"/>
      <c r="I2" s="60"/>
      <c r="J2" s="1414"/>
    </row>
    <row r="3" spans="1:14" s="117" customFormat="1" ht="39.75" customHeight="1">
      <c r="A3" s="116"/>
      <c r="E3" s="118"/>
      <c r="J3" s="1416"/>
      <c r="M3" s="1415"/>
      <c r="N3" s="1415"/>
    </row>
    <row r="4" spans="1:14" s="137" customFormat="1" ht="27.75" customHeight="1">
      <c r="A4" s="1184" t="s">
        <v>309</v>
      </c>
      <c r="B4" s="1185"/>
      <c r="C4" s="1185"/>
      <c r="D4" s="1185"/>
      <c r="E4" s="1186"/>
      <c r="F4" s="1187"/>
      <c r="H4" s="143"/>
      <c r="I4" s="143"/>
      <c r="J4" s="1417"/>
      <c r="M4" s="1418"/>
      <c r="N4" s="1418"/>
    </row>
    <row r="5" spans="1:14" s="1140" customFormat="1" ht="23.25">
      <c r="A5" s="1188" t="s">
        <v>341</v>
      </c>
      <c r="B5" s="1189"/>
      <c r="C5" s="1189"/>
      <c r="D5" s="1189"/>
      <c r="E5" s="1190" t="s">
        <v>342</v>
      </c>
      <c r="F5" s="1191" t="s">
        <v>2161</v>
      </c>
      <c r="H5" s="1192" t="s">
        <v>2162</v>
      </c>
      <c r="I5" s="1419"/>
      <c r="J5" s="1420"/>
      <c r="M5" s="1421"/>
      <c r="N5" s="1421"/>
    </row>
    <row r="6" spans="1:14" s="64" customFormat="1" ht="23.25" customHeight="1">
      <c r="A6" s="119" t="s">
        <v>343</v>
      </c>
      <c r="E6" s="4"/>
      <c r="F6" s="120"/>
      <c r="H6" s="120"/>
      <c r="I6" s="120"/>
      <c r="J6" s="1422"/>
      <c r="M6" s="1423"/>
      <c r="N6" s="1423"/>
    </row>
    <row r="7" spans="1:14" ht="15.75">
      <c r="A7" s="121" t="s">
        <v>344</v>
      </c>
      <c r="B7" s="122"/>
      <c r="C7" s="42"/>
      <c r="D7" s="42"/>
      <c r="E7" s="609"/>
      <c r="F7" s="42"/>
      <c r="G7" s="42"/>
      <c r="H7" s="75"/>
      <c r="I7" s="123"/>
      <c r="J7" s="1424"/>
    </row>
    <row r="8" spans="1:14" ht="15.75">
      <c r="E8" s="4"/>
      <c r="H8" s="123"/>
      <c r="I8" s="123"/>
      <c r="J8" s="1424"/>
    </row>
    <row r="9" spans="1:14" ht="18" customHeight="1">
      <c r="A9" s="39"/>
      <c r="B9" s="12" t="s">
        <v>345</v>
      </c>
      <c r="E9" s="57"/>
      <c r="F9" s="47"/>
      <c r="G9" s="47"/>
      <c r="H9" s="47"/>
      <c r="I9" s="47"/>
      <c r="J9" s="1425"/>
    </row>
    <row r="10" spans="1:14">
      <c r="A10" s="39">
        <v>1</v>
      </c>
      <c r="C10" s="12" t="s">
        <v>1765</v>
      </c>
      <c r="D10" s="440"/>
      <c r="F10" s="47" t="s">
        <v>346</v>
      </c>
      <c r="G10" s="47"/>
      <c r="H10" s="441">
        <v>7293067</v>
      </c>
      <c r="I10" s="1426"/>
      <c r="J10" s="1427"/>
    </row>
    <row r="11" spans="1:14">
      <c r="A11" s="39" t="s">
        <v>269</v>
      </c>
      <c r="C11" s="12" t="s">
        <v>1766</v>
      </c>
      <c r="D11" s="440"/>
      <c r="F11" s="47" t="s">
        <v>1767</v>
      </c>
      <c r="G11" s="47"/>
      <c r="H11" s="441">
        <v>5834066</v>
      </c>
      <c r="I11" s="1428"/>
      <c r="J11" s="1429"/>
    </row>
    <row r="12" spans="1:14">
      <c r="A12" s="39" t="s">
        <v>1768</v>
      </c>
      <c r="C12" s="12" t="s">
        <v>1769</v>
      </c>
      <c r="D12" s="440"/>
      <c r="F12" s="47" t="s">
        <v>1767</v>
      </c>
      <c r="G12" s="47"/>
      <c r="H12" s="441">
        <v>1105758</v>
      </c>
      <c r="I12" s="1428"/>
      <c r="J12" s="1429"/>
    </row>
    <row r="13" spans="1:14">
      <c r="A13" s="39" t="s">
        <v>1770</v>
      </c>
      <c r="C13" s="12" t="s">
        <v>1771</v>
      </c>
      <c r="F13" s="12" t="s">
        <v>2079</v>
      </c>
      <c r="G13" s="47"/>
      <c r="H13" s="1513">
        <f>SUM(H10:H12)</f>
        <v>14232891</v>
      </c>
      <c r="I13" s="1430"/>
      <c r="J13" s="1431"/>
    </row>
    <row r="14" spans="1:14">
      <c r="A14" s="39">
        <v>2</v>
      </c>
      <c r="C14" s="12" t="s">
        <v>2132</v>
      </c>
      <c r="F14" s="12" t="s">
        <v>348</v>
      </c>
      <c r="G14" s="47"/>
      <c r="H14" s="441">
        <v>71415553</v>
      </c>
      <c r="I14" s="1430"/>
      <c r="J14" s="1431"/>
    </row>
    <row r="15" spans="1:14">
      <c r="A15" s="39" t="s">
        <v>1772</v>
      </c>
      <c r="C15" s="12" t="s">
        <v>2133</v>
      </c>
      <c r="F15" s="12" t="s">
        <v>1767</v>
      </c>
      <c r="G15" s="47"/>
      <c r="H15" s="1496">
        <v>25934178</v>
      </c>
      <c r="I15" s="1432"/>
      <c r="J15" s="1433"/>
    </row>
    <row r="16" spans="1:14">
      <c r="A16" s="39" t="s">
        <v>1773</v>
      </c>
      <c r="C16" s="12" t="s">
        <v>1774</v>
      </c>
      <c r="F16" s="12" t="s">
        <v>1767</v>
      </c>
      <c r="G16" s="47"/>
      <c r="H16" s="1496">
        <v>39289783</v>
      </c>
      <c r="I16" s="1432"/>
      <c r="J16" s="1433"/>
    </row>
    <row r="17" spans="1:10">
      <c r="A17" s="39" t="s">
        <v>1775</v>
      </c>
      <c r="C17" s="12" t="s">
        <v>347</v>
      </c>
      <c r="F17" s="12" t="s">
        <v>2078</v>
      </c>
      <c r="G17" s="47"/>
      <c r="H17" s="1513">
        <f>SUM(H14:H16)</f>
        <v>136639514</v>
      </c>
      <c r="I17" s="1430"/>
      <c r="J17" s="1431"/>
    </row>
    <row r="18" spans="1:10">
      <c r="A18" s="39">
        <v>3</v>
      </c>
      <c r="C18" s="12" t="s">
        <v>349</v>
      </c>
      <c r="F18" s="12" t="s">
        <v>350</v>
      </c>
      <c r="G18" s="47"/>
      <c r="H18" s="441">
        <v>5948658</v>
      </c>
      <c r="I18" s="1434"/>
      <c r="J18" s="1435"/>
    </row>
    <row r="19" spans="1:10">
      <c r="A19" s="39" t="s">
        <v>755</v>
      </c>
      <c r="C19" s="12" t="s">
        <v>1776</v>
      </c>
      <c r="F19" s="12" t="s">
        <v>1767</v>
      </c>
      <c r="G19" s="47"/>
      <c r="H19" s="441">
        <v>17189426</v>
      </c>
      <c r="I19" s="1436"/>
      <c r="J19" s="1437"/>
    </row>
    <row r="20" spans="1:10">
      <c r="A20" s="39" t="s">
        <v>756</v>
      </c>
      <c r="C20" s="12" t="s">
        <v>1777</v>
      </c>
      <c r="F20" s="12" t="s">
        <v>1767</v>
      </c>
      <c r="H20" s="441">
        <v>21467267</v>
      </c>
      <c r="I20" s="1436"/>
      <c r="J20" s="1437"/>
    </row>
    <row r="21" spans="1:10">
      <c r="A21" s="39"/>
      <c r="B21" s="39"/>
      <c r="H21" s="1570"/>
      <c r="I21" s="1097"/>
      <c r="J21" s="1435"/>
    </row>
    <row r="22" spans="1:10">
      <c r="A22" s="39">
        <v>4</v>
      </c>
      <c r="B22" s="39"/>
      <c r="C22" s="53" t="s">
        <v>50</v>
      </c>
      <c r="D22" s="54"/>
      <c r="E22" s="124"/>
      <c r="F22" s="54" t="s">
        <v>2077</v>
      </c>
      <c r="G22" s="53"/>
      <c r="H22" s="1095">
        <f>H17-H18-H19-H20</f>
        <v>92034163</v>
      </c>
      <c r="I22" s="1438"/>
      <c r="J22" s="1439"/>
    </row>
    <row r="23" spans="1:10">
      <c r="A23" s="39"/>
      <c r="B23" s="39"/>
      <c r="E23" s="57"/>
      <c r="H23" s="47"/>
      <c r="I23" s="47"/>
      <c r="J23" s="1425"/>
    </row>
    <row r="24" spans="1:10" ht="15.75" thickBot="1">
      <c r="A24" s="39">
        <v>5</v>
      </c>
      <c r="B24" s="68" t="s">
        <v>316</v>
      </c>
      <c r="C24" s="68"/>
      <c r="D24" s="68"/>
      <c r="E24" s="142"/>
      <c r="F24" s="125" t="s">
        <v>1778</v>
      </c>
      <c r="G24" s="68"/>
      <c r="H24" s="1489">
        <f>+H13/H22</f>
        <v>0.15464791047211457</v>
      </c>
      <c r="I24" s="192"/>
      <c r="J24" s="1337"/>
    </row>
    <row r="25" spans="1:10" ht="15.75" thickTop="1">
      <c r="A25" s="39"/>
      <c r="B25" s="39"/>
      <c r="E25" s="57"/>
      <c r="H25" s="126"/>
      <c r="I25" s="192"/>
      <c r="J25" s="1337"/>
    </row>
    <row r="26" spans="1:10">
      <c r="A26" s="39"/>
    </row>
    <row r="27" spans="1:10">
      <c r="A27" s="39">
        <v>6</v>
      </c>
      <c r="C27" s="12" t="s">
        <v>168</v>
      </c>
      <c r="E27" s="140" t="str">
        <f>"(Note "&amp;B$342&amp;")"</f>
        <v>(Note B)</v>
      </c>
      <c r="F27" s="12" t="s">
        <v>855</v>
      </c>
      <c r="H27" s="441">
        <f>'9A - Gross Plant &amp; ARO'!K24</f>
        <v>13745656698.013397</v>
      </c>
      <c r="I27" s="1426"/>
      <c r="J27" s="1427"/>
    </row>
    <row r="28" spans="1:10">
      <c r="A28" s="39" t="s">
        <v>883</v>
      </c>
      <c r="B28" s="39"/>
      <c r="C28" s="12" t="s">
        <v>830</v>
      </c>
      <c r="F28" s="47" t="s">
        <v>884</v>
      </c>
      <c r="H28" s="441">
        <f>+'10 - Merger Costs'!C98</f>
        <v>0</v>
      </c>
      <c r="I28" s="1430"/>
      <c r="J28" s="1431"/>
    </row>
    <row r="29" spans="1:10">
      <c r="A29" s="39">
        <v>7</v>
      </c>
      <c r="C29" s="12" t="s">
        <v>351</v>
      </c>
      <c r="E29" s="140"/>
      <c r="F29" s="50" t="str">
        <f>"(Line "&amp;A$62&amp;" - "&amp;A$63&amp;")"</f>
        <v>(Line 24 - 24a)</v>
      </c>
      <c r="H29" s="1487">
        <f>H62-H63</f>
        <v>0</v>
      </c>
      <c r="I29" s="176"/>
      <c r="J29" s="1440"/>
    </row>
    <row r="30" spans="1:10">
      <c r="A30" s="39">
        <v>8</v>
      </c>
      <c r="C30" s="53" t="s">
        <v>352</v>
      </c>
      <c r="D30" s="53"/>
      <c r="E30" s="127"/>
      <c r="F30" s="54" t="str">
        <f>"(Line "&amp;A27&amp;" - "&amp;A28&amp;" + "&amp;A29&amp;")"</f>
        <v>(Line 6 - 6a + 7)</v>
      </c>
      <c r="G30" s="53"/>
      <c r="H30" s="1095">
        <f>+H27-H28+H29</f>
        <v>13745656698.013397</v>
      </c>
      <c r="I30" s="1428"/>
      <c r="J30" s="1429"/>
    </row>
    <row r="31" spans="1:10">
      <c r="A31" s="39"/>
      <c r="H31" s="1487"/>
      <c r="I31" s="47"/>
      <c r="J31" s="1425"/>
    </row>
    <row r="32" spans="1:10">
      <c r="A32" s="39">
        <f>+A30+1</f>
        <v>9</v>
      </c>
      <c r="C32" s="12" t="s">
        <v>169</v>
      </c>
      <c r="F32" s="12" t="s">
        <v>933</v>
      </c>
      <c r="H32" s="441">
        <f>+'9A - Gross Plant &amp; ARO'!C64</f>
        <v>4362633478.8338461</v>
      </c>
      <c r="I32" s="1426"/>
      <c r="J32" s="1427"/>
    </row>
    <row r="33" spans="1:10">
      <c r="A33" s="39" t="s">
        <v>926</v>
      </c>
      <c r="C33" s="12" t="s">
        <v>830</v>
      </c>
      <c r="F33" s="47" t="s">
        <v>931</v>
      </c>
      <c r="H33" s="441">
        <f>+'10 - Merger Costs'!C51</f>
        <v>0</v>
      </c>
      <c r="I33" s="1430"/>
      <c r="J33" s="1431"/>
    </row>
    <row r="34" spans="1:10">
      <c r="A34" s="39">
        <f>+A32+1</f>
        <v>10</v>
      </c>
      <c r="C34" s="12" t="s">
        <v>170</v>
      </c>
      <c r="E34" s="140" t="str">
        <f>"(Note "&amp;B$341&amp;")"</f>
        <v>(Note A)</v>
      </c>
      <c r="F34" s="47" t="s">
        <v>934</v>
      </c>
      <c r="H34" s="1571">
        <f>+'9 - Rate Base'!I24</f>
        <v>18019038.988461539</v>
      </c>
      <c r="I34" s="1430"/>
      <c r="J34" s="1431"/>
    </row>
    <row r="35" spans="1:10">
      <c r="A35" s="39" t="s">
        <v>927</v>
      </c>
      <c r="C35" s="12" t="s">
        <v>830</v>
      </c>
      <c r="F35" s="47" t="s">
        <v>959</v>
      </c>
      <c r="H35" s="1571">
        <f>+'9 - Rate Base'!I25</f>
        <v>0</v>
      </c>
      <c r="I35" s="1430"/>
      <c r="J35" s="1431"/>
    </row>
    <row r="36" spans="1:10">
      <c r="A36" s="39">
        <f>+A34+1</f>
        <v>11</v>
      </c>
      <c r="C36" s="12" t="s">
        <v>353</v>
      </c>
      <c r="E36" s="140" t="str">
        <f>"(Note "&amp;B$341&amp;")"</f>
        <v>(Note A)</v>
      </c>
      <c r="F36" s="47" t="s">
        <v>935</v>
      </c>
      <c r="H36" s="1571">
        <f>+'9 - Rate Base'!J24</f>
        <v>0</v>
      </c>
      <c r="I36" s="1430"/>
      <c r="J36" s="1431"/>
    </row>
    <row r="37" spans="1:10">
      <c r="A37" s="39" t="s">
        <v>938</v>
      </c>
      <c r="C37" s="12" t="s">
        <v>830</v>
      </c>
      <c r="F37" s="47" t="s">
        <v>936</v>
      </c>
      <c r="H37" s="1571">
        <f>+'9 - Rate Base'!J25</f>
        <v>0</v>
      </c>
      <c r="I37" s="1430"/>
      <c r="J37" s="1431"/>
    </row>
    <row r="38" spans="1:10">
      <c r="A38" s="39">
        <f>+A36+1</f>
        <v>12</v>
      </c>
      <c r="C38" s="12" t="s">
        <v>355</v>
      </c>
      <c r="E38" s="140" t="str">
        <f>"(Note "&amp;B$341&amp;")"</f>
        <v>(Note A)</v>
      </c>
      <c r="F38" s="47" t="s">
        <v>937</v>
      </c>
      <c r="H38" s="1571">
        <f>+'9 - Rate Base'!H24</f>
        <v>0</v>
      </c>
      <c r="I38" s="1430"/>
      <c r="J38" s="1431"/>
    </row>
    <row r="39" spans="1:10">
      <c r="A39" s="39" t="s">
        <v>939</v>
      </c>
      <c r="C39" s="12" t="s">
        <v>830</v>
      </c>
      <c r="F39" s="47" t="s">
        <v>957</v>
      </c>
      <c r="H39" s="1571">
        <f>+'9 - Rate Base'!H25</f>
        <v>0</v>
      </c>
      <c r="I39" s="1430"/>
      <c r="J39" s="1431"/>
    </row>
    <row r="40" spans="1:10">
      <c r="A40" s="39">
        <v>13</v>
      </c>
      <c r="C40" s="53" t="s">
        <v>356</v>
      </c>
      <c r="D40" s="53"/>
      <c r="E40" s="127"/>
      <c r="F40" s="54" t="str">
        <f>"(Line "&amp;A32&amp;" - "&amp;A33&amp;" + "&amp;A34&amp;" - "&amp;A35&amp;" + "&amp;A36&amp;" - "&amp;A37&amp;" + "&amp;A38&amp;" - "&amp;A39&amp;")"</f>
        <v>(Line 9 - 9a + 10 - 10a + 11 - 11a + 12 - 12a)</v>
      </c>
      <c r="G40" s="53"/>
      <c r="H40" s="1495">
        <f>H32-H33+H34-H35+H36-H37+H38-H39</f>
        <v>4380652517.8223076</v>
      </c>
      <c r="I40" s="1438"/>
      <c r="J40" s="1439"/>
    </row>
    <row r="41" spans="1:10" ht="17.25" customHeight="1">
      <c r="A41" s="39"/>
      <c r="F41" s="47"/>
      <c r="H41" s="47"/>
      <c r="I41" s="47"/>
      <c r="J41" s="1425"/>
    </row>
    <row r="42" spans="1:10">
      <c r="A42" s="39">
        <v>14</v>
      </c>
      <c r="C42" s="53" t="s">
        <v>357</v>
      </c>
      <c r="D42" s="53"/>
      <c r="E42" s="127"/>
      <c r="F42" s="54" t="s">
        <v>886</v>
      </c>
      <c r="G42" s="53"/>
      <c r="H42" s="1495">
        <f>+H30-H40</f>
        <v>9365004180.1910896</v>
      </c>
      <c r="I42" s="1438"/>
      <c r="J42" s="1439"/>
    </row>
    <row r="43" spans="1:10">
      <c r="A43" s="39"/>
    </row>
    <row r="44" spans="1:10">
      <c r="A44" s="39">
        <v>15</v>
      </c>
      <c r="C44" s="12" t="s">
        <v>358</v>
      </c>
      <c r="F44" s="50" t="s">
        <v>887</v>
      </c>
      <c r="H44" s="1487">
        <f>+H70-H68</f>
        <v>2998394177.2331495</v>
      </c>
      <c r="I44" s="1438"/>
      <c r="J44" s="1439"/>
    </row>
    <row r="45" spans="1:10" ht="15.75" thickBot="1">
      <c r="A45" s="39">
        <v>16</v>
      </c>
      <c r="B45" s="68" t="s">
        <v>267</v>
      </c>
      <c r="C45" s="68"/>
      <c r="D45" s="68"/>
      <c r="E45" s="128"/>
      <c r="F45" s="125" t="s">
        <v>888</v>
      </c>
      <c r="G45" s="68"/>
      <c r="H45" s="1489">
        <f>+H44/(H30)</f>
        <v>0.21813393445701978</v>
      </c>
      <c r="I45" s="192"/>
      <c r="J45" s="1337"/>
    </row>
    <row r="46" spans="1:10" ht="15.75" thickTop="1">
      <c r="A46" s="39"/>
    </row>
    <row r="47" spans="1:10">
      <c r="A47" s="39">
        <v>17</v>
      </c>
      <c r="B47" s="39"/>
      <c r="C47" s="12" t="s">
        <v>359</v>
      </c>
      <c r="E47" s="57"/>
      <c r="F47" s="50" t="s">
        <v>889</v>
      </c>
      <c r="H47" s="1487">
        <f>+H89-H68</f>
        <v>2240718310.3341923</v>
      </c>
      <c r="I47" s="1438"/>
      <c r="J47" s="1439"/>
    </row>
    <row r="48" spans="1:10" ht="15.75" thickBot="1">
      <c r="A48" s="39">
        <v>18</v>
      </c>
      <c r="B48" s="68" t="s">
        <v>360</v>
      </c>
      <c r="C48" s="68"/>
      <c r="D48" s="68"/>
      <c r="E48" s="128"/>
      <c r="F48" s="125" t="s">
        <v>890</v>
      </c>
      <c r="G48" s="68"/>
      <c r="H48" s="1490">
        <f>+H47/H42</f>
        <v>0.23926506248377041</v>
      </c>
      <c r="I48" s="192"/>
      <c r="J48" s="1337"/>
    </row>
    <row r="49" spans="1:10" ht="15.75" thickTop="1">
      <c r="A49" s="39"/>
      <c r="F49" s="47"/>
      <c r="H49" s="192"/>
      <c r="I49" s="192"/>
      <c r="J49" s="1337"/>
    </row>
    <row r="50" spans="1:10">
      <c r="B50" s="39"/>
      <c r="E50" s="57"/>
      <c r="H50" s="126"/>
      <c r="I50" s="192"/>
      <c r="J50" s="1337"/>
    </row>
    <row r="51" spans="1:10">
      <c r="A51" s="129" t="s">
        <v>361</v>
      </c>
      <c r="B51" s="130"/>
      <c r="C51" s="42"/>
      <c r="D51" s="42"/>
      <c r="E51" s="172"/>
      <c r="F51" s="42"/>
      <c r="G51" s="42"/>
      <c r="H51" s="75"/>
      <c r="I51" s="123"/>
      <c r="J51" s="1424"/>
    </row>
    <row r="52" spans="1:10">
      <c r="A52" s="131"/>
      <c r="B52" s="132"/>
      <c r="H52" s="123"/>
      <c r="I52" s="123"/>
      <c r="J52" s="1424"/>
    </row>
    <row r="53" spans="1:10">
      <c r="A53" s="39"/>
      <c r="E53" s="57"/>
      <c r="F53" s="47"/>
      <c r="G53" s="39"/>
      <c r="H53" s="47"/>
      <c r="I53" s="47"/>
      <c r="J53" s="1425"/>
    </row>
    <row r="54" spans="1:10">
      <c r="A54" s="39">
        <v>19</v>
      </c>
      <c r="B54" s="39"/>
      <c r="C54" s="12" t="s">
        <v>362</v>
      </c>
      <c r="E54" s="140" t="str">
        <f>"(Note "&amp;B$342&amp;")"</f>
        <v>(Note B)</v>
      </c>
      <c r="F54" s="47" t="s">
        <v>952</v>
      </c>
      <c r="H54" s="441">
        <f>+'9 - Rate Base'!C24</f>
        <v>2899844248.954442</v>
      </c>
      <c r="I54" s="1426"/>
      <c r="J54" s="1427"/>
    </row>
    <row r="55" spans="1:10">
      <c r="A55" s="39" t="s">
        <v>940</v>
      </c>
      <c r="C55" s="12" t="s">
        <v>830</v>
      </c>
      <c r="F55" s="47" t="s">
        <v>941</v>
      </c>
      <c r="H55" s="441">
        <f>+'9 - Rate Base'!C25</f>
        <v>0</v>
      </c>
      <c r="I55" s="1434"/>
      <c r="J55" s="1435"/>
    </row>
    <row r="56" spans="1:10">
      <c r="A56" s="39">
        <v>20</v>
      </c>
      <c r="B56" s="39"/>
      <c r="C56" s="12" t="s">
        <v>876</v>
      </c>
      <c r="E56" s="57"/>
      <c r="F56" s="44"/>
      <c r="H56" s="1487">
        <v>0</v>
      </c>
      <c r="I56" s="1441"/>
      <c r="J56" s="1442"/>
    </row>
    <row r="57" spans="1:10">
      <c r="A57" s="39">
        <v>21</v>
      </c>
      <c r="B57" s="39"/>
      <c r="C57" s="62" t="s">
        <v>876</v>
      </c>
      <c r="D57" s="62"/>
      <c r="E57" s="82"/>
      <c r="F57" s="61"/>
      <c r="G57" s="62"/>
      <c r="H57" s="1506">
        <v>0</v>
      </c>
      <c r="I57" s="1441"/>
      <c r="J57" s="1442"/>
    </row>
    <row r="58" spans="1:10">
      <c r="A58" s="39">
        <v>22</v>
      </c>
      <c r="B58" s="39"/>
      <c r="C58" s="12" t="s">
        <v>364</v>
      </c>
      <c r="E58" s="140"/>
      <c r="F58" s="54" t="str">
        <f>"(Line "&amp;A54&amp;" - "&amp;A55&amp;")"</f>
        <v>(Line 19 - 19a)</v>
      </c>
      <c r="H58" s="1487">
        <f>H54-H55+H56+H57</f>
        <v>2899844248.954442</v>
      </c>
      <c r="I58" s="1434"/>
      <c r="J58" s="1435"/>
    </row>
    <row r="59" spans="1:10">
      <c r="A59" s="39"/>
      <c r="B59" s="39"/>
      <c r="F59" s="47"/>
      <c r="H59" s="1487"/>
      <c r="I59" s="47"/>
      <c r="J59" s="1425"/>
    </row>
    <row r="60" spans="1:10">
      <c r="A60" s="39">
        <v>23</v>
      </c>
      <c r="B60" s="39"/>
      <c r="C60" s="12" t="s">
        <v>171</v>
      </c>
      <c r="F60" s="47" t="s">
        <v>953</v>
      </c>
      <c r="H60" s="441">
        <f>+'9 - Rate Base'!D24</f>
        <v>637253539.2030257</v>
      </c>
      <c r="I60" s="1438"/>
      <c r="J60" s="1439"/>
    </row>
    <row r="61" spans="1:10">
      <c r="A61" s="39" t="s">
        <v>942</v>
      </c>
      <c r="B61" s="39"/>
      <c r="C61" s="12" t="s">
        <v>830</v>
      </c>
      <c r="F61" s="47" t="s">
        <v>943</v>
      </c>
      <c r="H61" s="441">
        <f>+'9 - Rate Base'!D25</f>
        <v>0</v>
      </c>
      <c r="I61" s="1434"/>
      <c r="J61" s="1435"/>
    </row>
    <row r="62" spans="1:10">
      <c r="A62" s="39">
        <v>24</v>
      </c>
      <c r="B62" s="39"/>
      <c r="C62" s="12" t="s">
        <v>365</v>
      </c>
      <c r="E62" s="140" t="str">
        <f>"(Notes "&amp;B$341&amp;" &amp; "&amp;B$342&amp;")"</f>
        <v>(Notes A &amp; B)</v>
      </c>
      <c r="F62" s="47" t="s">
        <v>954</v>
      </c>
      <c r="H62" s="441">
        <f>+'9 - Rate Base'!E24</f>
        <v>0</v>
      </c>
      <c r="I62" s="1434"/>
      <c r="J62" s="1435"/>
    </row>
    <row r="63" spans="1:10">
      <c r="A63" s="39" t="s">
        <v>944</v>
      </c>
      <c r="B63" s="39"/>
      <c r="C63" s="12" t="s">
        <v>830</v>
      </c>
      <c r="F63" s="50" t="s">
        <v>945</v>
      </c>
      <c r="H63" s="441">
        <f>+'9 - Rate Base'!E25</f>
        <v>0</v>
      </c>
      <c r="I63" s="1434"/>
      <c r="J63" s="1435"/>
    </row>
    <row r="64" spans="1:10">
      <c r="A64" s="39">
        <v>25</v>
      </c>
      <c r="B64" s="39"/>
      <c r="C64" s="53" t="s">
        <v>366</v>
      </c>
      <c r="D64" s="53"/>
      <c r="E64" s="127"/>
      <c r="F64" s="54" t="str">
        <f>"(Line "&amp;A60&amp;" - "&amp;A61&amp;" + "&amp;A62&amp;" -  "&amp;A63&amp;")"</f>
        <v>(Line 23 - 23a + 24 -  24a)</v>
      </c>
      <c r="G64" s="53"/>
      <c r="H64" s="1495">
        <f>H60-H61+H62-H63</f>
        <v>637253539.2030257</v>
      </c>
      <c r="I64" s="1434"/>
      <c r="J64" s="1435"/>
    </row>
    <row r="65" spans="1:14">
      <c r="A65" s="39">
        <v>26</v>
      </c>
      <c r="B65" s="39"/>
      <c r="C65" s="44" t="s">
        <v>367</v>
      </c>
      <c r="E65" s="57"/>
      <c r="F65" s="50" t="str">
        <f>"(Line "&amp;A$24&amp;")"</f>
        <v>(Line 5)</v>
      </c>
      <c r="G65" s="60"/>
      <c r="H65" s="152">
        <f>+H24</f>
        <v>0.15464791047211457</v>
      </c>
      <c r="I65" s="1412"/>
      <c r="J65" s="1361"/>
    </row>
    <row r="66" spans="1:14">
      <c r="A66" s="39">
        <v>27</v>
      </c>
      <c r="C66" s="53" t="s">
        <v>368</v>
      </c>
      <c r="D66" s="53"/>
      <c r="E66" s="124"/>
      <c r="F66" s="47" t="str">
        <f>"(Line "&amp;A64&amp;" * "&amp;A65&amp;")"</f>
        <v>(Line 25 * 26)</v>
      </c>
      <c r="G66" s="53"/>
      <c r="H66" s="1495">
        <f>+H65*H64</f>
        <v>98549928.278707668</v>
      </c>
      <c r="I66" s="1434"/>
      <c r="J66" s="1435"/>
    </row>
    <row r="67" spans="1:14">
      <c r="A67" s="39"/>
      <c r="E67" s="82"/>
      <c r="H67" s="1487"/>
      <c r="I67" s="47"/>
      <c r="J67" s="1425"/>
    </row>
    <row r="68" spans="1:14">
      <c r="A68" s="39">
        <v>28</v>
      </c>
      <c r="B68" s="39"/>
      <c r="C68" s="53" t="s">
        <v>369</v>
      </c>
      <c r="D68" s="133"/>
      <c r="E68" s="140" t="str">
        <f>"(Note "&amp;B$347&amp;")"</f>
        <v>(Note C)</v>
      </c>
      <c r="F68" s="54" t="s">
        <v>857</v>
      </c>
      <c r="G68" s="53"/>
      <c r="H68" s="1503">
        <f>+'9 - Rate Base'!D47</f>
        <v>0</v>
      </c>
      <c r="I68" s="1434"/>
      <c r="J68" s="1435"/>
    </row>
    <row r="69" spans="1:14">
      <c r="A69" s="39"/>
      <c r="H69" s="1487"/>
      <c r="I69" s="47"/>
      <c r="J69" s="1425"/>
    </row>
    <row r="70" spans="1:14" s="64" customFormat="1" ht="16.5" thickBot="1">
      <c r="A70" s="39">
        <v>29</v>
      </c>
      <c r="B70" s="68" t="s">
        <v>370</v>
      </c>
      <c r="C70" s="68"/>
      <c r="D70" s="68"/>
      <c r="E70" s="128"/>
      <c r="F70" s="125" t="str">
        <f>"(Line "&amp;A58&amp;" + "&amp;A66&amp;" + "&amp;A68&amp;")"</f>
        <v>(Line 22 + 27 + 28)</v>
      </c>
      <c r="G70" s="68"/>
      <c r="H70" s="1572">
        <f>SUM(H58,H66,H68)</f>
        <v>2998394177.2331495</v>
      </c>
      <c r="I70" s="1438"/>
      <c r="J70" s="1439"/>
      <c r="M70" s="1415"/>
      <c r="N70" s="1423"/>
    </row>
    <row r="71" spans="1:14" ht="15.75" thickTop="1">
      <c r="A71" s="39"/>
    </row>
    <row r="72" spans="1:14">
      <c r="A72" s="39"/>
      <c r="D72" s="47"/>
      <c r="E72" s="57"/>
      <c r="F72" s="47"/>
      <c r="G72" s="79"/>
      <c r="H72" s="47"/>
      <c r="I72" s="47"/>
      <c r="J72" s="1425"/>
    </row>
    <row r="73" spans="1:14">
      <c r="A73" s="39"/>
      <c r="F73" s="47"/>
      <c r="G73" s="47"/>
      <c r="H73" s="47"/>
      <c r="I73" s="47"/>
      <c r="J73" s="1425"/>
    </row>
    <row r="74" spans="1:14">
      <c r="A74" s="39">
        <v>30</v>
      </c>
      <c r="B74" s="39"/>
      <c r="C74" s="12" t="s">
        <v>371</v>
      </c>
      <c r="E74" s="140" t="str">
        <f>"(Note "&amp;B$342&amp;")"</f>
        <v>(Note B)</v>
      </c>
      <c r="F74" s="47" t="s">
        <v>949</v>
      </c>
      <c r="H74" s="441">
        <f>+'9 - Rate Base'!F24</f>
        <v>709963834.07692313</v>
      </c>
      <c r="I74" s="1438"/>
      <c r="J74" s="1439"/>
    </row>
    <row r="75" spans="1:14">
      <c r="A75" s="39" t="s">
        <v>946</v>
      </c>
      <c r="C75" s="62" t="s">
        <v>830</v>
      </c>
      <c r="D75" s="62"/>
      <c r="E75" s="82"/>
      <c r="F75" s="50" t="s">
        <v>950</v>
      </c>
      <c r="G75" s="62"/>
      <c r="H75" s="1494">
        <f>+'9 - Rate Base'!F25</f>
        <v>0</v>
      </c>
      <c r="I75" s="1434"/>
      <c r="J75" s="1435"/>
    </row>
    <row r="76" spans="1:14">
      <c r="A76" s="39" t="s">
        <v>947</v>
      </c>
      <c r="C76" s="12" t="s">
        <v>948</v>
      </c>
      <c r="F76" s="47" t="str">
        <f>"(Line "&amp;A74&amp;" - "&amp;A75&amp;")"</f>
        <v>(Line 30 - 30a)</v>
      </c>
      <c r="H76" s="1411">
        <f>+H74-H75</f>
        <v>709963834.07692313</v>
      </c>
      <c r="I76" s="1434"/>
      <c r="J76" s="1435"/>
    </row>
    <row r="77" spans="1:14">
      <c r="A77" s="39"/>
      <c r="B77" s="39"/>
      <c r="F77" s="47"/>
      <c r="H77" s="1487"/>
      <c r="I77" s="1434"/>
      <c r="J77" s="1435"/>
    </row>
    <row r="78" spans="1:14">
      <c r="A78" s="39">
        <v>31</v>
      </c>
      <c r="B78" s="39"/>
      <c r="C78" s="12" t="s">
        <v>175</v>
      </c>
      <c r="F78" s="47" t="s">
        <v>955</v>
      </c>
      <c r="H78" s="441">
        <f>+'9 - Rate Base'!G24</f>
        <v>290501345.64769226</v>
      </c>
      <c r="I78" s="1438"/>
      <c r="J78" s="1439"/>
    </row>
    <row r="79" spans="1:14">
      <c r="A79" s="39" t="s">
        <v>951</v>
      </c>
      <c r="B79" s="39"/>
      <c r="C79" s="12" t="s">
        <v>830</v>
      </c>
      <c r="F79" s="47" t="s">
        <v>956</v>
      </c>
      <c r="H79" s="441">
        <f>+'9 - Rate Base'!G25</f>
        <v>0</v>
      </c>
      <c r="I79" s="1434"/>
      <c r="J79" s="1435"/>
    </row>
    <row r="80" spans="1:14">
      <c r="A80" s="39">
        <v>32</v>
      </c>
      <c r="B80" s="39"/>
      <c r="C80" s="12" t="s">
        <v>170</v>
      </c>
      <c r="F80" s="47" t="str">
        <f>"(Line "&amp;A$34&amp;" - "&amp;A$35&amp;")"</f>
        <v>(Line 10 - 10a)</v>
      </c>
      <c r="H80" s="1487">
        <f>+H34-H35</f>
        <v>18019038.988461539</v>
      </c>
      <c r="I80" s="1434"/>
      <c r="J80" s="1435"/>
    </row>
    <row r="81" spans="1:10">
      <c r="A81" s="39">
        <v>33</v>
      </c>
      <c r="B81" s="39"/>
      <c r="C81" s="12" t="s">
        <v>353</v>
      </c>
      <c r="E81" s="140"/>
      <c r="F81" s="47" t="str">
        <f>"(Line "&amp;A$36&amp;" - "&amp;A$37&amp;")"</f>
        <v>(Line 11 - 11a)</v>
      </c>
      <c r="H81" s="1487">
        <f>+H36-H37</f>
        <v>0</v>
      </c>
      <c r="I81" s="1434"/>
      <c r="J81" s="1435"/>
    </row>
    <row r="82" spans="1:10">
      <c r="A82" s="39">
        <v>34</v>
      </c>
      <c r="B82" s="39"/>
      <c r="C82" s="62" t="s">
        <v>372</v>
      </c>
      <c r="D82" s="62"/>
      <c r="E82" s="134"/>
      <c r="F82" s="50" t="str">
        <f>"(Line "&amp;A$38&amp;" - "&amp;A$39&amp;")"</f>
        <v>(Line 12 - 12a)</v>
      </c>
      <c r="G82" s="62"/>
      <c r="H82" s="1506">
        <f>+H38-H39</f>
        <v>0</v>
      </c>
      <c r="I82" s="1434"/>
      <c r="J82" s="1435"/>
    </row>
    <row r="83" spans="1:10">
      <c r="A83" s="39">
        <v>35</v>
      </c>
      <c r="B83" s="39"/>
      <c r="C83" s="12" t="s">
        <v>356</v>
      </c>
      <c r="E83" s="57"/>
      <c r="F83" s="54" t="str">
        <f>"(Line "&amp;A78&amp;" - "&amp;A79&amp;" + "&amp;A80&amp;" + "&amp;A81&amp;" + "&amp;A82&amp;")"</f>
        <v>(Line 31 - 31a + 32 + 33 + 34)</v>
      </c>
      <c r="G83" s="47"/>
      <c r="H83" s="1487">
        <f>H78-H79+H80+H81+H82</f>
        <v>308520384.63615382</v>
      </c>
      <c r="I83" s="1434"/>
      <c r="J83" s="1435"/>
    </row>
    <row r="84" spans="1:10">
      <c r="A84" s="39">
        <v>36</v>
      </c>
      <c r="B84" s="39"/>
      <c r="C84" s="12" t="s">
        <v>367</v>
      </c>
      <c r="E84" s="57"/>
      <c r="F84" s="50" t="str">
        <f>"(Line "&amp;A$24&amp;")"</f>
        <v>(Line 5)</v>
      </c>
      <c r="G84" s="47"/>
      <c r="H84" s="575">
        <f>+H24</f>
        <v>0.15464791047211457</v>
      </c>
      <c r="I84" s="1412"/>
      <c r="J84" s="1361"/>
    </row>
    <row r="85" spans="1:10">
      <c r="A85" s="39">
        <v>37</v>
      </c>
      <c r="C85" s="53" t="s">
        <v>373</v>
      </c>
      <c r="D85" s="53"/>
      <c r="E85" s="127"/>
      <c r="F85" s="47" t="str">
        <f>"(Line "&amp;A83&amp;" * "&amp;A84&amp;")"</f>
        <v>(Line 35 * 36)</v>
      </c>
      <c r="G85" s="53"/>
      <c r="H85" s="1573">
        <f>+H84*H83</f>
        <v>47712032.82203427</v>
      </c>
      <c r="I85" s="1434"/>
      <c r="J85" s="1435"/>
    </row>
    <row r="86" spans="1:10">
      <c r="A86" s="39"/>
    </row>
    <row r="87" spans="1:10" ht="15.75" thickBot="1">
      <c r="A87" s="39">
        <v>38</v>
      </c>
      <c r="B87" s="68" t="s">
        <v>374</v>
      </c>
      <c r="C87" s="68"/>
      <c r="D87" s="68"/>
      <c r="E87" s="128"/>
      <c r="F87" s="125" t="str">
        <f>"(Line "&amp;A76&amp;" + "&amp;A85&amp;")"</f>
        <v>(Line 30b + 37)</v>
      </c>
      <c r="G87" s="68"/>
      <c r="H87" s="1572">
        <f>+H85+H76</f>
        <v>757675866.89895737</v>
      </c>
      <c r="I87" s="1438"/>
      <c r="J87" s="1439"/>
    </row>
    <row r="88" spans="1:10" ht="15.75" thickTop="1">
      <c r="A88" s="39"/>
      <c r="H88" s="1487"/>
    </row>
    <row r="89" spans="1:10" ht="15.75" thickBot="1">
      <c r="A89" s="39">
        <v>39</v>
      </c>
      <c r="B89" s="68" t="s">
        <v>375</v>
      </c>
      <c r="C89" s="68"/>
      <c r="D89" s="68"/>
      <c r="E89" s="128"/>
      <c r="F89" s="125" t="str">
        <f>"(Line "&amp;A70&amp;" - "&amp;A87&amp;")"</f>
        <v>(Line 29 - 38)</v>
      </c>
      <c r="G89" s="68"/>
      <c r="H89" s="1572">
        <f>+H70-H87</f>
        <v>2240718310.3341923</v>
      </c>
      <c r="I89" s="1438"/>
      <c r="J89" s="1439"/>
    </row>
    <row r="90" spans="1:10" ht="15.75" thickTop="1">
      <c r="A90" s="39"/>
    </row>
    <row r="91" spans="1:10">
      <c r="A91" s="129" t="s">
        <v>376</v>
      </c>
      <c r="B91" s="42"/>
      <c r="C91" s="42"/>
      <c r="D91" s="42"/>
      <c r="E91" s="172"/>
      <c r="F91" s="42"/>
      <c r="G91" s="42"/>
      <c r="H91" s="42"/>
      <c r="J91" s="12"/>
    </row>
    <row r="92" spans="1:10">
      <c r="A92" s="135"/>
      <c r="B92" s="136"/>
      <c r="C92" s="136"/>
      <c r="D92" s="136"/>
    </row>
    <row r="93" spans="1:10">
      <c r="A93" s="39"/>
      <c r="B93" s="44" t="s">
        <v>968</v>
      </c>
      <c r="C93" s="187"/>
      <c r="E93" s="60"/>
      <c r="G93" s="187"/>
      <c r="H93" s="47"/>
      <c r="I93" s="47"/>
      <c r="J93" s="1425"/>
    </row>
    <row r="94" spans="1:10">
      <c r="A94" s="39" t="s">
        <v>969</v>
      </c>
      <c r="B94" s="44"/>
      <c r="C94" s="12" t="s">
        <v>970</v>
      </c>
      <c r="D94" s="12" t="str">
        <f>'1A - ADIT Summary'!D177</f>
        <v>True-up Adjustment</v>
      </c>
      <c r="E94" s="140" t="s">
        <v>1111</v>
      </c>
      <c r="F94" s="12" t="s">
        <v>1316</v>
      </c>
      <c r="G94" s="187"/>
      <c r="H94" s="1500">
        <f>IF('1A - ADIT Summary'!$D$177="True-Up Adjustment", '1A - ADIT Summary'!R38,'1A - ADIT Summary'!L38)</f>
        <v>11213043.800862268</v>
      </c>
      <c r="I94" s="1443"/>
      <c r="J94" s="1444"/>
    </row>
    <row r="95" spans="1:10">
      <c r="A95" s="39" t="s">
        <v>971</v>
      </c>
      <c r="B95" s="44"/>
      <c r="C95" s="12" t="s">
        <v>972</v>
      </c>
      <c r="D95" s="12" t="str">
        <f>D94</f>
        <v>True-up Adjustment</v>
      </c>
      <c r="E95" s="140" t="s">
        <v>1111</v>
      </c>
      <c r="F95" s="12" t="s">
        <v>1317</v>
      </c>
      <c r="G95" s="187"/>
      <c r="H95" s="1500">
        <f>IF('1A - ADIT Summary'!$D$177="True-Up Adjustment", '1A - ADIT Summary'!R71,'1A - ADIT Summary'!L71)</f>
        <v>0</v>
      </c>
      <c r="I95" s="1445"/>
      <c r="J95" s="1446"/>
    </row>
    <row r="96" spans="1:10">
      <c r="A96" s="39" t="s">
        <v>973</v>
      </c>
      <c r="B96" s="44"/>
      <c r="C96" s="12" t="s">
        <v>1318</v>
      </c>
      <c r="D96" s="12" t="str">
        <f>D95</f>
        <v>True-up Adjustment</v>
      </c>
      <c r="E96" s="140" t="s">
        <v>1111</v>
      </c>
      <c r="F96" s="12" t="s">
        <v>1319</v>
      </c>
      <c r="G96" s="187"/>
      <c r="H96" s="1500">
        <f>IF('1A - ADIT Summary'!$D$177="True-Up Adjustment", '1A - ADIT Summary'!R104,'1A - ADIT Summary'!L104)</f>
        <v>-330450355.34225976</v>
      </c>
      <c r="I96" s="1445"/>
      <c r="J96" s="1446"/>
    </row>
    <row r="97" spans="1:10">
      <c r="A97" s="39" t="s">
        <v>974</v>
      </c>
      <c r="B97" s="44"/>
      <c r="C97" s="12" t="s">
        <v>975</v>
      </c>
      <c r="D97" s="12" t="str">
        <f>D96</f>
        <v>True-up Adjustment</v>
      </c>
      <c r="E97" s="140" t="s">
        <v>1111</v>
      </c>
      <c r="F97" s="12" t="s">
        <v>1320</v>
      </c>
      <c r="G97" s="187"/>
      <c r="H97" s="1500">
        <f>IF('1A - ADIT Summary'!$D$177="True-Up Adjustment", '1A - ADIT Summary'!R137,'1A - ADIT Summary'!L137)</f>
        <v>-12571090.40319645</v>
      </c>
      <c r="I97" s="1445"/>
      <c r="J97" s="1446"/>
    </row>
    <row r="98" spans="1:10">
      <c r="A98" s="39" t="s">
        <v>1321</v>
      </c>
      <c r="C98" s="12" t="s">
        <v>976</v>
      </c>
      <c r="D98" s="12" t="str">
        <f>D97</f>
        <v>True-up Adjustment</v>
      </c>
      <c r="E98" s="134" t="s">
        <v>1322</v>
      </c>
      <c r="F98" s="62" t="s">
        <v>1323</v>
      </c>
      <c r="H98" s="1501">
        <f>IF('1A - ADIT Summary'!$D$177="True-Up Adjustment", '1A - ADIT Summary'!R170,'1A - ADIT Summary'!L170)</f>
        <v>0</v>
      </c>
      <c r="I98" s="1445"/>
      <c r="J98" s="1446"/>
    </row>
    <row r="99" spans="1:10">
      <c r="A99" s="39" t="s">
        <v>1324</v>
      </c>
      <c r="C99" s="56" t="s">
        <v>380</v>
      </c>
      <c r="D99" s="53"/>
      <c r="E99" s="127"/>
      <c r="F99" s="47" t="s">
        <v>1325</v>
      </c>
      <c r="G99" s="53"/>
      <c r="H99" s="1502">
        <f>SUM(H94:H98)</f>
        <v>-331808401.94459397</v>
      </c>
      <c r="I99" s="1447"/>
      <c r="J99" s="1448"/>
    </row>
    <row r="100" spans="1:10">
      <c r="A100" s="39"/>
      <c r="C100" s="44"/>
      <c r="H100" s="1493"/>
      <c r="I100" s="88"/>
      <c r="J100" s="1449"/>
    </row>
    <row r="101" spans="1:10">
      <c r="A101" s="39"/>
      <c r="B101" s="12" t="s">
        <v>1326</v>
      </c>
      <c r="C101" s="44"/>
      <c r="F101" s="47"/>
      <c r="H101" s="1498"/>
      <c r="I101" s="204"/>
      <c r="J101" s="1338"/>
    </row>
    <row r="102" spans="1:10">
      <c r="A102" s="39" t="s">
        <v>1327</v>
      </c>
      <c r="C102" s="44" t="s">
        <v>1328</v>
      </c>
      <c r="D102" s="12" t="str">
        <f>D94</f>
        <v>True-up Adjustment</v>
      </c>
      <c r="E102" s="140" t="s">
        <v>1112</v>
      </c>
      <c r="F102" s="47" t="s">
        <v>1329</v>
      </c>
      <c r="H102" s="1496">
        <f>IF('1D - EDIT Rate Base Adjustment'!D237="True-Up Adjustment",'1D - EDIT Rate Base Adjustment'!N117,'1D - EDIT Rate Base Adjustment'!H117)</f>
        <v>-25208204.711560372</v>
      </c>
      <c r="I102" s="1432"/>
      <c r="J102" s="1433"/>
    </row>
    <row r="103" spans="1:10">
      <c r="A103" s="39" t="s">
        <v>1330</v>
      </c>
      <c r="C103" s="61" t="s">
        <v>1331</v>
      </c>
      <c r="D103" s="62" t="str">
        <f>D94</f>
        <v>True-up Adjustment</v>
      </c>
      <c r="E103" s="134" t="s">
        <v>1112</v>
      </c>
      <c r="F103" s="50" t="s">
        <v>1332</v>
      </c>
      <c r="G103" s="62"/>
      <c r="H103" s="1497">
        <f>IF('1D - EDIT Rate Base Adjustment'!D237="True-Up Adjustment",'1D - EDIT Rate Base Adjustment'!N230,'1D - EDIT Rate Base Adjustment'!H230)</f>
        <v>0</v>
      </c>
      <c r="I103" s="1432"/>
      <c r="J103" s="1433"/>
    </row>
    <row r="104" spans="1:10">
      <c r="A104" s="39">
        <v>42</v>
      </c>
      <c r="C104" s="44" t="s">
        <v>1333</v>
      </c>
      <c r="F104" s="47" t="s">
        <v>1334</v>
      </c>
      <c r="H104" s="1498">
        <f>H102+H103</f>
        <v>-25208204.711560372</v>
      </c>
      <c r="I104" s="1096"/>
      <c r="J104" s="1339"/>
    </row>
    <row r="105" spans="1:10">
      <c r="A105" s="39"/>
      <c r="C105" s="44"/>
      <c r="F105" s="50"/>
      <c r="H105" s="1498"/>
      <c r="I105" s="1096"/>
      <c r="J105" s="1339"/>
    </row>
    <row r="106" spans="1:10">
      <c r="A106" s="39">
        <v>43</v>
      </c>
      <c r="C106" s="56" t="s">
        <v>1335</v>
      </c>
      <c r="D106" s="53"/>
      <c r="E106" s="127"/>
      <c r="F106" s="47" t="s">
        <v>1336</v>
      </c>
      <c r="G106" s="53"/>
      <c r="H106" s="1499">
        <f>H99+H104</f>
        <v>-357016606.65615433</v>
      </c>
      <c r="I106" s="1096"/>
      <c r="J106" s="1339"/>
    </row>
    <row r="107" spans="1:10">
      <c r="A107" s="135"/>
      <c r="B107" s="136"/>
      <c r="C107" s="136"/>
      <c r="D107" s="136"/>
      <c r="H107" s="1434"/>
      <c r="I107" s="1434"/>
      <c r="J107" s="1435"/>
    </row>
    <row r="108" spans="1:10">
      <c r="A108" s="39" t="s">
        <v>381</v>
      </c>
      <c r="B108" s="44" t="s">
        <v>382</v>
      </c>
      <c r="E108" s="140" t="s">
        <v>383</v>
      </c>
      <c r="F108" s="47" t="s">
        <v>961</v>
      </c>
      <c r="H108" s="1491">
        <f>+'9 - Rate Base'!C47</f>
        <v>0</v>
      </c>
      <c r="I108" s="1447"/>
      <c r="J108" s="1448"/>
    </row>
    <row r="109" spans="1:10" ht="15" customHeight="1">
      <c r="A109" s="39"/>
      <c r="E109" s="140"/>
      <c r="F109" s="47"/>
      <c r="H109" s="1493"/>
      <c r="I109" s="88"/>
      <c r="J109" s="1449"/>
    </row>
    <row r="110" spans="1:10" ht="18">
      <c r="A110" s="39" t="s">
        <v>384</v>
      </c>
      <c r="B110" s="137" t="s">
        <v>385</v>
      </c>
      <c r="C110" s="138"/>
      <c r="D110" s="139"/>
      <c r="E110" s="139"/>
      <c r="F110" s="137" t="s">
        <v>858</v>
      </c>
      <c r="H110" s="1491">
        <f>+'9 - Rate Base'!I47</f>
        <v>0</v>
      </c>
      <c r="I110" s="1447"/>
      <c r="J110" s="1448"/>
    </row>
    <row r="111" spans="1:10" ht="18">
      <c r="A111" s="12"/>
      <c r="C111" s="138"/>
      <c r="D111" s="139"/>
      <c r="E111" s="139"/>
      <c r="F111" s="139"/>
      <c r="H111" s="1493"/>
      <c r="I111" s="1447"/>
      <c r="J111" s="1448"/>
    </row>
    <row r="112" spans="1:10">
      <c r="A112" s="39"/>
      <c r="C112" s="44"/>
      <c r="F112" s="47"/>
      <c r="H112" s="1493"/>
      <c r="I112" s="1447"/>
      <c r="J112" s="1448"/>
    </row>
    <row r="113" spans="1:10">
      <c r="A113" s="39">
        <v>44</v>
      </c>
      <c r="C113" s="44" t="s">
        <v>1107</v>
      </c>
      <c r="E113" s="39" t="s">
        <v>379</v>
      </c>
      <c r="F113" s="137" t="s">
        <v>386</v>
      </c>
      <c r="H113" s="1574">
        <f>+'5 - Cost Support 1'!AC141</f>
        <v>-6891945.4035822349</v>
      </c>
      <c r="I113" s="1447"/>
      <c r="J113" s="1448"/>
    </row>
    <row r="114" spans="1:10">
      <c r="A114" s="39"/>
      <c r="B114" s="60"/>
      <c r="F114" s="88"/>
      <c r="G114" s="88"/>
      <c r="H114" s="1487"/>
      <c r="I114" s="1434"/>
      <c r="J114" s="1435"/>
    </row>
    <row r="115" spans="1:10">
      <c r="A115" s="39"/>
      <c r="B115" s="44"/>
      <c r="C115" s="44"/>
      <c r="F115" s="610"/>
      <c r="G115" s="208"/>
      <c r="H115" s="1487"/>
      <c r="I115" s="1434"/>
      <c r="J115" s="1435"/>
    </row>
    <row r="116" spans="1:10">
      <c r="A116" s="39">
        <v>45</v>
      </c>
      <c r="B116" s="148"/>
      <c r="C116" s="61" t="s">
        <v>120</v>
      </c>
      <c r="D116" s="134"/>
      <c r="E116" s="134" t="str">
        <f>"(Note "&amp;B$341&amp;")"</f>
        <v>(Note A)</v>
      </c>
      <c r="F116" s="61" t="s">
        <v>859</v>
      </c>
      <c r="G116" s="208"/>
      <c r="H116" s="1574">
        <f>+'9 - Rate Base'!G47</f>
        <v>36439840.353946596</v>
      </c>
      <c r="I116" s="1447"/>
      <c r="J116" s="1448"/>
    </row>
    <row r="117" spans="1:10">
      <c r="A117" s="39">
        <v>46</v>
      </c>
      <c r="B117" s="60"/>
      <c r="C117" s="12" t="s">
        <v>387</v>
      </c>
      <c r="D117" s="53"/>
      <c r="E117" s="127"/>
      <c r="F117" s="47" t="s">
        <v>895</v>
      </c>
      <c r="G117" s="417"/>
      <c r="H117" s="1492">
        <f>+H116</f>
        <v>36439840.353946596</v>
      </c>
      <c r="I117" s="1447"/>
      <c r="J117" s="1448"/>
    </row>
    <row r="118" spans="1:10">
      <c r="A118" s="39"/>
      <c r="B118" s="60"/>
      <c r="F118" s="88"/>
      <c r="G118" s="88"/>
      <c r="H118" s="1487"/>
      <c r="I118" s="1434"/>
      <c r="J118" s="1435"/>
    </row>
    <row r="119" spans="1:10">
      <c r="A119" s="39"/>
      <c r="B119" s="60"/>
      <c r="C119" s="44"/>
      <c r="F119" s="208"/>
      <c r="G119" s="208"/>
      <c r="H119" s="1493"/>
      <c r="I119" s="1447"/>
      <c r="J119" s="1448"/>
    </row>
    <row r="120" spans="1:10">
      <c r="A120" s="39"/>
      <c r="B120" s="44"/>
      <c r="E120" s="144"/>
      <c r="F120" s="208"/>
      <c r="G120" s="208"/>
      <c r="H120" s="1493"/>
      <c r="I120" s="1447"/>
      <c r="J120" s="1448"/>
    </row>
    <row r="121" spans="1:10">
      <c r="A121" s="39">
        <v>47</v>
      </c>
      <c r="C121" s="12" t="s">
        <v>388</v>
      </c>
      <c r="E121" s="140" t="str">
        <f>"(Note "&amp;B$341&amp;")"</f>
        <v>(Note A)</v>
      </c>
      <c r="F121" s="44" t="s">
        <v>860</v>
      </c>
      <c r="H121" s="1491">
        <f>+'9 - Rate Base'!F47</f>
        <v>0</v>
      </c>
      <c r="I121" s="1447"/>
      <c r="J121" s="1448"/>
    </row>
    <row r="122" spans="1:10">
      <c r="A122" s="39">
        <v>48</v>
      </c>
      <c r="B122" s="60"/>
      <c r="C122" s="61" t="s">
        <v>367</v>
      </c>
      <c r="D122" s="61"/>
      <c r="E122" s="82"/>
      <c r="F122" s="50" t="str">
        <f>"(Line "&amp;A$24&amp;")"</f>
        <v>(Line 5)</v>
      </c>
      <c r="G122" s="210"/>
      <c r="H122" s="80">
        <f>+H24</f>
        <v>0.15464791047211457</v>
      </c>
      <c r="I122" s="80"/>
      <c r="J122" s="1450"/>
    </row>
    <row r="123" spans="1:10">
      <c r="A123" s="39">
        <v>49</v>
      </c>
      <c r="B123" s="60"/>
      <c r="C123" s="44" t="s">
        <v>389</v>
      </c>
      <c r="F123" s="47" t="str">
        <f>"(Line "&amp;A121&amp;" * "&amp;A122&amp;")"</f>
        <v>(Line 47 * 48)</v>
      </c>
      <c r="G123" s="208"/>
      <c r="H123" s="1492">
        <f>+H121*H122</f>
        <v>0</v>
      </c>
      <c r="I123" s="88"/>
      <c r="J123" s="1449"/>
    </row>
    <row r="124" spans="1:10">
      <c r="A124" s="39">
        <v>50</v>
      </c>
      <c r="B124" s="60"/>
      <c r="C124" s="44" t="s">
        <v>390</v>
      </c>
      <c r="E124" s="134" t="s">
        <v>1337</v>
      </c>
      <c r="F124" s="61" t="s">
        <v>1276</v>
      </c>
      <c r="G124" s="208"/>
      <c r="H124" s="1491">
        <f>+'9 - Rate Base'!E47</f>
        <v>28167762.350883737</v>
      </c>
      <c r="I124" s="1447"/>
      <c r="J124" s="1448"/>
    </row>
    <row r="125" spans="1:10" ht="18" customHeight="1">
      <c r="A125" s="39">
        <v>51</v>
      </c>
      <c r="B125" s="60"/>
      <c r="C125" s="53" t="s">
        <v>391</v>
      </c>
      <c r="D125" s="53"/>
      <c r="E125" s="127"/>
      <c r="F125" s="47" t="str">
        <f>"(Line "&amp;A123&amp;" + "&amp;A124&amp;")"</f>
        <v>(Line 49 + 50)</v>
      </c>
      <c r="G125" s="417"/>
      <c r="H125" s="1495">
        <f>SUM(H123:H124)</f>
        <v>28167762.350883737</v>
      </c>
      <c r="I125" s="1434"/>
      <c r="J125" s="1435"/>
    </row>
    <row r="126" spans="1:10">
      <c r="A126" s="39"/>
      <c r="B126" s="60"/>
      <c r="C126" s="44"/>
      <c r="F126" s="208"/>
      <c r="G126" s="208"/>
      <c r="H126" s="1487"/>
    </row>
    <row r="127" spans="1:10">
      <c r="A127" s="39"/>
      <c r="B127" s="44"/>
      <c r="F127" s="208"/>
      <c r="G127" s="208"/>
      <c r="H127" s="1487"/>
    </row>
    <row r="128" spans="1:10">
      <c r="A128" s="39">
        <v>52</v>
      </c>
      <c r="B128" s="60"/>
      <c r="C128" s="44" t="s">
        <v>392</v>
      </c>
      <c r="D128" s="44"/>
      <c r="F128" s="47" t="str">
        <f>"(Line "&amp;A$179&amp;")"</f>
        <v>(Line 85)</v>
      </c>
      <c r="G128" s="208"/>
      <c r="H128" s="1493">
        <f>+H179</f>
        <v>64447492.096266769</v>
      </c>
      <c r="I128" s="1447"/>
      <c r="J128" s="1448"/>
    </row>
    <row r="129" spans="1:14">
      <c r="A129" s="39">
        <v>53</v>
      </c>
      <c r="B129" s="60"/>
      <c r="C129" s="44" t="s">
        <v>393</v>
      </c>
      <c r="D129" s="44"/>
      <c r="F129" s="61" t="s">
        <v>394</v>
      </c>
      <c r="H129" s="80">
        <v>0.125</v>
      </c>
      <c r="I129" s="80"/>
      <c r="J129" s="1450"/>
    </row>
    <row r="130" spans="1:14" s="64" customFormat="1" ht="15.75">
      <c r="A130" s="39">
        <v>54</v>
      </c>
      <c r="B130" s="60"/>
      <c r="C130" s="56" t="s">
        <v>395</v>
      </c>
      <c r="D130" s="56"/>
      <c r="E130" s="127"/>
      <c r="F130" s="47" t="str">
        <f>"(Line "&amp;A128&amp;" * "&amp;A129&amp;")"</f>
        <v>(Line 52 * 53)</v>
      </c>
      <c r="G130" s="53"/>
      <c r="H130" s="1492">
        <f>+H128*H129</f>
        <v>8055936.5120333461</v>
      </c>
      <c r="I130" s="1447"/>
      <c r="J130" s="1448"/>
      <c r="M130" s="1415"/>
      <c r="N130" s="1423"/>
    </row>
    <row r="131" spans="1:14" s="64" customFormat="1" ht="15.75">
      <c r="A131" s="39"/>
      <c r="B131" s="60"/>
      <c r="C131" s="44"/>
      <c r="D131" s="44"/>
      <c r="E131" s="39"/>
      <c r="F131" s="47"/>
      <c r="G131" s="12"/>
      <c r="H131" s="1493"/>
      <c r="I131" s="88"/>
      <c r="J131" s="1449"/>
      <c r="M131" s="1423"/>
      <c r="N131" s="1423"/>
    </row>
    <row r="132" spans="1:14" s="64" customFormat="1" ht="15.75">
      <c r="A132" s="12"/>
      <c r="B132" s="44"/>
      <c r="C132" s="12"/>
      <c r="D132" s="44"/>
      <c r="E132" s="12"/>
      <c r="F132" s="47"/>
      <c r="G132" s="12"/>
      <c r="H132" s="1493"/>
      <c r="I132" s="88"/>
      <c r="J132" s="1449"/>
      <c r="M132" s="1423"/>
      <c r="N132" s="1423"/>
    </row>
    <row r="133" spans="1:14">
      <c r="A133" s="39">
        <v>55</v>
      </c>
      <c r="C133" s="12" t="s">
        <v>396</v>
      </c>
      <c r="E133" s="140" t="str">
        <f>"(Note "&amp;B$358&amp;")"</f>
        <v>(Note N)</v>
      </c>
      <c r="F133" s="12" t="s">
        <v>397</v>
      </c>
      <c r="H133" s="441">
        <f>+'5 - Cost Support 1'!G162</f>
        <v>0</v>
      </c>
      <c r="I133" s="1434"/>
      <c r="J133" s="1435"/>
    </row>
    <row r="134" spans="1:14">
      <c r="A134" s="39">
        <v>56</v>
      </c>
      <c r="C134" s="62" t="s">
        <v>398</v>
      </c>
      <c r="D134" s="62"/>
      <c r="E134" s="134" t="str">
        <f>+E133</f>
        <v>(Note N)</v>
      </c>
      <c r="F134" s="62" t="str">
        <f>+F133</f>
        <v>From PJM</v>
      </c>
      <c r="G134" s="62"/>
      <c r="H134" s="1494">
        <f>+'5 - Cost Support 1'!G163</f>
        <v>0</v>
      </c>
      <c r="I134" s="1434"/>
      <c r="J134" s="1435"/>
    </row>
    <row r="135" spans="1:14">
      <c r="A135" s="39">
        <v>57</v>
      </c>
      <c r="C135" s="12" t="s">
        <v>399</v>
      </c>
      <c r="F135" s="47" t="str">
        <f>"(Line "&amp;A133&amp;" - "&amp;A134&amp;")"</f>
        <v>(Line 55 - 56)</v>
      </c>
      <c r="H135" s="1487">
        <f>+H133-H134</f>
        <v>0</v>
      </c>
      <c r="I135" s="1434"/>
      <c r="J135" s="1435"/>
    </row>
    <row r="136" spans="1:14">
      <c r="A136" s="39"/>
      <c r="H136" s="1434"/>
      <c r="I136" s="1434"/>
      <c r="J136" s="1435"/>
    </row>
    <row r="137" spans="1:14" ht="15.75" thickBot="1">
      <c r="A137" s="39">
        <v>58</v>
      </c>
      <c r="B137" s="68" t="s">
        <v>400</v>
      </c>
      <c r="C137" s="68"/>
      <c r="D137" s="68"/>
      <c r="E137" s="128"/>
      <c r="F137" s="125" t="str">
        <f>"(Line "&amp;A106&amp;" + "&amp;A108&amp;" + "&amp;A110&amp;" + "&amp;A113&amp;" + "&amp;A117&amp;" + "&amp;A125&amp;" + "&amp;A130&amp;" - "&amp;A135&amp;")"</f>
        <v>(Line 43 + 43a + 43b + 44 + 46 + 51 + 54 - 57)</v>
      </c>
      <c r="G137" s="68"/>
      <c r="H137" s="1572">
        <f>SUM(H106,H108,H110,H113,H117,H125,H130)-H135</f>
        <v>-291245012.84287286</v>
      </c>
      <c r="I137" s="1434"/>
      <c r="J137" s="1435"/>
    </row>
    <row r="138" spans="1:14" ht="15.75" thickTop="1">
      <c r="A138" s="39"/>
      <c r="H138" s="1575"/>
      <c r="I138" s="1434"/>
      <c r="J138" s="1435"/>
    </row>
    <row r="139" spans="1:14" ht="15.75" thickBot="1">
      <c r="A139" s="39">
        <v>59</v>
      </c>
      <c r="B139" s="68" t="s">
        <v>401</v>
      </c>
      <c r="C139" s="68"/>
      <c r="D139" s="68"/>
      <c r="E139" s="128"/>
      <c r="F139" s="125" t="str">
        <f>"(Line "&amp;A89&amp;" + "&amp;A137&amp;")"</f>
        <v>(Line 39 + 58)</v>
      </c>
      <c r="G139" s="68"/>
      <c r="H139" s="1572">
        <f>+H89+H137</f>
        <v>1949473297.4913194</v>
      </c>
      <c r="I139" s="1434"/>
      <c r="J139" s="1435"/>
    </row>
    <row r="140" spans="1:14" ht="15.75" thickTop="1">
      <c r="H140" s="1487"/>
    </row>
    <row r="141" spans="1:14">
      <c r="A141" s="129" t="s">
        <v>402</v>
      </c>
      <c r="B141" s="130"/>
      <c r="C141" s="598"/>
      <c r="D141" s="42"/>
      <c r="E141" s="172"/>
      <c r="F141" s="42"/>
      <c r="G141" s="42"/>
      <c r="H141" s="1504"/>
      <c r="I141" s="123"/>
      <c r="J141" s="123"/>
    </row>
    <row r="142" spans="1:14">
      <c r="A142" s="12"/>
      <c r="H142" s="1505"/>
      <c r="I142" s="123"/>
      <c r="J142" s="1424"/>
    </row>
    <row r="143" spans="1:14">
      <c r="A143" s="39"/>
      <c r="B143" s="12" t="s">
        <v>172</v>
      </c>
      <c r="D143" s="47"/>
      <c r="E143" s="57"/>
      <c r="G143" s="47"/>
      <c r="H143" s="1487"/>
      <c r="I143" s="47"/>
      <c r="J143" s="1425"/>
    </row>
    <row r="144" spans="1:14">
      <c r="A144" s="39">
        <v>60</v>
      </c>
      <c r="B144" s="39"/>
      <c r="C144" s="12" t="s">
        <v>172</v>
      </c>
      <c r="F144" s="47" t="s">
        <v>1108</v>
      </c>
      <c r="G144" s="39"/>
      <c r="H144" s="441">
        <f>+'11A - O&amp;M'!G37</f>
        <v>34744015.079999998</v>
      </c>
      <c r="I144" s="1434"/>
      <c r="J144" s="1435"/>
    </row>
    <row r="145" spans="1:13">
      <c r="A145" s="39">
        <v>61</v>
      </c>
      <c r="B145" s="39"/>
      <c r="C145" s="12" t="s">
        <v>403</v>
      </c>
      <c r="F145" s="47" t="s">
        <v>386</v>
      </c>
      <c r="G145" s="39"/>
      <c r="H145" s="1511">
        <f>'5 - Cost Support 1'!G169</f>
        <v>0</v>
      </c>
      <c r="I145" s="1434"/>
      <c r="J145" s="1435"/>
    </row>
    <row r="146" spans="1:13">
      <c r="A146" s="39">
        <v>62</v>
      </c>
      <c r="B146" s="39"/>
      <c r="C146" s="12" t="s">
        <v>404</v>
      </c>
      <c r="F146" s="47" t="s">
        <v>386</v>
      </c>
      <c r="G146" s="39"/>
      <c r="H146" s="1511">
        <f>'5 - Cost Support 1'!J170</f>
        <v>0</v>
      </c>
      <c r="I146" s="1434"/>
      <c r="J146" s="1435"/>
    </row>
    <row r="147" spans="1:13">
      <c r="A147" s="39">
        <v>63</v>
      </c>
      <c r="B147" s="39"/>
      <c r="C147" s="12" t="s">
        <v>405</v>
      </c>
      <c r="F147" s="47" t="s">
        <v>406</v>
      </c>
      <c r="H147" s="441">
        <v>0</v>
      </c>
      <c r="I147" s="1434"/>
      <c r="J147" s="1435"/>
    </row>
    <row r="148" spans="1:13">
      <c r="A148" s="39" t="s">
        <v>827</v>
      </c>
      <c r="B148" s="39"/>
      <c r="C148" s="12" t="s">
        <v>828</v>
      </c>
      <c r="F148" s="47" t="s">
        <v>979</v>
      </c>
      <c r="H148" s="441">
        <f>+'10 - Merger Costs'!G8</f>
        <v>0</v>
      </c>
      <c r="I148" s="1434"/>
      <c r="J148" s="1435"/>
    </row>
    <row r="149" spans="1:13">
      <c r="A149" s="39">
        <v>64</v>
      </c>
      <c r="B149" s="39"/>
      <c r="C149" s="12" t="s">
        <v>407</v>
      </c>
      <c r="E149" s="140" t="str">
        <f>"(Note "&amp;B$361&amp;")"</f>
        <v>(Note O)</v>
      </c>
      <c r="F149" s="47" t="s">
        <v>408</v>
      </c>
      <c r="H149" s="441">
        <v>0</v>
      </c>
      <c r="I149" s="1434"/>
      <c r="J149" s="1435"/>
    </row>
    <row r="150" spans="1:13">
      <c r="A150" s="39">
        <v>65</v>
      </c>
      <c r="B150" s="39"/>
      <c r="C150" s="12" t="s">
        <v>409</v>
      </c>
      <c r="D150" s="47"/>
      <c r="E150" s="134" t="str">
        <f>"(Note "&amp;B$341&amp;")"</f>
        <v>(Note A)</v>
      </c>
      <c r="F150" s="50" t="s">
        <v>410</v>
      </c>
      <c r="H150" s="441">
        <v>0</v>
      </c>
      <c r="I150" s="1434"/>
      <c r="J150" s="1435"/>
    </row>
    <row r="151" spans="1:13">
      <c r="A151" s="39">
        <v>66</v>
      </c>
      <c r="C151" s="53" t="s">
        <v>172</v>
      </c>
      <c r="D151" s="53"/>
      <c r="E151" s="127"/>
      <c r="F151" s="47" t="str">
        <f>"(Lines "&amp;A144&amp;" - "&amp;A145&amp;" + "&amp;A146&amp;" - "&amp;A147&amp;" - "&amp;A148&amp;" + "&amp;A149&amp;" + "&amp;A150&amp;")"</f>
        <v>(Lines 60 - 61 + 62 - 63 - 63a + 64 + 65)</v>
      </c>
      <c r="G151" s="53"/>
      <c r="H151" s="1495">
        <f>+H144-H145+H146-H147-H148+H149+H150</f>
        <v>34744015.079999998</v>
      </c>
      <c r="I151" s="1434"/>
      <c r="J151" s="1435"/>
    </row>
    <row r="152" spans="1:13">
      <c r="A152" s="39"/>
      <c r="B152" s="39"/>
      <c r="E152" s="57"/>
      <c r="H152" s="126"/>
      <c r="I152" s="192"/>
      <c r="J152" s="1337"/>
    </row>
    <row r="153" spans="1:13">
      <c r="A153" s="39"/>
      <c r="E153" s="57"/>
      <c r="H153" s="126"/>
      <c r="I153" s="192"/>
      <c r="J153" s="1337"/>
    </row>
    <row r="154" spans="1:13">
      <c r="A154" s="39">
        <v>67</v>
      </c>
      <c r="B154" s="39"/>
      <c r="C154" s="12" t="s">
        <v>411</v>
      </c>
      <c r="E154" s="140" t="str">
        <f>"(Note "&amp;B$341&amp;")"</f>
        <v>(Note A)</v>
      </c>
      <c r="F154" s="47" t="s">
        <v>354</v>
      </c>
      <c r="H154" s="441">
        <v>0</v>
      </c>
      <c r="I154" s="1434"/>
      <c r="J154" s="1435"/>
    </row>
    <row r="155" spans="1:13">
      <c r="A155" s="39">
        <v>68</v>
      </c>
      <c r="B155" s="39"/>
      <c r="C155" s="12" t="s">
        <v>173</v>
      </c>
      <c r="F155" s="47" t="s">
        <v>1109</v>
      </c>
      <c r="H155" s="441">
        <f>+'11B - A&amp;G'!E27</f>
        <v>197078016.34000003</v>
      </c>
      <c r="I155" s="1434"/>
      <c r="J155" s="1435"/>
    </row>
    <row r="156" spans="1:13" ht="15.75">
      <c r="A156" s="39" t="s">
        <v>412</v>
      </c>
      <c r="B156" s="39"/>
      <c r="C156" s="12" t="s">
        <v>413</v>
      </c>
      <c r="E156" s="140" t="s">
        <v>414</v>
      </c>
      <c r="F156" s="47" t="s">
        <v>386</v>
      </c>
      <c r="G156" s="64"/>
      <c r="H156" s="441">
        <f>+'5 - Cost Support 1'!I255</f>
        <v>2358277.6799999997</v>
      </c>
      <c r="I156" s="1434"/>
      <c r="J156" s="1435"/>
    </row>
    <row r="157" spans="1:13">
      <c r="A157" s="39" t="s">
        <v>829</v>
      </c>
      <c r="B157" s="39"/>
      <c r="C157" s="12" t="s">
        <v>830</v>
      </c>
      <c r="F157" s="47" t="s">
        <v>980</v>
      </c>
      <c r="H157" s="441">
        <f>+'10 - Merger Costs'!C9</f>
        <v>0</v>
      </c>
      <c r="I157" s="1434"/>
      <c r="J157" s="1435"/>
    </row>
    <row r="158" spans="1:13">
      <c r="A158" s="39" t="s">
        <v>1296</v>
      </c>
      <c r="B158" s="39"/>
      <c r="C158" s="12" t="s">
        <v>1297</v>
      </c>
      <c r="F158" s="47" t="s">
        <v>386</v>
      </c>
      <c r="H158" s="441">
        <f>+'5 - Cost Support 1'!I240+'5 - Cost Support 1'!J240+'5 - Cost Support 1'!K240+'5 - Cost Support 1'!L240+'5 - Cost Support 1'!M240+'5 - Cost Support 1'!N240+'5 - Cost Support 1'!O240+'5 - Cost Support 1'!P240</f>
        <v>1020145.5294920001</v>
      </c>
      <c r="I158" s="1434"/>
      <c r="J158" s="1435"/>
    </row>
    <row r="159" spans="1:13">
      <c r="A159" s="39">
        <v>69</v>
      </c>
      <c r="B159" s="39"/>
      <c r="C159" s="12" t="s">
        <v>415</v>
      </c>
      <c r="D159" s="47"/>
      <c r="F159" s="12" t="s">
        <v>416</v>
      </c>
      <c r="H159" s="441">
        <f>+'11B - A&amp;G'!E14</f>
        <v>1788512.4799999997</v>
      </c>
      <c r="I159" s="1434"/>
      <c r="J159" s="1435"/>
      <c r="M159" s="1451"/>
    </row>
    <row r="160" spans="1:13">
      <c r="A160" s="39">
        <v>70</v>
      </c>
      <c r="B160" s="39"/>
      <c r="C160" s="12" t="s">
        <v>417</v>
      </c>
      <c r="D160" s="47"/>
      <c r="E160" s="140" t="str">
        <f>"(Note "&amp;B$349&amp;")"</f>
        <v>(Note E)</v>
      </c>
      <c r="F160" s="12" t="s">
        <v>71</v>
      </c>
      <c r="H160" s="441">
        <f>+'11B - A&amp;G'!E18</f>
        <v>4428426.4000000004</v>
      </c>
      <c r="I160" s="1434"/>
      <c r="J160" s="1435"/>
      <c r="M160" s="1451"/>
    </row>
    <row r="161" spans="1:13">
      <c r="A161" s="39">
        <v>71</v>
      </c>
      <c r="B161" s="39"/>
      <c r="C161" s="12" t="s">
        <v>418</v>
      </c>
      <c r="D161" s="47"/>
      <c r="F161" s="12" t="s">
        <v>419</v>
      </c>
      <c r="H161" s="441">
        <f>+'11B - A&amp;G'!E20</f>
        <v>2405888.2399999998</v>
      </c>
      <c r="I161" s="1434"/>
      <c r="J161" s="1435"/>
      <c r="M161" s="1451"/>
    </row>
    <row r="162" spans="1:13">
      <c r="A162" s="39">
        <v>72</v>
      </c>
      <c r="B162" s="39"/>
      <c r="C162" s="12" t="s">
        <v>420</v>
      </c>
      <c r="D162" s="47"/>
      <c r="F162" s="12" t="s">
        <v>421</v>
      </c>
      <c r="H162" s="441">
        <v>0</v>
      </c>
      <c r="I162" s="1434"/>
      <c r="J162" s="1435"/>
    </row>
    <row r="163" spans="1:13">
      <c r="A163" s="39">
        <v>73</v>
      </c>
      <c r="B163" s="39"/>
      <c r="C163" s="12" t="s">
        <v>422</v>
      </c>
      <c r="E163" s="140" t="str">
        <f>"(Note "&amp;B$348&amp;")"</f>
        <v>(Note D)</v>
      </c>
      <c r="F163" s="50" t="s">
        <v>423</v>
      </c>
      <c r="H163" s="441">
        <v>0</v>
      </c>
      <c r="I163" s="1434"/>
      <c r="J163" s="1435"/>
    </row>
    <row r="164" spans="1:13">
      <c r="A164" s="39">
        <v>74</v>
      </c>
      <c r="B164" s="39"/>
      <c r="C164" s="53" t="s">
        <v>424</v>
      </c>
      <c r="D164" s="53"/>
      <c r="E164" s="124"/>
      <c r="F164" s="47" t="str">
        <f>"(Lines "&amp;A154&amp;" + "&amp;A155&amp;") -  Sum ("&amp;A157&amp;" to "&amp;A163&amp;")"</f>
        <v>(Lines 67 + 68) -  Sum (68b to 73)</v>
      </c>
      <c r="G164" s="53"/>
      <c r="H164" s="1495">
        <f>H154+H155-SUM(H157:H163)</f>
        <v>187435043.69050804</v>
      </c>
      <c r="I164" s="1434"/>
      <c r="J164" s="1435"/>
    </row>
    <row r="165" spans="1:13">
      <c r="A165" s="39">
        <v>75</v>
      </c>
      <c r="B165" s="39"/>
      <c r="C165" s="44" t="s">
        <v>367</v>
      </c>
      <c r="D165" s="44"/>
      <c r="F165" s="62" t="s">
        <v>892</v>
      </c>
      <c r="G165" s="208"/>
      <c r="H165" s="80">
        <f>+H24</f>
        <v>0.15464791047211457</v>
      </c>
      <c r="I165" s="80"/>
      <c r="J165" s="1450"/>
    </row>
    <row r="166" spans="1:13">
      <c r="A166" s="39">
        <v>76</v>
      </c>
      <c r="B166" s="39"/>
      <c r="C166" s="53" t="s">
        <v>425</v>
      </c>
      <c r="D166" s="53"/>
      <c r="E166" s="124"/>
      <c r="F166" s="47" t="s">
        <v>900</v>
      </c>
      <c r="G166" s="53"/>
      <c r="H166" s="1495">
        <f>+H165*H164</f>
        <v>28986437.855986569</v>
      </c>
      <c r="I166" s="1434"/>
      <c r="J166" s="1435"/>
    </row>
    <row r="167" spans="1:13">
      <c r="A167" s="39"/>
      <c r="B167" s="39"/>
      <c r="E167" s="57"/>
      <c r="H167" s="47"/>
      <c r="I167" s="47"/>
      <c r="J167" s="1425"/>
    </row>
    <row r="168" spans="1:13">
      <c r="A168" s="39"/>
      <c r="E168" s="57"/>
      <c r="H168" s="47"/>
      <c r="I168" s="47"/>
      <c r="J168" s="1425"/>
    </row>
    <row r="169" spans="1:13">
      <c r="A169" s="39">
        <v>77</v>
      </c>
      <c r="B169" s="60"/>
      <c r="C169" s="44" t="s">
        <v>69</v>
      </c>
      <c r="D169" s="140"/>
      <c r="E169" s="140" t="str">
        <f>"(Note "&amp;B$351&amp;")"</f>
        <v>(Note G)</v>
      </c>
      <c r="F169" s="44" t="s">
        <v>71</v>
      </c>
      <c r="H169" s="1491">
        <f>+'11B - A&amp;G'!J18</f>
        <v>289110.61000000004</v>
      </c>
      <c r="I169" s="1447"/>
      <c r="J169" s="1448"/>
      <c r="M169" s="1451"/>
    </row>
    <row r="170" spans="1:13">
      <c r="A170" s="39">
        <v>78</v>
      </c>
      <c r="B170" s="60"/>
      <c r="C170" s="61" t="s">
        <v>426</v>
      </c>
      <c r="D170" s="141"/>
      <c r="E170" s="134" t="str">
        <f>"(Note "&amp;B$355&amp;")"</f>
        <v>(Note K)</v>
      </c>
      <c r="F170" s="61" t="s">
        <v>419</v>
      </c>
      <c r="G170" s="62"/>
      <c r="H170" s="1507">
        <f>'5 - Cost Support 1'!H58</f>
        <v>0</v>
      </c>
      <c r="I170" s="1447"/>
      <c r="J170" s="1448"/>
    </row>
    <row r="171" spans="1:13">
      <c r="A171" s="39">
        <v>79</v>
      </c>
      <c r="B171" s="60"/>
      <c r="C171" s="44" t="s">
        <v>427</v>
      </c>
      <c r="E171" s="144"/>
      <c r="F171" s="47" t="s">
        <v>902</v>
      </c>
      <c r="H171" s="1493">
        <f>+H170+H169</f>
        <v>289110.61000000004</v>
      </c>
      <c r="I171" s="1447"/>
      <c r="J171" s="1448"/>
    </row>
    <row r="172" spans="1:13">
      <c r="A172" s="39"/>
      <c r="B172" s="60"/>
      <c r="C172" s="44"/>
      <c r="E172" s="144"/>
      <c r="F172" s="44"/>
      <c r="H172" s="1508"/>
      <c r="I172" s="1452"/>
      <c r="J172" s="1448"/>
    </row>
    <row r="173" spans="1:13">
      <c r="A173" s="39">
        <v>80</v>
      </c>
      <c r="B173" s="60"/>
      <c r="C173" s="44" t="s">
        <v>428</v>
      </c>
      <c r="F173" s="44" t="s">
        <v>416</v>
      </c>
      <c r="H173" s="1491">
        <f>H159</f>
        <v>1788512.4799999997</v>
      </c>
      <c r="I173" s="1447"/>
      <c r="J173" s="1448"/>
      <c r="M173" s="1451"/>
    </row>
    <row r="174" spans="1:13">
      <c r="A174" s="39">
        <v>81</v>
      </c>
      <c r="B174" s="60"/>
      <c r="C174" s="44" t="s">
        <v>426</v>
      </c>
      <c r="E174" s="140" t="str">
        <f>"(Note "&amp;B$350&amp;")"</f>
        <v>(Note F)</v>
      </c>
      <c r="F174" s="61" t="s">
        <v>419</v>
      </c>
      <c r="H174" s="1507">
        <f>+'5 - Cost Support 1'!H71</f>
        <v>0</v>
      </c>
      <c r="I174" s="1447"/>
      <c r="J174" s="1448"/>
    </row>
    <row r="175" spans="1:13">
      <c r="A175" s="39">
        <v>82</v>
      </c>
      <c r="B175" s="60"/>
      <c r="C175" s="56" t="s">
        <v>50</v>
      </c>
      <c r="D175" s="53"/>
      <c r="E175" s="127"/>
      <c r="F175" s="47" t="s">
        <v>903</v>
      </c>
      <c r="G175" s="53"/>
      <c r="H175" s="1493">
        <f>+H173+H174</f>
        <v>1788512.4799999997</v>
      </c>
      <c r="I175" s="1447"/>
      <c r="J175" s="1448"/>
    </row>
    <row r="176" spans="1:13">
      <c r="A176" s="39">
        <v>83</v>
      </c>
      <c r="B176" s="39"/>
      <c r="C176" s="44" t="s">
        <v>210</v>
      </c>
      <c r="D176" s="44"/>
      <c r="F176" s="50" t="s">
        <v>894</v>
      </c>
      <c r="G176" s="208"/>
      <c r="H176" s="80">
        <f>+H48</f>
        <v>0.23926506248377041</v>
      </c>
      <c r="I176" s="80"/>
      <c r="J176" s="1450"/>
    </row>
    <row r="177" spans="1:10">
      <c r="A177" s="39">
        <v>84</v>
      </c>
      <c r="B177" s="39"/>
      <c r="C177" s="53" t="s">
        <v>429</v>
      </c>
      <c r="D177" s="53"/>
      <c r="E177" s="124"/>
      <c r="F177" s="47" t="s">
        <v>904</v>
      </c>
      <c r="G177" s="53"/>
      <c r="H177" s="1492">
        <f>+H176*H175</f>
        <v>427928.55028020311</v>
      </c>
      <c r="I177" s="1447"/>
      <c r="J177" s="1448"/>
    </row>
    <row r="178" spans="1:10">
      <c r="A178" s="39"/>
      <c r="B178" s="39"/>
      <c r="E178" s="57"/>
      <c r="H178" s="1487"/>
      <c r="I178" s="47"/>
      <c r="J178" s="1425"/>
    </row>
    <row r="179" spans="1:10" ht="15.75" thickBot="1">
      <c r="A179" s="39">
        <v>85</v>
      </c>
      <c r="B179" s="39"/>
      <c r="C179" s="68" t="s">
        <v>430</v>
      </c>
      <c r="D179" s="68"/>
      <c r="E179" s="142"/>
      <c r="F179" s="125" t="s">
        <v>905</v>
      </c>
      <c r="G179" s="68"/>
      <c r="H179" s="1572">
        <f>+H151+H166+H171+H177</f>
        <v>64447492.096266769</v>
      </c>
      <c r="I179" s="1434"/>
      <c r="J179" s="1435"/>
    </row>
    <row r="180" spans="1:10" ht="15.75" thickTop="1">
      <c r="A180" s="39"/>
      <c r="B180" s="39"/>
      <c r="E180" s="57"/>
      <c r="F180" s="47"/>
      <c r="H180" s="47"/>
      <c r="I180" s="47"/>
      <c r="J180" s="1425"/>
    </row>
    <row r="181" spans="1:10">
      <c r="B181" s="39"/>
      <c r="E181" s="57"/>
      <c r="H181" s="126"/>
      <c r="I181" s="192"/>
      <c r="J181" s="1337"/>
    </row>
    <row r="182" spans="1:10">
      <c r="A182" s="129" t="s">
        <v>431</v>
      </c>
      <c r="B182" s="130"/>
      <c r="C182" s="598"/>
      <c r="D182" s="42"/>
      <c r="E182" s="172"/>
      <c r="F182" s="42"/>
      <c r="G182" s="42"/>
      <c r="H182" s="75"/>
      <c r="I182" s="123"/>
      <c r="J182" s="123"/>
    </row>
    <row r="183" spans="1:10">
      <c r="A183" s="12"/>
      <c r="B183" s="39"/>
      <c r="E183" s="57"/>
      <c r="H183" s="126"/>
      <c r="I183" s="192"/>
      <c r="J183" s="1337"/>
    </row>
    <row r="184" spans="1:10">
      <c r="A184" s="39"/>
      <c r="B184" s="44"/>
      <c r="F184" s="60"/>
      <c r="G184" s="60"/>
      <c r="H184" s="611"/>
      <c r="I184" s="611"/>
      <c r="J184" s="1453"/>
    </row>
    <row r="185" spans="1:10">
      <c r="A185" s="39">
        <v>86</v>
      </c>
      <c r="B185" s="60"/>
      <c r="C185" s="44" t="s">
        <v>432</v>
      </c>
      <c r="F185" s="44" t="s">
        <v>963</v>
      </c>
      <c r="H185" s="1491">
        <f>+'5 - Cost Support 1'!I246</f>
        <v>56555922</v>
      </c>
      <c r="I185" s="1447"/>
      <c r="J185" s="1448"/>
    </row>
    <row r="186" spans="1:10">
      <c r="A186" s="39"/>
      <c r="B186" s="60"/>
      <c r="C186" s="44"/>
      <c r="F186" s="44"/>
      <c r="H186" s="1493"/>
      <c r="I186" s="1447"/>
      <c r="J186" s="1448"/>
    </row>
    <row r="187" spans="1:10">
      <c r="A187" s="143" t="s">
        <v>433</v>
      </c>
      <c r="B187" s="143"/>
      <c r="C187" s="137" t="s">
        <v>434</v>
      </c>
      <c r="D187" s="137"/>
      <c r="E187" s="143"/>
      <c r="F187" s="137" t="s">
        <v>386</v>
      </c>
      <c r="H187" s="1491">
        <f>+'5 - Cost Support 1'!E205</f>
        <v>0</v>
      </c>
      <c r="I187" s="1447"/>
      <c r="J187" s="1448"/>
    </row>
    <row r="188" spans="1:10">
      <c r="A188" s="39"/>
      <c r="B188" s="60"/>
      <c r="C188" s="44"/>
      <c r="F188" s="44"/>
      <c r="G188" s="208"/>
      <c r="H188" s="1493"/>
      <c r="I188" s="1447"/>
      <c r="J188" s="1448"/>
    </row>
    <row r="189" spans="1:10">
      <c r="A189" s="39">
        <v>87</v>
      </c>
      <c r="B189" s="60"/>
      <c r="C189" s="44" t="s">
        <v>174</v>
      </c>
      <c r="F189" s="44" t="s">
        <v>964</v>
      </c>
      <c r="H189" s="1491">
        <f>+'5 - Cost Support 1'!G247</f>
        <v>34152853</v>
      </c>
      <c r="I189" s="1447"/>
      <c r="J189" s="1448"/>
    </row>
    <row r="190" spans="1:10">
      <c r="A190" s="39" t="s">
        <v>880</v>
      </c>
      <c r="B190" s="60"/>
      <c r="C190" s="12" t="s">
        <v>830</v>
      </c>
      <c r="F190" s="44" t="s">
        <v>962</v>
      </c>
      <c r="H190" s="1491">
        <f>+'10 - Merger Costs'!C15</f>
        <v>0</v>
      </c>
      <c r="I190" s="1447"/>
      <c r="J190" s="1448"/>
    </row>
    <row r="191" spans="1:10">
      <c r="A191" s="39">
        <v>88</v>
      </c>
      <c r="B191" s="60"/>
      <c r="C191" s="44" t="s">
        <v>435</v>
      </c>
      <c r="E191" s="140" t="str">
        <f>"(Note "&amp;B$341&amp;")"</f>
        <v>(Note A)</v>
      </c>
      <c r="F191" s="44" t="s">
        <v>965</v>
      </c>
      <c r="H191" s="1491">
        <f>+'5 - Cost Support 1'!G248</f>
        <v>0</v>
      </c>
      <c r="I191" s="1447"/>
      <c r="J191" s="1448"/>
    </row>
    <row r="192" spans="1:10">
      <c r="A192" s="39" t="s">
        <v>881</v>
      </c>
      <c r="B192" s="60"/>
      <c r="C192" s="62" t="s">
        <v>830</v>
      </c>
      <c r="D192" s="62"/>
      <c r="E192" s="134"/>
      <c r="F192" s="61" t="s">
        <v>1078</v>
      </c>
      <c r="G192" s="62"/>
      <c r="H192" s="1507">
        <f>+'10 - Merger Costs'!C16</f>
        <v>0</v>
      </c>
      <c r="I192" s="1447"/>
      <c r="J192" s="1448"/>
    </row>
    <row r="193" spans="1:14">
      <c r="A193" s="39">
        <v>89</v>
      </c>
      <c r="B193" s="60"/>
      <c r="C193" s="44" t="s">
        <v>50</v>
      </c>
      <c r="F193" s="47" t="str">
        <f>"(Line "&amp;87&amp;" - "&amp;A190&amp;" + "&amp;88&amp;" - "&amp;A192&amp;")"</f>
        <v>(Line 87 - 87a + 88 - 88a)</v>
      </c>
      <c r="H193" s="1492">
        <f>H189-H190+H191-H192</f>
        <v>34152853</v>
      </c>
      <c r="I193" s="1447"/>
      <c r="J193" s="1448"/>
    </row>
    <row r="194" spans="1:14">
      <c r="A194" s="39">
        <v>90</v>
      </c>
      <c r="B194" s="60"/>
      <c r="C194" s="61" t="s">
        <v>367</v>
      </c>
      <c r="D194" s="61"/>
      <c r="E194" s="82"/>
      <c r="F194" s="62" t="str">
        <f>"(Line "&amp;A$24&amp;")"</f>
        <v>(Line 5)</v>
      </c>
      <c r="G194" s="210"/>
      <c r="H194" s="574">
        <f>+H24</f>
        <v>0.15464791047211457</v>
      </c>
      <c r="I194" s="80"/>
      <c r="J194" s="1450"/>
    </row>
    <row r="195" spans="1:14">
      <c r="A195" s="39">
        <v>91</v>
      </c>
      <c r="B195" s="60"/>
      <c r="C195" s="44" t="s">
        <v>436</v>
      </c>
      <c r="F195" s="47" t="str">
        <f>"(Line "&amp;A193&amp;" * "&amp;A194&amp;")"</f>
        <v>(Line 89 * 90)</v>
      </c>
      <c r="G195" s="208"/>
      <c r="H195" s="1492">
        <f>+H193*H194</f>
        <v>5281667.3531112894</v>
      </c>
      <c r="I195" s="1447"/>
      <c r="J195" s="1448"/>
    </row>
    <row r="196" spans="1:14">
      <c r="A196" s="39"/>
      <c r="B196" s="60"/>
      <c r="C196" s="44"/>
      <c r="F196" s="44"/>
      <c r="G196" s="208"/>
      <c r="H196" s="1493"/>
      <c r="I196" s="88"/>
      <c r="J196" s="1449"/>
    </row>
    <row r="197" spans="1:14">
      <c r="A197" s="39">
        <v>92</v>
      </c>
      <c r="B197" s="60"/>
      <c r="C197" s="44" t="s">
        <v>437</v>
      </c>
      <c r="E197" s="140" t="str">
        <f>"(Note "&amp;B$341&amp;")"</f>
        <v>(Note A)</v>
      </c>
      <c r="F197" s="44" t="s">
        <v>966</v>
      </c>
      <c r="H197" s="1491">
        <f>+'5 - Cost Support 1'!I249</f>
        <v>0</v>
      </c>
      <c r="I197" s="1447"/>
      <c r="J197" s="1448"/>
    </row>
    <row r="198" spans="1:14">
      <c r="A198" s="39">
        <v>93</v>
      </c>
      <c r="B198" s="60"/>
      <c r="C198" s="61" t="s">
        <v>438</v>
      </c>
      <c r="D198" s="62"/>
      <c r="E198" s="134" t="str">
        <f>"(Note "&amp;B$341&amp;")"</f>
        <v>(Note A)</v>
      </c>
      <c r="F198" s="61" t="s">
        <v>967</v>
      </c>
      <c r="G198" s="62"/>
      <c r="H198" s="1507">
        <f>+'5 - Cost Support 1'!I250</f>
        <v>0</v>
      </c>
      <c r="I198" s="1447"/>
      <c r="J198" s="1448"/>
    </row>
    <row r="199" spans="1:14">
      <c r="A199" s="39">
        <v>94</v>
      </c>
      <c r="B199" s="60"/>
      <c r="C199" s="44" t="s">
        <v>50</v>
      </c>
      <c r="F199" s="47" t="str">
        <f>"(Line "&amp;A197&amp;" + "&amp;A198&amp;")"</f>
        <v>(Line 92 + 93)</v>
      </c>
      <c r="H199" s="1493">
        <f>+H198+H197</f>
        <v>0</v>
      </c>
      <c r="I199" s="1447"/>
      <c r="J199" s="1448"/>
    </row>
    <row r="200" spans="1:14">
      <c r="A200" s="39">
        <v>95</v>
      </c>
      <c r="B200" s="60"/>
      <c r="C200" s="587" t="s">
        <v>367</v>
      </c>
      <c r="D200" s="61"/>
      <c r="E200" s="82"/>
      <c r="F200" s="62" t="str">
        <f>"(Line "&amp;A$24&amp;")"</f>
        <v>(Line 5)</v>
      </c>
      <c r="G200" s="210"/>
      <c r="H200" s="574">
        <f>+H24</f>
        <v>0.15464791047211457</v>
      </c>
      <c r="I200" s="80"/>
      <c r="J200" s="1450"/>
    </row>
    <row r="201" spans="1:14">
      <c r="A201" s="39">
        <v>96</v>
      </c>
      <c r="B201" s="60"/>
      <c r="C201" s="44" t="s">
        <v>439</v>
      </c>
      <c r="F201" s="47" t="str">
        <f>"(Line "&amp;A199&amp;" * "&amp;A200&amp;")"</f>
        <v>(Line 94 * 95)</v>
      </c>
      <c r="G201" s="208"/>
      <c r="H201" s="1493">
        <f>+H200*H199</f>
        <v>0</v>
      </c>
      <c r="I201" s="1447"/>
      <c r="J201" s="1448"/>
    </row>
    <row r="202" spans="1:14">
      <c r="A202" s="39"/>
      <c r="B202" s="60"/>
      <c r="F202" s="44"/>
      <c r="G202" s="208"/>
      <c r="H202" s="1493"/>
      <c r="I202" s="88"/>
      <c r="J202" s="1449"/>
    </row>
    <row r="203" spans="1:14">
      <c r="A203" s="144"/>
      <c r="B203" s="145"/>
      <c r="C203" s="44"/>
      <c r="F203" s="44"/>
      <c r="G203" s="208"/>
      <c r="H203" s="1493"/>
      <c r="I203" s="1454"/>
      <c r="J203" s="1453"/>
    </row>
    <row r="204" spans="1:14" s="64" customFormat="1" ht="16.5" thickBot="1">
      <c r="A204" s="39">
        <v>97</v>
      </c>
      <c r="B204" s="146" t="s">
        <v>440</v>
      </c>
      <c r="C204" s="146"/>
      <c r="D204" s="68"/>
      <c r="E204" s="128"/>
      <c r="F204" s="125" t="str">
        <f>"(Line "&amp;A185&amp;" + "&amp;A187&amp;" + "&amp;A195&amp;" + "&amp;A201&amp;")"</f>
        <v>(Line 86 + 86a + 91 + 96)</v>
      </c>
      <c r="G204" s="147"/>
      <c r="H204" s="1576">
        <f>+H185+H187+H195+H201</f>
        <v>61837589.353111289</v>
      </c>
      <c r="I204" s="1447"/>
      <c r="J204" s="1448"/>
      <c r="M204" s="1423"/>
      <c r="N204" s="1423"/>
    </row>
    <row r="205" spans="1:14" ht="15.75" thickTop="1"/>
    <row r="206" spans="1:14">
      <c r="A206" s="129" t="s">
        <v>441</v>
      </c>
      <c r="B206" s="130"/>
      <c r="C206" s="598"/>
      <c r="D206" s="42"/>
      <c r="E206" s="428"/>
      <c r="F206" s="42"/>
      <c r="G206" s="42"/>
      <c r="H206" s="75"/>
      <c r="I206" s="123"/>
      <c r="J206" s="123"/>
    </row>
    <row r="207" spans="1:14">
      <c r="A207" s="135"/>
      <c r="B207" s="39"/>
      <c r="E207" s="57"/>
      <c r="H207" s="126"/>
      <c r="I207" s="192"/>
      <c r="J207" s="1337"/>
    </row>
    <row r="208" spans="1:14">
      <c r="A208" s="39">
        <v>98</v>
      </c>
      <c r="B208" s="44" t="s">
        <v>442</v>
      </c>
      <c r="C208" s="148"/>
      <c r="E208" s="140"/>
      <c r="F208" s="12" t="s">
        <v>443</v>
      </c>
      <c r="H208" s="1511">
        <f>+'2 - Other Tax'!G42</f>
        <v>19271194.744310804</v>
      </c>
      <c r="I208" s="1455"/>
      <c r="J208" s="1456"/>
    </row>
    <row r="209" spans="1:10">
      <c r="A209" s="39"/>
      <c r="F209" s="44"/>
      <c r="H209" s="1487"/>
    </row>
    <row r="210" spans="1:10" ht="15.75" thickBot="1">
      <c r="A210" s="39">
        <v>99</v>
      </c>
      <c r="B210" s="68" t="s">
        <v>444</v>
      </c>
      <c r="C210" s="68"/>
      <c r="D210" s="68"/>
      <c r="E210" s="128"/>
      <c r="F210" s="125" t="str">
        <f>"(Line "&amp;A208&amp;")"</f>
        <v>(Line 98)</v>
      </c>
      <c r="G210" s="68"/>
      <c r="H210" s="1572">
        <f>+H208</f>
        <v>19271194.744310804</v>
      </c>
      <c r="I210" s="1434"/>
      <c r="J210" s="1435"/>
    </row>
    <row r="211" spans="1:10" ht="15.75" thickTop="1">
      <c r="A211" s="39"/>
    </row>
    <row r="212" spans="1:10">
      <c r="A212" s="129" t="s">
        <v>445</v>
      </c>
      <c r="B212" s="130"/>
      <c r="C212" s="598"/>
      <c r="D212" s="42"/>
      <c r="E212" s="172"/>
      <c r="F212" s="42"/>
      <c r="G212" s="42"/>
      <c r="H212" s="75"/>
      <c r="I212" s="123"/>
      <c r="J212" s="123"/>
    </row>
    <row r="213" spans="1:10">
      <c r="B213" s="39"/>
      <c r="E213" s="57"/>
      <c r="H213" s="126"/>
      <c r="I213" s="192"/>
      <c r="J213" s="1337"/>
    </row>
    <row r="214" spans="1:10">
      <c r="A214" s="39"/>
      <c r="B214" s="47"/>
      <c r="E214" s="57"/>
      <c r="G214" s="47"/>
    </row>
    <row r="215" spans="1:10">
      <c r="A215" s="39">
        <v>100</v>
      </c>
      <c r="B215" s="47"/>
      <c r="C215" s="12" t="s">
        <v>2</v>
      </c>
      <c r="E215" s="57"/>
      <c r="F215" s="47" t="s">
        <v>446</v>
      </c>
      <c r="G215" s="47"/>
      <c r="H215" s="441">
        <v>224679572.34000003</v>
      </c>
      <c r="I215" s="1438"/>
      <c r="J215" s="1439"/>
    </row>
    <row r="216" spans="1:10">
      <c r="A216" s="39">
        <v>101</v>
      </c>
      <c r="B216" s="39"/>
      <c r="C216" s="48" t="s">
        <v>2159</v>
      </c>
      <c r="D216" s="62"/>
      <c r="E216" s="149" t="s">
        <v>906</v>
      </c>
      <c r="F216" s="50" t="s">
        <v>448</v>
      </c>
      <c r="G216" s="50"/>
      <c r="H216" s="1507">
        <f>+'8 - Securitization'!E7</f>
        <v>0</v>
      </c>
      <c r="I216" s="1447"/>
      <c r="J216" s="1448"/>
    </row>
    <row r="217" spans="1:10">
      <c r="A217" s="39">
        <v>102</v>
      </c>
      <c r="B217" s="39"/>
      <c r="C217" s="47" t="s">
        <v>2</v>
      </c>
      <c r="F217" s="47" t="s">
        <v>2080</v>
      </c>
      <c r="G217" s="47"/>
      <c r="H217" s="1487">
        <f>+H215-H216</f>
        <v>224679572.34000003</v>
      </c>
      <c r="I217" s="1434"/>
      <c r="J217" s="1435"/>
    </row>
    <row r="218" spans="1:10">
      <c r="A218" s="39"/>
      <c r="B218" s="39"/>
      <c r="C218" s="47"/>
      <c r="G218" s="47"/>
      <c r="H218" s="1487"/>
      <c r="I218" s="47"/>
      <c r="J218" s="1425"/>
    </row>
    <row r="219" spans="1:10">
      <c r="A219" s="39">
        <v>103</v>
      </c>
      <c r="B219" s="47" t="s">
        <v>449</v>
      </c>
      <c r="E219" s="57" t="s">
        <v>450</v>
      </c>
      <c r="F219" s="47" t="s">
        <v>451</v>
      </c>
      <c r="G219" s="47"/>
      <c r="H219" s="1514">
        <v>0</v>
      </c>
      <c r="I219" s="1413"/>
      <c r="J219" s="1362"/>
    </row>
    <row r="220" spans="1:10">
      <c r="A220" s="39"/>
      <c r="B220" s="39"/>
      <c r="E220" s="57"/>
      <c r="F220" s="47"/>
      <c r="G220" s="47"/>
      <c r="H220" s="1487"/>
      <c r="I220" s="47"/>
      <c r="J220" s="1425"/>
    </row>
    <row r="221" spans="1:10">
      <c r="A221" s="39"/>
      <c r="E221" s="57"/>
      <c r="F221" s="47"/>
      <c r="G221" s="47"/>
      <c r="H221" s="1487"/>
      <c r="I221" s="47"/>
      <c r="J221" s="1425"/>
    </row>
    <row r="222" spans="1:10">
      <c r="A222" s="39">
        <v>104</v>
      </c>
      <c r="B222" s="39"/>
      <c r="C222" s="47" t="s">
        <v>453</v>
      </c>
      <c r="D222" s="47"/>
      <c r="E222" s="140"/>
      <c r="F222" s="47" t="s">
        <v>454</v>
      </c>
      <c r="G222" s="47"/>
      <c r="H222" s="441">
        <v>4634748039.4899998</v>
      </c>
      <c r="I222" s="1438"/>
      <c r="J222" s="1439"/>
    </row>
    <row r="223" spans="1:10">
      <c r="A223" s="39">
        <v>105</v>
      </c>
      <c r="B223" s="39"/>
      <c r="C223" s="47" t="s">
        <v>2156</v>
      </c>
      <c r="D223" s="47"/>
      <c r="E223" s="57" t="s">
        <v>209</v>
      </c>
      <c r="F223" s="12" t="str">
        <f>"(Line "&amp;A235&amp;")"</f>
        <v>(Line 114)</v>
      </c>
      <c r="G223" s="47"/>
      <c r="H223" s="1487">
        <v>0</v>
      </c>
      <c r="I223" s="1434"/>
      <c r="J223" s="1435"/>
    </row>
    <row r="224" spans="1:10">
      <c r="A224" s="39">
        <v>106</v>
      </c>
      <c r="B224" s="39"/>
      <c r="C224" s="47" t="s">
        <v>2157</v>
      </c>
      <c r="D224" s="47"/>
      <c r="E224" s="57" t="s">
        <v>209</v>
      </c>
      <c r="F224" s="47" t="s">
        <v>457</v>
      </c>
      <c r="G224" s="47"/>
      <c r="H224" s="441">
        <v>-1646367</v>
      </c>
      <c r="I224" s="1434"/>
      <c r="J224" s="1435"/>
    </row>
    <row r="225" spans="1:10">
      <c r="A225" s="39" t="s">
        <v>1277</v>
      </c>
      <c r="B225" s="39"/>
      <c r="C225" s="50" t="s">
        <v>2158</v>
      </c>
      <c r="D225" s="50"/>
      <c r="E225" s="195" t="s">
        <v>209</v>
      </c>
      <c r="F225" s="50" t="s">
        <v>1278</v>
      </c>
      <c r="G225" s="50"/>
      <c r="H225" s="1494">
        <v>0</v>
      </c>
      <c r="I225" s="1434"/>
      <c r="J225" s="1435"/>
    </row>
    <row r="226" spans="1:10">
      <c r="A226" s="39">
        <v>107</v>
      </c>
      <c r="B226" s="39"/>
      <c r="C226" s="47" t="s">
        <v>452</v>
      </c>
      <c r="D226" s="47"/>
      <c r="E226" s="140" t="s">
        <v>1338</v>
      </c>
      <c r="F226" s="47" t="s">
        <v>1279</v>
      </c>
      <c r="H226" s="1487">
        <f>SUM(H222:H225)</f>
        <v>4633101672.4899998</v>
      </c>
      <c r="I226" s="1434"/>
      <c r="J226" s="1435"/>
    </row>
    <row r="227" spans="1:10">
      <c r="A227" s="39"/>
      <c r="B227" s="39"/>
      <c r="E227" s="57"/>
      <c r="F227" s="47"/>
      <c r="H227" s="1487"/>
      <c r="I227" s="47"/>
      <c r="J227" s="1425"/>
    </row>
    <row r="228" spans="1:10">
      <c r="A228" s="39"/>
      <c r="E228" s="57"/>
      <c r="F228" s="47"/>
      <c r="H228" s="1487"/>
      <c r="I228" s="47"/>
      <c r="J228" s="1425"/>
    </row>
    <row r="229" spans="1:10">
      <c r="A229" s="39">
        <v>108</v>
      </c>
      <c r="B229" s="39"/>
      <c r="C229" s="12" t="s">
        <v>458</v>
      </c>
      <c r="E229" s="140"/>
      <c r="F229" s="12" t="s">
        <v>459</v>
      </c>
      <c r="H229" s="441">
        <v>4576923076.9230766</v>
      </c>
      <c r="I229" s="1438"/>
      <c r="J229" s="1439"/>
    </row>
    <row r="230" spans="1:10">
      <c r="A230" s="39">
        <v>109</v>
      </c>
      <c r="B230" s="39"/>
      <c r="C230" s="12" t="s">
        <v>460</v>
      </c>
      <c r="E230" s="57" t="str">
        <f>+E224</f>
        <v>enter negative</v>
      </c>
      <c r="F230" s="12" t="s">
        <v>461</v>
      </c>
      <c r="H230" s="441">
        <v>-4477806.58</v>
      </c>
      <c r="I230" s="1434"/>
      <c r="J230" s="1435"/>
    </row>
    <row r="231" spans="1:10">
      <c r="A231" s="39">
        <v>110</v>
      </c>
      <c r="B231" s="39"/>
      <c r="C231" s="12" t="s">
        <v>462</v>
      </c>
      <c r="E231" s="39" t="s">
        <v>463</v>
      </c>
      <c r="F231" s="12" t="s">
        <v>464</v>
      </c>
      <c r="H231" s="441">
        <v>0</v>
      </c>
      <c r="I231" s="1434"/>
      <c r="J231" s="1435"/>
    </row>
    <row r="232" spans="1:10">
      <c r="A232" s="39">
        <v>111</v>
      </c>
      <c r="B232" s="39"/>
      <c r="C232" s="12" t="s">
        <v>465</v>
      </c>
      <c r="E232" s="57" t="str">
        <f>+E230</f>
        <v>enter negative</v>
      </c>
      <c r="F232" s="12" t="s">
        <v>1339</v>
      </c>
      <c r="H232" s="441">
        <f>-'1B - ADIT EOY'!E23</f>
        <v>1233949</v>
      </c>
      <c r="I232" s="1434"/>
      <c r="J232" s="1435"/>
    </row>
    <row r="233" spans="1:10">
      <c r="A233" s="39">
        <v>112</v>
      </c>
      <c r="B233" s="39"/>
      <c r="C233" s="12" t="s">
        <v>466</v>
      </c>
      <c r="D233" s="149" t="s">
        <v>906</v>
      </c>
      <c r="E233" s="195" t="s">
        <v>209</v>
      </c>
      <c r="F233" s="50" t="str">
        <f>+F216</f>
        <v>Attachment 8</v>
      </c>
      <c r="H233" s="441">
        <f>+'8 - Securitization'!E11</f>
        <v>0</v>
      </c>
      <c r="I233" s="1434"/>
      <c r="J233" s="1435"/>
    </row>
    <row r="234" spans="1:10">
      <c r="A234" s="39">
        <v>113</v>
      </c>
      <c r="B234" s="39"/>
      <c r="C234" s="53" t="s">
        <v>467</v>
      </c>
      <c r="D234" s="53"/>
      <c r="E234" s="140" t="s">
        <v>1110</v>
      </c>
      <c r="F234" s="47" t="str">
        <f>"(Sum Lines "&amp;A229&amp;" to "&amp;A233&amp;")"</f>
        <v>(Sum Lines 108 to 112)</v>
      </c>
      <c r="G234" s="53"/>
      <c r="H234" s="1495">
        <f>SUM(H229:H233)</f>
        <v>4573679219.3430767</v>
      </c>
      <c r="I234" s="1434"/>
      <c r="J234" s="1435"/>
    </row>
    <row r="235" spans="1:10">
      <c r="A235" s="39">
        <v>114</v>
      </c>
      <c r="B235" s="39"/>
      <c r="C235" s="12" t="s">
        <v>468</v>
      </c>
      <c r="E235" s="140" t="s">
        <v>1275</v>
      </c>
      <c r="F235" s="12" t="s">
        <v>469</v>
      </c>
      <c r="H235" s="441">
        <v>0</v>
      </c>
      <c r="I235" s="1434"/>
      <c r="J235" s="1435"/>
    </row>
    <row r="236" spans="1:10">
      <c r="A236" s="39">
        <v>115</v>
      </c>
      <c r="B236" s="39"/>
      <c r="C236" s="12" t="s">
        <v>452</v>
      </c>
      <c r="F236" s="50" t="str">
        <f>"(Line "&amp;A226&amp;")"</f>
        <v>(Line 107)</v>
      </c>
      <c r="H236" s="1487">
        <f>H226</f>
        <v>4633101672.4899998</v>
      </c>
      <c r="I236" s="1434"/>
      <c r="J236" s="1435"/>
    </row>
    <row r="237" spans="1:10">
      <c r="A237" s="39">
        <v>116</v>
      </c>
      <c r="B237" s="39"/>
      <c r="C237" s="53" t="s">
        <v>2061</v>
      </c>
      <c r="D237" s="53"/>
      <c r="E237" s="127"/>
      <c r="F237" s="47" t="str">
        <f>"(Sum Lines "&amp;A234&amp;" to "&amp;A236&amp;")"</f>
        <v>(Sum Lines 113 to 115)</v>
      </c>
      <c r="G237" s="54"/>
      <c r="H237" s="1495">
        <f>H236+H235+H234</f>
        <v>9206780891.8330765</v>
      </c>
      <c r="I237" s="1434"/>
      <c r="J237" s="1435"/>
    </row>
    <row r="238" spans="1:10">
      <c r="A238" s="39"/>
      <c r="B238" s="39"/>
      <c r="G238" s="47"/>
      <c r="H238" s="57"/>
      <c r="I238" s="57"/>
      <c r="J238" s="1457"/>
    </row>
    <row r="239" spans="1:10">
      <c r="A239" s="39">
        <v>117</v>
      </c>
      <c r="B239" s="39"/>
      <c r="C239" s="44" t="s">
        <v>471</v>
      </c>
      <c r="D239" s="12" t="s">
        <v>467</v>
      </c>
      <c r="E239" s="196" t="s">
        <v>1280</v>
      </c>
      <c r="F239" s="47" t="str">
        <f>"(Line "&amp;A229&amp;" / ("&amp;A229&amp;" + "&amp;A235&amp;" + "&amp;A236&amp;"))"</f>
        <v>(Line 108 / (108 + 114 + 115))</v>
      </c>
      <c r="G239" s="47"/>
      <c r="H239" s="416">
        <f>IF(H237&gt;0,H229/(H229++H235+H236),0)</f>
        <v>0.49695013872951299</v>
      </c>
      <c r="I239" s="416"/>
      <c r="J239" s="1458"/>
    </row>
    <row r="240" spans="1:10">
      <c r="A240" s="39">
        <v>118</v>
      </c>
      <c r="B240" s="39"/>
      <c r="C240" s="44" t="s">
        <v>472</v>
      </c>
      <c r="D240" s="12" t="s">
        <v>468</v>
      </c>
      <c r="E240" s="140"/>
      <c r="F240" s="47" t="str">
        <f>"(Line "&amp;A235&amp;" / ("&amp;A229&amp;" + "&amp;A235&amp;" + "&amp;A236&amp;"))"</f>
        <v>(Line 114 / (108 + 114 + 115))</v>
      </c>
      <c r="G240" s="47"/>
      <c r="H240" s="416">
        <f>IF(H237&gt;0,H235/(H229+H235+H236),0)</f>
        <v>0</v>
      </c>
      <c r="I240" s="416"/>
      <c r="J240" s="1458"/>
    </row>
    <row r="241" spans="1:14">
      <c r="A241" s="39">
        <v>119</v>
      </c>
      <c r="B241" s="39"/>
      <c r="C241" s="44" t="s">
        <v>473</v>
      </c>
      <c r="D241" s="12" t="s">
        <v>452</v>
      </c>
      <c r="E241" s="196" t="s">
        <v>1280</v>
      </c>
      <c r="F241" s="47" t="str">
        <f>"(Line "&amp;A236&amp;" / ("&amp;A229&amp;" + "&amp;A235&amp;" + "&amp;A236&amp;"))"</f>
        <v>(Line 115 / (108 + 114 + 115))</v>
      </c>
      <c r="G241" s="47"/>
      <c r="H241" s="416">
        <f>IF(H237&gt;0,H236/(H229+H235+H236),0)</f>
        <v>0.50304986127048701</v>
      </c>
      <c r="I241" s="416"/>
      <c r="J241" s="1458"/>
    </row>
    <row r="242" spans="1:14">
      <c r="A242" s="39"/>
      <c r="B242" s="39"/>
      <c r="C242" s="46"/>
      <c r="F242" s="47"/>
      <c r="G242" s="47"/>
      <c r="H242" s="182"/>
      <c r="I242" s="182"/>
      <c r="J242" s="1459"/>
    </row>
    <row r="243" spans="1:14">
      <c r="A243" s="39">
        <v>120</v>
      </c>
      <c r="B243" s="39"/>
      <c r="C243" s="46" t="s">
        <v>474</v>
      </c>
      <c r="D243" s="12" t="s">
        <v>467</v>
      </c>
      <c r="E243" s="187"/>
      <c r="F243" s="47" t="str">
        <f>"(Line "&amp;A217&amp;" / "&amp;A234&amp;")"</f>
        <v>(Line 102 / 113)</v>
      </c>
      <c r="G243" s="47"/>
      <c r="H243" s="1488">
        <f>IF(H234&gt;0,H217/H234,0)</f>
        <v>4.9124471036311776E-2</v>
      </c>
      <c r="I243" s="58"/>
      <c r="J243" s="1460"/>
    </row>
    <row r="244" spans="1:14">
      <c r="A244" s="39">
        <v>121</v>
      </c>
      <c r="B244" s="39"/>
      <c r="C244" s="46" t="s">
        <v>475</v>
      </c>
      <c r="D244" s="12" t="s">
        <v>468</v>
      </c>
      <c r="F244" s="47" t="str">
        <f>"(Line "&amp;A219&amp;" / "&amp;A235&amp;")"</f>
        <v>(Line 103 / 114)</v>
      </c>
      <c r="G244" s="47"/>
      <c r="H244" s="1488">
        <f>IF(H235&gt;0,H219/H235,0)</f>
        <v>0</v>
      </c>
      <c r="I244" s="58"/>
      <c r="J244" s="1460"/>
    </row>
    <row r="245" spans="1:14">
      <c r="A245" s="39">
        <v>122</v>
      </c>
      <c r="B245" s="39"/>
      <c r="C245" s="46" t="s">
        <v>476</v>
      </c>
      <c r="D245" s="12" t="s">
        <v>452</v>
      </c>
      <c r="E245" s="140" t="str">
        <f>"(Note "&amp;B$354&amp;")"</f>
        <v>(Note J)</v>
      </c>
      <c r="F245" s="47" t="s">
        <v>477</v>
      </c>
      <c r="G245" s="47"/>
      <c r="H245" s="1509">
        <v>0.105</v>
      </c>
      <c r="I245" s="58"/>
      <c r="J245" s="1460"/>
    </row>
    <row r="246" spans="1:14">
      <c r="A246" s="39"/>
      <c r="B246" s="39"/>
      <c r="C246" s="46"/>
      <c r="F246" s="47"/>
      <c r="G246" s="47"/>
      <c r="H246" s="1488"/>
    </row>
    <row r="247" spans="1:14">
      <c r="A247" s="39">
        <v>123</v>
      </c>
      <c r="B247" s="39"/>
      <c r="C247" s="44" t="s">
        <v>478</v>
      </c>
      <c r="D247" s="12" t="s">
        <v>479</v>
      </c>
      <c r="F247" s="47" t="str">
        <f>"(Line "&amp;A239&amp;" * "&amp;A243&amp;")"</f>
        <v>(Line 117 * 120)</v>
      </c>
      <c r="G247" s="59"/>
      <c r="H247" s="1488">
        <f>H243*H239</f>
        <v>2.4412412696509081E-2</v>
      </c>
      <c r="I247" s="58"/>
      <c r="J247" s="1460"/>
    </row>
    <row r="248" spans="1:14">
      <c r="A248" s="39">
        <v>124</v>
      </c>
      <c r="B248" s="39"/>
      <c r="C248" s="44" t="s">
        <v>480</v>
      </c>
      <c r="D248" s="12" t="s">
        <v>468</v>
      </c>
      <c r="F248" s="47" t="str">
        <f>"(Line "&amp;A240&amp;" * "&amp;A244&amp;")"</f>
        <v>(Line 118 * 121)</v>
      </c>
      <c r="G248" s="60"/>
      <c r="H248" s="1488">
        <f>H244*H240</f>
        <v>0</v>
      </c>
      <c r="I248" s="58"/>
      <c r="J248" s="1460"/>
    </row>
    <row r="249" spans="1:14">
      <c r="A249" s="39">
        <v>125</v>
      </c>
      <c r="B249" s="82"/>
      <c r="C249" s="61" t="s">
        <v>481</v>
      </c>
      <c r="D249" s="62" t="s">
        <v>452</v>
      </c>
      <c r="E249" s="82"/>
      <c r="F249" s="50" t="str">
        <f>"(Line "&amp;A241&amp;" * "&amp;A245&amp;")"</f>
        <v>(Line 119 * 122)</v>
      </c>
      <c r="G249" s="63"/>
      <c r="H249" s="1510">
        <f>H245*H241</f>
        <v>5.2820235433401135E-2</v>
      </c>
      <c r="I249" s="58"/>
      <c r="J249" s="1460"/>
    </row>
    <row r="250" spans="1:14" s="64" customFormat="1" ht="15.75">
      <c r="A250" s="39">
        <v>126</v>
      </c>
      <c r="B250" s="12" t="s">
        <v>482</v>
      </c>
      <c r="C250" s="12"/>
      <c r="D250" s="12"/>
      <c r="E250" s="39"/>
      <c r="F250" s="47" t="str">
        <f>"(Sum Lines "&amp;A247&amp;" to "&amp;A249&amp;")"</f>
        <v>(Sum Lines 123 to 125)</v>
      </c>
      <c r="G250" s="59"/>
      <c r="H250" s="1488">
        <f>SUM(H247:H249)</f>
        <v>7.7232648129910209E-2</v>
      </c>
      <c r="I250" s="58"/>
      <c r="J250" s="1460"/>
      <c r="M250" s="1423"/>
      <c r="N250" s="1423"/>
    </row>
    <row r="251" spans="1:14" s="64" customFormat="1" ht="15.75">
      <c r="A251" s="39"/>
      <c r="B251" s="39"/>
      <c r="C251" s="12"/>
      <c r="D251" s="12"/>
      <c r="E251" s="39"/>
      <c r="F251" s="47"/>
      <c r="G251" s="59"/>
      <c r="H251" s="58"/>
      <c r="I251" s="58"/>
      <c r="J251" s="1460"/>
      <c r="M251" s="1423"/>
      <c r="N251" s="1423"/>
    </row>
    <row r="252" spans="1:14" ht="15.75" thickBot="1">
      <c r="A252" s="39">
        <v>127</v>
      </c>
      <c r="B252" s="150" t="s">
        <v>483</v>
      </c>
      <c r="C252" s="68"/>
      <c r="D252" s="68"/>
      <c r="E252" s="142"/>
      <c r="F252" s="125" t="str">
        <f>"(Line "&amp;A139&amp;" * "&amp;A250&amp;")"</f>
        <v>(Line 59 * 126)</v>
      </c>
      <c r="G252" s="151"/>
      <c r="H252" s="1572">
        <f>+H139*H250</f>
        <v>150562985.22380283</v>
      </c>
      <c r="I252" s="1434"/>
      <c r="J252" s="1435"/>
    </row>
    <row r="253" spans="1:14" ht="15.75" thickTop="1">
      <c r="A253" s="39"/>
      <c r="B253" s="39"/>
      <c r="F253" s="47"/>
      <c r="G253" s="47"/>
      <c r="H253" s="58"/>
      <c r="I253" s="58"/>
      <c r="J253" s="1460"/>
    </row>
    <row r="254" spans="1:14">
      <c r="A254" s="129" t="s">
        <v>484</v>
      </c>
      <c r="B254" s="130"/>
      <c r="C254" s="598"/>
      <c r="D254" s="42"/>
      <c r="E254" s="428"/>
      <c r="F254" s="42"/>
      <c r="G254" s="42"/>
      <c r="H254" s="75"/>
      <c r="I254" s="123"/>
      <c r="J254" s="123"/>
    </row>
    <row r="255" spans="1:14">
      <c r="B255" s="39"/>
      <c r="E255" s="57"/>
      <c r="H255" s="126"/>
      <c r="I255" s="192"/>
      <c r="J255" s="1337"/>
    </row>
    <row r="256" spans="1:14">
      <c r="A256" s="39"/>
      <c r="B256" s="78"/>
      <c r="E256" s="57"/>
      <c r="F256" s="47"/>
      <c r="G256" s="77"/>
    </row>
    <row r="257" spans="1:10">
      <c r="A257" s="39">
        <v>128</v>
      </c>
      <c r="B257" s="39"/>
      <c r="C257" s="12" t="s">
        <v>202</v>
      </c>
      <c r="E257" s="140" t="str">
        <f>"(Note "&amp;B352&amp;")"</f>
        <v>(Note I)</v>
      </c>
      <c r="H257" s="612">
        <v>0.21</v>
      </c>
      <c r="I257" s="416"/>
      <c r="J257" s="1458"/>
    </row>
    <row r="258" spans="1:10">
      <c r="A258" s="39">
        <v>129</v>
      </c>
      <c r="B258" s="39"/>
      <c r="C258" s="12" t="s">
        <v>203</v>
      </c>
      <c r="D258" s="205"/>
      <c r="E258" s="140" t="str">
        <f>"(Note "&amp;B$352&amp;")"</f>
        <v>(Note I)</v>
      </c>
      <c r="H258" s="612">
        <f>'5 - Cost Support 1'!F65</f>
        <v>8.2500000000000004E-2</v>
      </c>
      <c r="I258" s="416"/>
      <c r="J258" s="1458"/>
    </row>
    <row r="259" spans="1:10">
      <c r="A259" s="39">
        <v>130</v>
      </c>
      <c r="B259" s="39"/>
      <c r="C259" s="12" t="s">
        <v>485</v>
      </c>
      <c r="D259" s="12" t="s">
        <v>486</v>
      </c>
      <c r="F259" s="12" t="s">
        <v>487</v>
      </c>
      <c r="H259" s="612">
        <v>0</v>
      </c>
      <c r="I259" s="416"/>
      <c r="J259" s="1458"/>
    </row>
    <row r="260" spans="1:10">
      <c r="A260" s="39">
        <v>131</v>
      </c>
      <c r="B260" s="39"/>
      <c r="C260" s="12" t="s">
        <v>205</v>
      </c>
      <c r="D260" s="78" t="s">
        <v>206</v>
      </c>
      <c r="H260" s="80">
        <f>IF(H257&gt;0,1-(((1-H258)*(1-H257))/(1-H258*H257*H259)),0)</f>
        <v>0.27517499999999995</v>
      </c>
      <c r="I260" s="80"/>
      <c r="J260" s="1450"/>
    </row>
    <row r="261" spans="1:10">
      <c r="A261" s="39" t="s">
        <v>1340</v>
      </c>
      <c r="B261" s="39"/>
      <c r="C261" s="12" t="s">
        <v>207</v>
      </c>
      <c r="D261" s="205"/>
      <c r="H261" s="416">
        <f>+H260/(1-H260)</f>
        <v>0.37964336219087358</v>
      </c>
      <c r="I261" s="416"/>
      <c r="J261" s="1458"/>
    </row>
    <row r="262" spans="1:10">
      <c r="A262" s="39" t="s">
        <v>1341</v>
      </c>
      <c r="B262" s="39"/>
      <c r="C262" s="12" t="s">
        <v>1342</v>
      </c>
      <c r="D262" s="205" t="s">
        <v>1343</v>
      </c>
      <c r="H262" s="206">
        <f>1*1/(1-H260)</f>
        <v>1.3796433621908735</v>
      </c>
      <c r="I262" s="1461"/>
      <c r="J262" s="1462"/>
    </row>
    <row r="263" spans="1:10">
      <c r="A263" s="39"/>
      <c r="B263" s="39"/>
      <c r="E263" s="79"/>
      <c r="F263" s="78"/>
      <c r="G263" s="77"/>
      <c r="H263" s="80"/>
      <c r="I263" s="80"/>
      <c r="J263" s="1450"/>
    </row>
    <row r="264" spans="1:10">
      <c r="A264" s="39"/>
      <c r="B264" s="78"/>
      <c r="E264" s="140"/>
      <c r="F264" s="47"/>
      <c r="G264" s="77"/>
      <c r="H264" s="152"/>
      <c r="I264" s="1412"/>
      <c r="J264" s="1361"/>
    </row>
    <row r="265" spans="1:10">
      <c r="A265" s="39">
        <v>133</v>
      </c>
      <c r="B265" s="39"/>
      <c r="C265" s="12" t="s">
        <v>1345</v>
      </c>
      <c r="E265" s="57" t="s">
        <v>209</v>
      </c>
      <c r="F265" s="44" t="s">
        <v>1344</v>
      </c>
      <c r="G265" s="77"/>
      <c r="H265" s="441">
        <f>-'1B - ADIT EOY'!E298</f>
        <v>-27390.423747964604</v>
      </c>
      <c r="I265" s="1434"/>
      <c r="J265" s="1435"/>
    </row>
    <row r="266" spans="1:10">
      <c r="A266" s="39">
        <v>134</v>
      </c>
      <c r="B266" s="39"/>
      <c r="C266" s="62" t="s">
        <v>1342</v>
      </c>
      <c r="D266" s="62"/>
      <c r="E266" s="82"/>
      <c r="F266" s="50" t="str">
        <f>"(Line "&amp;A262&amp;")"</f>
        <v>(Line 132b)</v>
      </c>
      <c r="G266" s="211"/>
      <c r="H266" s="212">
        <f>+H262</f>
        <v>1.3796433621908735</v>
      </c>
      <c r="I266" s="1463"/>
      <c r="J266" s="1464"/>
    </row>
    <row r="267" spans="1:10">
      <c r="A267" s="39">
        <v>135</v>
      </c>
      <c r="B267" s="39"/>
      <c r="C267" s="56" t="s">
        <v>211</v>
      </c>
      <c r="D267" s="53"/>
      <c r="E267" s="140"/>
      <c r="F267" s="47" t="s">
        <v>1381</v>
      </c>
      <c r="G267" s="417"/>
      <c r="H267" s="1495">
        <f>+H265*H266</f>
        <v>-37789.016311474632</v>
      </c>
      <c r="I267" s="1434"/>
      <c r="J267" s="1435"/>
    </row>
    <row r="268" spans="1:10">
      <c r="A268" s="39"/>
      <c r="B268" s="39"/>
      <c r="C268" s="44"/>
      <c r="E268" s="140"/>
      <c r="F268" s="47"/>
      <c r="G268" s="208"/>
      <c r="H268" s="1487"/>
      <c r="I268" s="47"/>
      <c r="J268" s="1425"/>
    </row>
    <row r="269" spans="1:10">
      <c r="A269" s="39"/>
      <c r="B269" s="44"/>
      <c r="C269" s="44"/>
      <c r="E269" s="144"/>
      <c r="F269" s="207"/>
      <c r="G269" s="208"/>
      <c r="H269" s="1515"/>
      <c r="I269" s="209"/>
      <c r="J269" s="1449"/>
    </row>
    <row r="270" spans="1:10">
      <c r="A270" s="39" t="s">
        <v>1102</v>
      </c>
      <c r="B270" s="44"/>
      <c r="C270" s="44" t="s">
        <v>1347</v>
      </c>
      <c r="E270" s="140" t="s">
        <v>1103</v>
      </c>
      <c r="F270" s="12" t="s">
        <v>1378</v>
      </c>
      <c r="G270" s="208"/>
      <c r="H270" s="1511">
        <f>+'5 - Cost Support 1'!L287</f>
        <v>497544.74302499992</v>
      </c>
      <c r="I270" s="1434"/>
      <c r="J270" s="1435"/>
    </row>
    <row r="271" spans="1:10">
      <c r="A271" s="39" t="s">
        <v>1104</v>
      </c>
      <c r="B271" s="44"/>
      <c r="C271" s="44" t="s">
        <v>1349</v>
      </c>
      <c r="E271" s="140" t="s">
        <v>1103</v>
      </c>
      <c r="F271" s="12" t="s">
        <v>1348</v>
      </c>
      <c r="G271" s="208"/>
      <c r="H271" s="1511">
        <f>+'5 - Cost Support 1'!L289</f>
        <v>-997439</v>
      </c>
      <c r="I271" s="1434"/>
      <c r="J271" s="1435"/>
    </row>
    <row r="272" spans="1:10">
      <c r="A272" s="39" t="s">
        <v>1105</v>
      </c>
      <c r="B272" s="44"/>
      <c r="C272" s="44" t="s">
        <v>1352</v>
      </c>
      <c r="E272" s="140" t="s">
        <v>1103</v>
      </c>
      <c r="F272" s="12" t="s">
        <v>1350</v>
      </c>
      <c r="G272" s="208"/>
      <c r="H272" s="1511">
        <f>+'5 - Cost Support 1'!L290</f>
        <v>0</v>
      </c>
      <c r="I272" s="1434"/>
      <c r="J272" s="1435"/>
    </row>
    <row r="273" spans="1:10">
      <c r="A273" s="39" t="s">
        <v>1351</v>
      </c>
      <c r="B273" s="44"/>
      <c r="C273" s="61" t="s">
        <v>1355</v>
      </c>
      <c r="D273" s="62"/>
      <c r="E273" s="134" t="s">
        <v>1103</v>
      </c>
      <c r="F273" s="62" t="s">
        <v>1353</v>
      </c>
      <c r="G273" s="210"/>
      <c r="H273" s="1512">
        <f>+'5 - Cost Support 1'!L291</f>
        <v>0</v>
      </c>
      <c r="I273" s="1434"/>
      <c r="J273" s="1435"/>
    </row>
    <row r="274" spans="1:10">
      <c r="A274" s="39" t="s">
        <v>1354</v>
      </c>
      <c r="B274" s="44"/>
      <c r="C274" s="44" t="s">
        <v>1357</v>
      </c>
      <c r="E274" s="140"/>
      <c r="F274" s="47" t="s">
        <v>1382</v>
      </c>
      <c r="G274" s="208"/>
      <c r="H274" s="1487">
        <f>H270+H271+H272+H273</f>
        <v>-499894.25697500008</v>
      </c>
      <c r="I274" s="1434"/>
      <c r="J274" s="1435"/>
    </row>
    <row r="275" spans="1:10">
      <c r="A275" s="39" t="s">
        <v>1356</v>
      </c>
      <c r="B275" s="39"/>
      <c r="C275" s="62" t="s">
        <v>1346</v>
      </c>
      <c r="D275" s="62"/>
      <c r="E275" s="429"/>
      <c r="F275" s="50" t="s">
        <v>1359</v>
      </c>
      <c r="G275" s="210"/>
      <c r="H275" s="1465">
        <f>+H262</f>
        <v>1.3796433621908735</v>
      </c>
      <c r="I275" s="1465"/>
      <c r="J275" s="1466"/>
    </row>
    <row r="276" spans="1:10">
      <c r="A276" s="39" t="s">
        <v>1358</v>
      </c>
      <c r="B276" s="39"/>
      <c r="C276" s="44" t="s">
        <v>1101</v>
      </c>
      <c r="E276" s="144" t="s">
        <v>89</v>
      </c>
      <c r="F276" s="47" t="s">
        <v>1383</v>
      </c>
      <c r="G276" s="208"/>
      <c r="H276" s="1492">
        <f>H274*H275</f>
        <v>-689675.79343289766</v>
      </c>
      <c r="I276" s="1447"/>
      <c r="J276" s="1448"/>
    </row>
    <row r="277" spans="1:10">
      <c r="A277" s="39"/>
      <c r="B277" s="39"/>
      <c r="C277" s="44"/>
      <c r="E277" s="140"/>
      <c r="F277" s="47"/>
      <c r="G277" s="208"/>
      <c r="H277" s="47"/>
      <c r="I277" s="47"/>
      <c r="J277" s="1425"/>
    </row>
    <row r="278" spans="1:10">
      <c r="A278" s="39">
        <v>137</v>
      </c>
      <c r="B278" s="12" t="s">
        <v>213</v>
      </c>
      <c r="D278" s="12" t="s">
        <v>214</v>
      </c>
      <c r="E278" s="57"/>
      <c r="F278" s="47" t="str">
        <f>"(Line "&amp;A261&amp;" * "&amp;A252&amp;" * (1 - ("&amp;A247&amp;" / "&amp;A250&amp;")))"</f>
        <v>(Line 132a * 127 * (1 - (123 / 126)))</v>
      </c>
      <c r="H278" s="1516">
        <f>+H261*(1-H247/H250)*H252</f>
        <v>39092499.067383006</v>
      </c>
      <c r="I278" s="1467"/>
      <c r="J278" s="1468"/>
    </row>
    <row r="279" spans="1:10">
      <c r="A279" s="39"/>
      <c r="B279" s="39"/>
      <c r="C279" s="44"/>
      <c r="F279" s="208"/>
      <c r="G279" s="208"/>
      <c r="H279" s="88"/>
      <c r="I279" s="88"/>
      <c r="J279" s="1449"/>
    </row>
    <row r="280" spans="1:10" ht="15.75" thickBot="1">
      <c r="A280" s="39">
        <v>138</v>
      </c>
      <c r="B280" s="150" t="s">
        <v>215</v>
      </c>
      <c r="C280" s="150"/>
      <c r="D280" s="68"/>
      <c r="E280" s="128"/>
      <c r="F280" s="125" t="str">
        <f>"(Line "&amp;A267&amp;" + "&amp;A276&amp;" + "&amp;A278&amp;")"</f>
        <v>(Line 135 + 136g + 137)</v>
      </c>
      <c r="G280" s="153"/>
      <c r="H280" s="1577">
        <f>+H278+H276+H267</f>
        <v>38365034.257638633</v>
      </c>
      <c r="I280" s="1469"/>
      <c r="J280" s="1470"/>
    </row>
    <row r="281" spans="1:10" ht="15.75" thickTop="1">
      <c r="A281" s="39"/>
      <c r="B281" s="39"/>
      <c r="C281" s="78"/>
      <c r="F281" s="88"/>
      <c r="G281" s="89"/>
      <c r="H281" s="90"/>
      <c r="I281" s="1471"/>
      <c r="J281" s="1472"/>
    </row>
    <row r="282" spans="1:10">
      <c r="A282" s="129" t="s">
        <v>488</v>
      </c>
      <c r="B282" s="130"/>
      <c r="C282" s="598"/>
      <c r="D282" s="42"/>
      <c r="E282" s="172"/>
      <c r="F282" s="42"/>
      <c r="G282" s="42"/>
      <c r="H282" s="75"/>
      <c r="I282" s="123"/>
      <c r="J282" s="123"/>
    </row>
    <row r="283" spans="1:10">
      <c r="A283" s="39"/>
    </row>
    <row r="284" spans="1:10">
      <c r="A284" s="39"/>
    </row>
    <row r="285" spans="1:10">
      <c r="A285" s="39">
        <v>139</v>
      </c>
      <c r="C285" s="12" t="s">
        <v>489</v>
      </c>
      <c r="F285" s="47" t="str">
        <f>"(Line "&amp;A89&amp;")"</f>
        <v>(Line 39)</v>
      </c>
      <c r="H285" s="1487">
        <f>+H89</f>
        <v>2240718310.3341923</v>
      </c>
      <c r="I285" s="1434"/>
      <c r="J285" s="1435"/>
    </row>
    <row r="286" spans="1:10">
      <c r="A286" s="39">
        <v>140</v>
      </c>
      <c r="C286" s="12" t="s">
        <v>490</v>
      </c>
      <c r="F286" s="50" t="str">
        <f>"(Line "&amp;A137&amp;")"</f>
        <v>(Line 58)</v>
      </c>
      <c r="H286" s="1487">
        <f>+H137</f>
        <v>-291245012.84287286</v>
      </c>
      <c r="I286" s="1434"/>
      <c r="J286" s="1435"/>
    </row>
    <row r="287" spans="1:10">
      <c r="A287" s="39">
        <v>141</v>
      </c>
      <c r="B287" s="39"/>
      <c r="C287" s="53" t="s">
        <v>401</v>
      </c>
      <c r="D287" s="53"/>
      <c r="E287" s="124"/>
      <c r="F287" s="47" t="str">
        <f>"(Line "&amp;A139&amp;")"</f>
        <v>(Line 59)</v>
      </c>
      <c r="G287" s="53"/>
      <c r="H287" s="1495">
        <f>+H139</f>
        <v>1949473297.4913194</v>
      </c>
      <c r="I287" s="1434"/>
      <c r="J287" s="1435"/>
    </row>
    <row r="288" spans="1:10">
      <c r="A288" s="39"/>
      <c r="B288" s="39"/>
      <c r="E288" s="57"/>
      <c r="H288" s="1487"/>
      <c r="I288" s="1434"/>
      <c r="J288" s="1435"/>
    </row>
    <row r="289" spans="1:10">
      <c r="A289" s="39">
        <v>142</v>
      </c>
      <c r="C289" s="12" t="s">
        <v>402</v>
      </c>
      <c r="F289" s="47" t="str">
        <f>"(Line "&amp;A179&amp;")"</f>
        <v>(Line 85)</v>
      </c>
      <c r="H289" s="1487">
        <f>+H179</f>
        <v>64447492.096266769</v>
      </c>
      <c r="I289" s="1434"/>
      <c r="J289" s="1435"/>
    </row>
    <row r="290" spans="1:10">
      <c r="A290" s="39">
        <v>143</v>
      </c>
      <c r="C290" s="44" t="s">
        <v>491</v>
      </c>
      <c r="F290" s="47" t="str">
        <f>"(Line "&amp;A204&amp;")"</f>
        <v>(Line 97)</v>
      </c>
      <c r="H290" s="1487">
        <f>+H204</f>
        <v>61837589.353111289</v>
      </c>
      <c r="I290" s="1434"/>
      <c r="J290" s="1435"/>
    </row>
    <row r="291" spans="1:10">
      <c r="A291" s="39">
        <v>144</v>
      </c>
      <c r="B291" s="39"/>
      <c r="C291" s="12" t="s">
        <v>442</v>
      </c>
      <c r="E291" s="57"/>
      <c r="F291" s="47" t="str">
        <f>"(Line "&amp;A210&amp;")"</f>
        <v>(Line 99)</v>
      </c>
      <c r="H291" s="1487">
        <f>+H210</f>
        <v>19271194.744310804</v>
      </c>
      <c r="I291" s="1434"/>
      <c r="J291" s="1435"/>
    </row>
    <row r="292" spans="1:10">
      <c r="A292" s="39">
        <v>145</v>
      </c>
      <c r="B292" s="39"/>
      <c r="C292" s="78" t="s">
        <v>492</v>
      </c>
      <c r="E292" s="57"/>
      <c r="F292" s="47" t="str">
        <f>"(Line "&amp;A252&amp;")"</f>
        <v>(Line 127)</v>
      </c>
      <c r="H292" s="1487">
        <f>+H252</f>
        <v>150562985.22380283</v>
      </c>
      <c r="I292" s="1434"/>
      <c r="J292" s="1435"/>
    </row>
    <row r="293" spans="1:10">
      <c r="A293" s="39">
        <v>146</v>
      </c>
      <c r="B293" s="39"/>
      <c r="C293" s="78" t="s">
        <v>493</v>
      </c>
      <c r="E293" s="57"/>
      <c r="F293" s="47" t="str">
        <f>"(Line "&amp;A280&amp;")"</f>
        <v>(Line 138)</v>
      </c>
      <c r="H293" s="1487">
        <f>+H280</f>
        <v>38365034.257638633</v>
      </c>
      <c r="I293" s="1434"/>
      <c r="J293" s="1435"/>
    </row>
    <row r="294" spans="1:10" ht="15.75" thickBot="1">
      <c r="A294" s="39"/>
      <c r="B294" s="39"/>
      <c r="C294" s="78"/>
      <c r="E294" s="57"/>
      <c r="H294" s="1487"/>
      <c r="I294" s="47"/>
      <c r="J294" s="1425"/>
    </row>
    <row r="295" spans="1:10" ht="18.75" thickBot="1">
      <c r="A295" s="154">
        <v>147</v>
      </c>
      <c r="B295" s="155"/>
      <c r="C295" s="156" t="s">
        <v>494</v>
      </c>
      <c r="D295" s="156"/>
      <c r="E295" s="157"/>
      <c r="F295" s="158" t="str">
        <f>"(Sum Lines "&amp;A289&amp;" to "&amp;A293&amp;")"</f>
        <v>(Sum Lines 142 to 146)</v>
      </c>
      <c r="G295" s="156"/>
      <c r="H295" s="1578">
        <f>SUM(H293,H292,H291,H290,H289)</f>
        <v>334484295.67513031</v>
      </c>
      <c r="I295" s="1434"/>
      <c r="J295" s="1435"/>
    </row>
    <row r="296" spans="1:10" ht="18">
      <c r="A296" s="159"/>
      <c r="B296" s="159"/>
      <c r="C296" s="160"/>
      <c r="D296" s="160"/>
      <c r="E296" s="430"/>
      <c r="F296" s="47"/>
      <c r="G296" s="160"/>
      <c r="H296" s="47"/>
      <c r="I296" s="47"/>
      <c r="J296" s="1425"/>
    </row>
    <row r="297" spans="1:10" ht="18">
      <c r="A297" s="159"/>
      <c r="B297" s="44"/>
      <c r="C297" s="160"/>
      <c r="D297" s="160"/>
      <c r="E297" s="430"/>
      <c r="F297" s="47"/>
      <c r="G297" s="160"/>
      <c r="H297" s="47"/>
      <c r="I297" s="47"/>
      <c r="J297" s="1425"/>
    </row>
    <row r="298" spans="1:10" ht="18">
      <c r="A298" s="39">
        <v>148</v>
      </c>
      <c r="B298" s="39"/>
      <c r="C298" s="12" t="s">
        <v>362</v>
      </c>
      <c r="D298" s="160"/>
      <c r="E298" s="430"/>
      <c r="F298" s="47" t="str">
        <f>"(Line "&amp;A54&amp;")"</f>
        <v>(Line 19)</v>
      </c>
      <c r="G298" s="160"/>
      <c r="H298" s="1487">
        <f>+H54</f>
        <v>2899844248.954442</v>
      </c>
      <c r="I298" s="1434"/>
      <c r="J298" s="1435"/>
    </row>
    <row r="299" spans="1:10" ht="18">
      <c r="A299" s="39">
        <v>149</v>
      </c>
      <c r="B299" s="39"/>
      <c r="C299" s="62" t="s">
        <v>495</v>
      </c>
      <c r="D299" s="161"/>
      <c r="E299" s="134" t="str">
        <f>"(Note "&amp;B$357&amp;")"</f>
        <v>(Note M)</v>
      </c>
      <c r="F299" s="50" t="s">
        <v>386</v>
      </c>
      <c r="G299" s="161"/>
      <c r="H299" s="1512">
        <f>+'5 - Cost Support 1'!G80</f>
        <v>0</v>
      </c>
      <c r="I299" s="47"/>
      <c r="J299" s="1425"/>
    </row>
    <row r="300" spans="1:10" ht="18">
      <c r="A300" s="39">
        <v>150</v>
      </c>
      <c r="B300" s="39"/>
      <c r="C300" s="12" t="s">
        <v>496</v>
      </c>
      <c r="D300" s="160"/>
      <c r="E300" s="430"/>
      <c r="F300" s="47" t="str">
        <f>"(Line "&amp;A298&amp;" - "&amp;A299&amp;")"</f>
        <v>(Line 148 - 149)</v>
      </c>
      <c r="G300" s="160"/>
      <c r="H300" s="1487">
        <f>+H298-H299</f>
        <v>2899844248.954442</v>
      </c>
      <c r="I300" s="1434"/>
      <c r="J300" s="1435"/>
    </row>
    <row r="301" spans="1:10" ht="18">
      <c r="A301" s="39">
        <v>151</v>
      </c>
      <c r="B301" s="39"/>
      <c r="C301" s="12" t="s">
        <v>497</v>
      </c>
      <c r="D301" s="160"/>
      <c r="E301" s="430"/>
      <c r="F301" s="47" t="str">
        <f>"(Line "&amp;A300&amp;" / "&amp;A298&amp;")"</f>
        <v>(Line 150 / 148)</v>
      </c>
      <c r="G301" s="160"/>
      <c r="H301" s="162">
        <f>+H300/H298</f>
        <v>1</v>
      </c>
      <c r="I301" s="162"/>
      <c r="J301" s="1340"/>
    </row>
    <row r="302" spans="1:10" ht="18">
      <c r="A302" s="39">
        <v>152</v>
      </c>
      <c r="B302" s="39"/>
      <c r="C302" s="62" t="s">
        <v>494</v>
      </c>
      <c r="D302" s="161"/>
      <c r="E302" s="163"/>
      <c r="F302" s="50" t="str">
        <f>"(Line "&amp;A295&amp;")"</f>
        <v>(Line 147)</v>
      </c>
      <c r="G302" s="161"/>
      <c r="H302" s="1506">
        <f>+H295</f>
        <v>334484295.67513031</v>
      </c>
      <c r="I302" s="1434"/>
      <c r="J302" s="1435"/>
    </row>
    <row r="303" spans="1:10" ht="18">
      <c r="A303" s="39">
        <v>153</v>
      </c>
      <c r="B303" s="39"/>
      <c r="C303" s="12" t="s">
        <v>498</v>
      </c>
      <c r="D303" s="160"/>
      <c r="E303" s="430"/>
      <c r="F303" s="47" t="str">
        <f>"(Line "&amp;A301&amp;" * "&amp;A302&amp;")"</f>
        <v>(Line 151 * 152)</v>
      </c>
      <c r="G303" s="160"/>
      <c r="H303" s="1575">
        <f>+H302*H301</f>
        <v>334484295.67513031</v>
      </c>
      <c r="I303" s="1434"/>
      <c r="J303" s="1435"/>
    </row>
    <row r="304" spans="1:10">
      <c r="A304" s="135"/>
      <c r="B304" s="39"/>
      <c r="E304" s="57"/>
      <c r="H304" s="957"/>
      <c r="I304" s="192"/>
      <c r="J304" s="1337"/>
    </row>
    <row r="305" spans="1:15">
      <c r="A305" s="135"/>
      <c r="B305" s="44"/>
      <c r="E305" s="57"/>
      <c r="H305" s="957"/>
      <c r="I305" s="192"/>
      <c r="J305" s="1337"/>
    </row>
    <row r="306" spans="1:15">
      <c r="A306" s="39">
        <v>154</v>
      </c>
      <c r="C306" s="44" t="s">
        <v>500</v>
      </c>
      <c r="E306" s="57"/>
      <c r="F306" s="12" t="s">
        <v>501</v>
      </c>
      <c r="H306" s="1579">
        <f>+'3 - Revenue Credits'!G25</f>
        <v>10266363.304311272</v>
      </c>
      <c r="I306" s="1467"/>
      <c r="J306" s="1468"/>
    </row>
    <row r="307" spans="1:15">
      <c r="A307" s="39">
        <v>155</v>
      </c>
      <c r="C307" s="44" t="s">
        <v>502</v>
      </c>
      <c r="E307" s="140" t="str">
        <f>"(Note "&amp;B$358&amp;")"</f>
        <v>(Note N)</v>
      </c>
      <c r="F307" s="12" t="s">
        <v>408</v>
      </c>
      <c r="H307" s="1496">
        <f>+'5 - Cost Support 1'!G176</f>
        <v>0</v>
      </c>
      <c r="I307" s="168"/>
      <c r="J307" s="1341"/>
    </row>
    <row r="308" spans="1:15" ht="15.75" thickBot="1">
      <c r="A308" s="39"/>
      <c r="B308" s="39"/>
      <c r="H308" s="957"/>
      <c r="I308" s="192"/>
      <c r="J308" s="1337"/>
    </row>
    <row r="309" spans="1:15" s="64" customFormat="1" ht="18.75" thickBot="1">
      <c r="A309" s="154">
        <v>156</v>
      </c>
      <c r="B309" s="164"/>
      <c r="C309" s="165" t="s">
        <v>503</v>
      </c>
      <c r="D309" s="156"/>
      <c r="E309" s="155"/>
      <c r="F309" s="158" t="str">
        <f>"(Line "&amp;A303&amp;" - "&amp;A306&amp;" + "&amp;A307&amp;")"</f>
        <v>(Line 153 - 154 + 155)</v>
      </c>
      <c r="G309" s="156"/>
      <c r="H309" s="1578">
        <f>+H303-H306+H307</f>
        <v>324217932.37081903</v>
      </c>
      <c r="I309" s="1434"/>
      <c r="J309" s="1435"/>
      <c r="M309" s="1423"/>
      <c r="N309" s="1423"/>
      <c r="O309" s="1473"/>
    </row>
    <row r="310" spans="1:15">
      <c r="A310" s="135"/>
      <c r="B310" s="39"/>
      <c r="H310" s="126"/>
      <c r="I310" s="192"/>
      <c r="J310" s="1337"/>
    </row>
    <row r="311" spans="1:15">
      <c r="A311" s="39"/>
      <c r="H311" s="126"/>
      <c r="I311" s="192"/>
      <c r="J311" s="1337"/>
    </row>
    <row r="312" spans="1:15">
      <c r="A312" s="39">
        <v>157</v>
      </c>
      <c r="B312" s="39"/>
      <c r="C312" s="12" t="s">
        <v>503</v>
      </c>
      <c r="F312" s="12" t="str">
        <f>"(Line "&amp;A309&amp;")"</f>
        <v>(Line 156)</v>
      </c>
      <c r="H312" s="957">
        <f>+H309</f>
        <v>324217932.37081903</v>
      </c>
      <c r="I312" s="1467"/>
      <c r="J312" s="1468"/>
    </row>
    <row r="313" spans="1:15">
      <c r="A313" s="39">
        <v>158</v>
      </c>
      <c r="B313" s="39"/>
      <c r="C313" s="12" t="s">
        <v>504</v>
      </c>
      <c r="F313" s="12" t="str">
        <f>"(Line "&amp;A54&amp;" - "&amp;A74&amp;")"</f>
        <v>(Line 19 - 30)</v>
      </c>
      <c r="H313" s="957">
        <f>+H54-H74</f>
        <v>2189880414.8775187</v>
      </c>
      <c r="I313" s="1467"/>
      <c r="J313" s="1468"/>
    </row>
    <row r="314" spans="1:15">
      <c r="A314" s="39">
        <v>159</v>
      </c>
      <c r="B314" s="39"/>
      <c r="C314" s="12" t="s">
        <v>505</v>
      </c>
      <c r="F314" s="12" t="str">
        <f>"(Line "&amp;A312&amp;" / "&amp;A313&amp;")"</f>
        <v>(Line 157 / 158)</v>
      </c>
      <c r="H314" s="152">
        <f>+H312/H313</f>
        <v>0.14805280241247909</v>
      </c>
      <c r="I314" s="1412"/>
      <c r="J314" s="1361"/>
    </row>
    <row r="315" spans="1:15">
      <c r="A315" s="39">
        <v>160</v>
      </c>
      <c r="B315" s="39"/>
      <c r="C315" s="12" t="s">
        <v>506</v>
      </c>
      <c r="F315" s="12" t="str">
        <f>"(Line "&amp;A312&amp;" - "&amp;A185&amp;") / "&amp;A313</f>
        <v>(Line 157 - 86) / 158</v>
      </c>
      <c r="H315" s="152">
        <f>(H312-H185)/H313</f>
        <v>0.1222267702621513</v>
      </c>
      <c r="I315" s="1412"/>
      <c r="J315" s="1361"/>
    </row>
    <row r="316" spans="1:15">
      <c r="A316" s="39">
        <v>161</v>
      </c>
      <c r="B316" s="39"/>
      <c r="C316" s="12" t="s">
        <v>507</v>
      </c>
      <c r="F316" s="12" t="str">
        <f>"(Line "&amp;A312&amp;" - "&amp;A185&amp;" - "&amp;A252&amp;" - "&amp;A280&amp;") / "&amp;A313</f>
        <v>(Line 157 - 86 - 127 - 138) / 158</v>
      </c>
      <c r="H316" s="152">
        <f>(H312-H185-H252-H280)/H313</f>
        <v>3.5953557260240257E-2</v>
      </c>
      <c r="I316" s="1412"/>
      <c r="J316" s="1361"/>
    </row>
    <row r="317" spans="1:15">
      <c r="A317" s="39"/>
      <c r="B317" s="39"/>
      <c r="H317" s="126"/>
      <c r="I317" s="192"/>
      <c r="J317" s="1337"/>
    </row>
    <row r="318" spans="1:15">
      <c r="A318" s="39"/>
      <c r="B318" s="39"/>
      <c r="H318" s="166"/>
      <c r="I318" s="1474"/>
      <c r="J318" s="1475"/>
    </row>
    <row r="319" spans="1:15">
      <c r="A319" s="39"/>
      <c r="H319" s="126"/>
      <c r="I319" s="192"/>
      <c r="J319" s="1337"/>
    </row>
    <row r="320" spans="1:15">
      <c r="A320" s="39">
        <v>162</v>
      </c>
      <c r="B320" s="39"/>
      <c r="C320" s="12" t="s">
        <v>508</v>
      </c>
      <c r="F320" s="12" t="str">
        <f>"(Line "&amp;A309&amp;" - "&amp;A292&amp;" - "&amp;A293&amp;")"</f>
        <v>(Line 156 - 145 - 146)</v>
      </c>
      <c r="H320" s="957">
        <f>+H309-H292-H293</f>
        <v>135289912.88937756</v>
      </c>
      <c r="I320" s="1467"/>
      <c r="J320" s="1468"/>
    </row>
    <row r="321" spans="1:132">
      <c r="A321" s="39">
        <v>163</v>
      </c>
      <c r="B321" s="39"/>
      <c r="C321" s="12" t="s">
        <v>509</v>
      </c>
      <c r="F321" s="12" t="s">
        <v>510</v>
      </c>
      <c r="H321" s="1579">
        <f>+'4 - 100 Basis Pt ROE'!I6</f>
        <v>202457937.34925136</v>
      </c>
      <c r="I321" s="1467"/>
      <c r="J321" s="1468"/>
    </row>
    <row r="322" spans="1:132">
      <c r="A322" s="39">
        <v>164</v>
      </c>
      <c r="B322" s="39"/>
      <c r="C322" s="12" t="s">
        <v>511</v>
      </c>
      <c r="F322" s="12" t="str">
        <f>"(Line "&amp;A320&amp;" + "&amp;A321&amp;")"</f>
        <v>(Line 162 + 163)</v>
      </c>
      <c r="H322" s="957">
        <f>+H321+H320</f>
        <v>337747850.23862892</v>
      </c>
      <c r="I322" s="1467"/>
      <c r="J322" s="1468"/>
    </row>
    <row r="323" spans="1:132">
      <c r="A323" s="39">
        <v>165</v>
      </c>
      <c r="B323" s="39"/>
      <c r="C323" s="12" t="s">
        <v>504</v>
      </c>
      <c r="F323" s="12" t="str">
        <f>"(Line "&amp;A54&amp;" - "&amp;A74&amp;")"</f>
        <v>(Line 19 - 30)</v>
      </c>
      <c r="H323" s="957">
        <f>+H313</f>
        <v>2189880414.8775187</v>
      </c>
      <c r="I323" s="1467"/>
      <c r="J323" s="1468"/>
    </row>
    <row r="324" spans="1:132">
      <c r="A324" s="39">
        <v>166</v>
      </c>
      <c r="B324" s="39"/>
      <c r="C324" s="12" t="s">
        <v>512</v>
      </c>
      <c r="F324" s="12" t="str">
        <f>"(Line "&amp;A322&amp;" / "&amp;A323&amp;")"</f>
        <v>(Line 164 / 165)</v>
      </c>
      <c r="H324" s="152">
        <f>+H322/H323</f>
        <v>0.15423118447201573</v>
      </c>
      <c r="I324" s="192"/>
      <c r="J324" s="1337"/>
    </row>
    <row r="325" spans="1:132">
      <c r="A325" s="39">
        <v>167</v>
      </c>
      <c r="B325" s="39"/>
      <c r="C325" s="12" t="s">
        <v>513</v>
      </c>
      <c r="F325" s="12" t="str">
        <f>"(Line "&amp;A321&amp;" - "&amp;A185&amp;") / "&amp;A323</f>
        <v>(Line 163 - 86) / 165</v>
      </c>
      <c r="H325" s="152">
        <f>(H322-H185)/H323</f>
        <v>0.12840515232168792</v>
      </c>
      <c r="I325" s="192"/>
      <c r="J325" s="1337"/>
    </row>
    <row r="326" spans="1:132">
      <c r="A326" s="39"/>
      <c r="B326" s="39"/>
      <c r="E326" s="167"/>
      <c r="H326" s="126"/>
      <c r="I326" s="192"/>
      <c r="J326" s="1337"/>
    </row>
    <row r="327" spans="1:132">
      <c r="A327" s="39">
        <v>168</v>
      </c>
      <c r="B327" s="39"/>
      <c r="C327" s="12" t="s">
        <v>503</v>
      </c>
      <c r="F327" s="12" t="str">
        <f>"(Line "&amp;A309&amp;")"</f>
        <v>(Line 156)</v>
      </c>
      <c r="H327" s="957">
        <f>+H309</f>
        <v>324217932.37081903</v>
      </c>
      <c r="I327" s="1467"/>
      <c r="J327" s="1468"/>
    </row>
    <row r="328" spans="1:132">
      <c r="A328" s="39">
        <v>169</v>
      </c>
      <c r="B328" s="39"/>
      <c r="C328" s="12" t="s">
        <v>514</v>
      </c>
      <c r="E328" s="57"/>
      <c r="F328" s="44" t="s">
        <v>861</v>
      </c>
      <c r="H328" s="1579">
        <f>IF('1A - ADIT Summary'!D177="true-up adjustment",0,IFERROR('6A - Project True-up'!K40,0))</f>
        <v>0</v>
      </c>
      <c r="I328" s="168"/>
      <c r="J328" s="1341"/>
    </row>
    <row r="329" spans="1:132">
      <c r="A329" s="39">
        <v>170</v>
      </c>
      <c r="B329" s="39"/>
      <c r="C329" s="12" t="s">
        <v>515</v>
      </c>
      <c r="E329" s="57"/>
      <c r="F329" s="44" t="s">
        <v>981</v>
      </c>
      <c r="H329" s="1579">
        <f>'6 - Project Rev Req'!N70</f>
        <v>887148.528694676</v>
      </c>
      <c r="I329" s="1467"/>
      <c r="J329" s="1468"/>
    </row>
    <row r="330" spans="1:132">
      <c r="A330" s="39">
        <v>171</v>
      </c>
      <c r="B330" s="39"/>
      <c r="C330" s="12" t="s">
        <v>516</v>
      </c>
      <c r="D330" s="117"/>
      <c r="E330" s="140"/>
      <c r="F330" s="12" t="s">
        <v>517</v>
      </c>
      <c r="H330" s="1580">
        <f>+'5 - Cost Support 1'!G183</f>
        <v>0</v>
      </c>
      <c r="I330" s="168"/>
      <c r="J330" s="1341"/>
      <c r="EB330" s="12">
        <v>171</v>
      </c>
    </row>
    <row r="331" spans="1:132">
      <c r="A331" s="39" t="s">
        <v>162</v>
      </c>
      <c r="B331" s="39"/>
      <c r="C331" s="12" t="s">
        <v>159</v>
      </c>
      <c r="D331" s="117"/>
      <c r="E331" s="140"/>
      <c r="F331" s="12" t="s">
        <v>517</v>
      </c>
      <c r="H331" s="1580">
        <v>0</v>
      </c>
      <c r="I331" s="168"/>
      <c r="J331" s="1341"/>
    </row>
    <row r="332" spans="1:132">
      <c r="A332" s="39">
        <v>172</v>
      </c>
      <c r="B332" s="39"/>
      <c r="C332" s="12" t="s">
        <v>518</v>
      </c>
      <c r="D332" s="117"/>
      <c r="F332" s="12" t="str">
        <f>"(Line "&amp;A327&amp;" + "&amp;A328&amp;" + "&amp;170&amp;" + "&amp;A330&amp;" + "&amp;A331&amp;")"</f>
        <v>(Line 168 + 169 + 170 + 171 + 171a)</v>
      </c>
      <c r="H332" s="1581">
        <f>SUM(H327:H331)</f>
        <v>325105080.89951372</v>
      </c>
      <c r="I332" s="1467"/>
      <c r="J332" s="1468"/>
    </row>
    <row r="333" spans="1:132">
      <c r="A333" s="39"/>
      <c r="B333" s="39"/>
      <c r="H333" s="1582"/>
      <c r="I333" s="1476"/>
      <c r="J333" s="1477"/>
    </row>
    <row r="334" spans="1:132">
      <c r="A334" s="39"/>
      <c r="B334" s="44"/>
      <c r="H334" s="126"/>
      <c r="I334" s="192"/>
      <c r="J334" s="1337"/>
    </row>
    <row r="335" spans="1:132">
      <c r="A335" s="39">
        <v>173</v>
      </c>
      <c r="B335" s="39"/>
      <c r="C335" s="12" t="s">
        <v>519</v>
      </c>
      <c r="E335" s="140" t="str">
        <f>"(Note "&amp;B$356&amp;")"</f>
        <v>(Note L)</v>
      </c>
      <c r="F335" s="12" t="s">
        <v>408</v>
      </c>
      <c r="H335" s="1583">
        <f>+'5 - Cost Support 1'!G189</f>
        <v>6161.7</v>
      </c>
      <c r="I335" s="1400"/>
      <c r="J335" s="1342"/>
    </row>
    <row r="336" spans="1:132">
      <c r="A336" s="39">
        <v>174</v>
      </c>
      <c r="B336" s="39"/>
      <c r="C336" s="12" t="s">
        <v>520</v>
      </c>
      <c r="D336" s="613"/>
      <c r="E336" s="144"/>
      <c r="F336" s="47" t="str">
        <f>"(Line "&amp;A332&amp;" / "&amp;A335&amp;")"</f>
        <v>(Line 172 / 173)</v>
      </c>
      <c r="G336" s="413"/>
      <c r="H336" s="418">
        <f>+H332/H335</f>
        <v>52762.23784012752</v>
      </c>
      <c r="I336" s="418"/>
      <c r="J336" s="1478"/>
    </row>
    <row r="337" spans="1:10" ht="15.75" thickBot="1">
      <c r="A337" s="39"/>
      <c r="B337" s="39"/>
      <c r="E337" s="144"/>
      <c r="F337" s="413"/>
      <c r="G337" s="413"/>
      <c r="H337" s="418"/>
      <c r="I337" s="418"/>
      <c r="J337" s="1478"/>
    </row>
    <row r="338" spans="1:10" ht="15.75" thickBot="1">
      <c r="A338" s="1547">
        <v>175</v>
      </c>
      <c r="B338" s="1548"/>
      <c r="C338" s="1549" t="s">
        <v>521</v>
      </c>
      <c r="D338" s="1548"/>
      <c r="E338" s="1023" t="str">
        <f>"(Note "&amp;B$388&amp;")"</f>
        <v>(Note ZZ)</v>
      </c>
      <c r="F338" s="1549" t="s">
        <v>922</v>
      </c>
      <c r="G338" s="1548"/>
      <c r="H338" s="1584">
        <f>+H336</f>
        <v>52762.23784012752</v>
      </c>
      <c r="I338" s="418"/>
      <c r="J338" s="1478"/>
    </row>
    <row r="339" spans="1:10" ht="15.75">
      <c r="A339" s="169"/>
      <c r="B339" s="39"/>
      <c r="E339" s="427"/>
      <c r="F339" s="413"/>
      <c r="G339" s="413"/>
      <c r="H339" s="414"/>
      <c r="I339" s="414"/>
      <c r="J339" s="1479"/>
    </row>
    <row r="340" spans="1:10" ht="18">
      <c r="A340" s="170"/>
      <c r="B340" s="52" t="s">
        <v>342</v>
      </c>
      <c r="E340" s="427"/>
      <c r="F340" s="413"/>
      <c r="G340" s="413"/>
      <c r="H340" s="414"/>
      <c r="I340" s="414"/>
      <c r="J340" s="1479"/>
    </row>
    <row r="341" spans="1:10" ht="15.75">
      <c r="A341" s="4"/>
      <c r="B341" s="426" t="s">
        <v>9</v>
      </c>
      <c r="C341" s="1280" t="s">
        <v>2071</v>
      </c>
      <c r="D341" s="1280"/>
      <c r="E341" s="1281"/>
      <c r="F341" s="1282"/>
      <c r="G341" s="413"/>
      <c r="H341" s="414"/>
      <c r="I341" s="414"/>
      <c r="J341" s="1479"/>
    </row>
    <row r="342" spans="1:10" ht="15.75">
      <c r="A342" s="4"/>
      <c r="B342" s="426" t="s">
        <v>10</v>
      </c>
      <c r="C342" s="1283" t="s">
        <v>522</v>
      </c>
      <c r="D342" s="1280"/>
      <c r="E342" s="1281"/>
      <c r="F342" s="1282"/>
      <c r="G342" s="413"/>
      <c r="H342" s="414"/>
      <c r="I342" s="414"/>
      <c r="J342" s="1479"/>
    </row>
    <row r="343" spans="1:10" ht="15.75">
      <c r="A343" s="4"/>
      <c r="B343" s="426"/>
      <c r="C343" s="1283" t="s">
        <v>523</v>
      </c>
      <c r="D343" s="1280"/>
      <c r="E343" s="1281"/>
      <c r="F343" s="1282"/>
      <c r="G343" s="413"/>
      <c r="H343" s="171"/>
      <c r="I343" s="1426"/>
      <c r="J343" s="1427"/>
    </row>
    <row r="344" spans="1:10" ht="15.75">
      <c r="A344" s="4"/>
      <c r="B344" s="426"/>
      <c r="C344" s="1283" t="s">
        <v>978</v>
      </c>
      <c r="D344" s="1280"/>
      <c r="E344" s="1281"/>
      <c r="F344" s="1282"/>
      <c r="G344" s="413"/>
      <c r="H344" s="414"/>
      <c r="I344" s="414"/>
      <c r="J344" s="1479"/>
    </row>
    <row r="345" spans="1:10" ht="15.75">
      <c r="A345" s="4"/>
      <c r="B345" s="426"/>
      <c r="C345" s="1283" t="s">
        <v>524</v>
      </c>
      <c r="D345" s="1280"/>
      <c r="E345" s="1281"/>
      <c r="F345" s="1282"/>
      <c r="G345" s="413"/>
      <c r="H345" s="414"/>
      <c r="I345" s="414"/>
      <c r="J345" s="1479"/>
    </row>
    <row r="346" spans="1:10" ht="15.75">
      <c r="A346" s="4"/>
      <c r="B346" s="426"/>
      <c r="C346" s="1283" t="s">
        <v>525</v>
      </c>
      <c r="D346" s="1280"/>
      <c r="E346" s="1281"/>
      <c r="F346" s="1282"/>
      <c r="G346" s="413"/>
      <c r="H346" s="414"/>
      <c r="I346" s="414"/>
      <c r="J346" s="1479"/>
    </row>
    <row r="347" spans="1:10" ht="15.75">
      <c r="A347" s="4"/>
      <c r="B347" s="426" t="s">
        <v>11</v>
      </c>
      <c r="C347" s="1283" t="s">
        <v>2072</v>
      </c>
      <c r="D347" s="1280"/>
      <c r="E347" s="1281"/>
      <c r="F347" s="1282"/>
      <c r="G347" s="413"/>
      <c r="H347" s="414"/>
      <c r="I347" s="414"/>
      <c r="J347" s="1479"/>
    </row>
    <row r="348" spans="1:10" ht="15.75">
      <c r="A348" s="4"/>
      <c r="B348" s="426" t="s">
        <v>14</v>
      </c>
      <c r="C348" s="1280" t="s">
        <v>2073</v>
      </c>
      <c r="D348" s="1280"/>
      <c r="E348" s="1281"/>
      <c r="F348" s="1282"/>
      <c r="G348" s="413"/>
      <c r="H348" s="414"/>
      <c r="I348" s="414"/>
      <c r="J348" s="1479"/>
    </row>
    <row r="349" spans="1:10" ht="15.75">
      <c r="A349" s="4"/>
      <c r="B349" s="426" t="s">
        <v>151</v>
      </c>
      <c r="C349" s="1280" t="s">
        <v>2074</v>
      </c>
      <c r="D349" s="1280"/>
      <c r="E349" s="1281"/>
      <c r="F349" s="1282"/>
      <c r="G349" s="413"/>
      <c r="H349" s="414"/>
      <c r="I349" s="414"/>
      <c r="J349" s="1479"/>
    </row>
    <row r="350" spans="1:10" ht="15.75">
      <c r="A350" s="4"/>
      <c r="B350" s="426" t="s">
        <v>154</v>
      </c>
      <c r="C350" s="1280" t="s">
        <v>2075</v>
      </c>
      <c r="D350" s="1280"/>
      <c r="E350" s="1281"/>
      <c r="F350" s="1282"/>
      <c r="G350" s="413"/>
      <c r="H350" s="414"/>
      <c r="I350" s="414"/>
      <c r="J350" s="1479"/>
    </row>
    <row r="351" spans="1:10" ht="15.75">
      <c r="A351" s="4"/>
      <c r="B351" s="426" t="s">
        <v>156</v>
      </c>
      <c r="C351" s="1280" t="s">
        <v>526</v>
      </c>
      <c r="D351" s="1280"/>
      <c r="E351" s="1281"/>
      <c r="F351" s="1282"/>
      <c r="G351" s="413"/>
      <c r="H351" s="414"/>
      <c r="I351" s="414"/>
      <c r="J351" s="1479"/>
    </row>
    <row r="352" spans="1:10" ht="15.75" customHeight="1">
      <c r="A352" s="4"/>
      <c r="B352" s="426" t="s">
        <v>527</v>
      </c>
      <c r="C352" s="1585" t="s">
        <v>1719</v>
      </c>
      <c r="D352" s="1585"/>
      <c r="E352" s="1585"/>
      <c r="F352" s="1585"/>
      <c r="G352" s="413"/>
      <c r="H352" s="414"/>
      <c r="I352" s="414"/>
      <c r="J352" s="1479"/>
    </row>
    <row r="353" spans="1:10" ht="15.75">
      <c r="A353" s="4"/>
      <c r="B353" s="426"/>
      <c r="C353" s="1585"/>
      <c r="D353" s="1585"/>
      <c r="E353" s="1585"/>
      <c r="F353" s="1585"/>
      <c r="G353" s="413"/>
      <c r="H353" s="414"/>
      <c r="I353" s="414"/>
      <c r="J353" s="1479"/>
    </row>
    <row r="354" spans="1:10" ht="32.1" customHeight="1">
      <c r="A354" s="4"/>
      <c r="B354" s="426" t="s">
        <v>528</v>
      </c>
      <c r="C354" s="1587" t="s">
        <v>15</v>
      </c>
      <c r="D354" s="1588"/>
      <c r="E354" s="1588"/>
      <c r="F354" s="1588"/>
      <c r="G354" s="413"/>
      <c r="H354" s="414"/>
      <c r="I354" s="414"/>
      <c r="J354" s="1479"/>
    </row>
    <row r="355" spans="1:10" ht="15.75">
      <c r="A355" s="4"/>
      <c r="B355" s="426" t="s">
        <v>529</v>
      </c>
      <c r="C355" s="1280" t="s">
        <v>2076</v>
      </c>
      <c r="D355" s="1280"/>
      <c r="E355" s="1281"/>
      <c r="F355" s="1282"/>
      <c r="G355" s="413"/>
      <c r="H355" s="414"/>
      <c r="I355" s="414"/>
      <c r="J355" s="1479"/>
    </row>
    <row r="356" spans="1:10" ht="15.75">
      <c r="A356" s="39"/>
      <c r="B356" s="426" t="s">
        <v>530</v>
      </c>
      <c r="C356" s="1280" t="s">
        <v>531</v>
      </c>
      <c r="D356" s="1280"/>
      <c r="E356" s="1281"/>
      <c r="F356" s="1282"/>
      <c r="G356" s="413"/>
      <c r="H356" s="414"/>
      <c r="I356" s="414"/>
      <c r="J356" s="1479"/>
    </row>
    <row r="357" spans="1:10" ht="15.75">
      <c r="A357" s="39"/>
      <c r="B357" s="426" t="s">
        <v>532</v>
      </c>
      <c r="C357" s="1280" t="s">
        <v>533</v>
      </c>
      <c r="D357" s="1280"/>
      <c r="E357" s="1281"/>
      <c r="F357" s="1282"/>
      <c r="G357" s="413"/>
      <c r="H357" s="414"/>
      <c r="I357" s="414"/>
      <c r="J357" s="1479"/>
    </row>
    <row r="358" spans="1:10" ht="15.75">
      <c r="A358" s="39"/>
      <c r="B358" s="426" t="s">
        <v>534</v>
      </c>
      <c r="C358" s="1284" t="s">
        <v>535</v>
      </c>
      <c r="D358" s="1280"/>
      <c r="E358" s="1281"/>
      <c r="F358" s="1282"/>
      <c r="G358" s="413"/>
      <c r="H358" s="414"/>
      <c r="I358" s="414"/>
      <c r="J358" s="1479"/>
    </row>
    <row r="359" spans="1:10" ht="15.75">
      <c r="A359" s="39"/>
      <c r="B359" s="426"/>
      <c r="C359" s="1284" t="s">
        <v>2160</v>
      </c>
      <c r="D359" s="1280"/>
      <c r="E359" s="1281"/>
      <c r="F359" s="1282"/>
      <c r="G359" s="413"/>
      <c r="H359" s="414"/>
      <c r="I359" s="414"/>
      <c r="J359" s="1479"/>
    </row>
    <row r="360" spans="1:10" ht="15.75">
      <c r="A360" s="39"/>
      <c r="B360" s="426"/>
      <c r="C360" s="1284" t="str">
        <f>" Interest on the Network Credits as booked each year is added to the revenue requirement to make the Transmisision Owner whole on Line "&amp;A307&amp;"."</f>
        <v xml:space="preserve"> Interest on the Network Credits as booked each year is added to the revenue requirement to make the Transmisision Owner whole on Line 155.</v>
      </c>
      <c r="D360" s="1280"/>
      <c r="E360" s="1281"/>
      <c r="F360" s="1282"/>
      <c r="G360" s="413"/>
      <c r="H360" s="414"/>
      <c r="I360" s="414"/>
      <c r="J360" s="1479"/>
    </row>
    <row r="361" spans="1:10" ht="15.75">
      <c r="A361" s="39"/>
      <c r="B361" s="426" t="s">
        <v>536</v>
      </c>
      <c r="C361" s="1284" t="str">
        <f>"Payments made under Schedule 12 of the PJM OATT that are not directly assessed to load in the Zone under Schedule 12 are included in Transmission O&amp;M."</f>
        <v>Payments made under Schedule 12 of the PJM OATT that are not directly assessed to load in the Zone under Schedule 12 are included in Transmission O&amp;M.</v>
      </c>
      <c r="D361" s="1280"/>
      <c r="E361" s="1281"/>
      <c r="F361" s="1282"/>
      <c r="G361" s="413"/>
      <c r="H361" s="414"/>
      <c r="I361" s="414"/>
      <c r="J361" s="1479"/>
    </row>
    <row r="362" spans="1:10" ht="15.75">
      <c r="A362" s="614"/>
      <c r="B362" s="426"/>
      <c r="C362" s="1284" t="str">
        <f>" If they are booked to Acct 565, they are included in on line "&amp;A149&amp;"."</f>
        <v xml:space="preserve"> If they are booked to Acct 565, they are included in on line 64.</v>
      </c>
      <c r="D362" s="1280"/>
      <c r="E362" s="1281"/>
      <c r="F362" s="1282"/>
      <c r="G362" s="4"/>
      <c r="H362" s="4"/>
      <c r="I362" s="4"/>
      <c r="J362" s="1480"/>
    </row>
    <row r="363" spans="1:10" ht="18">
      <c r="A363" s="39"/>
      <c r="B363" s="426" t="s">
        <v>537</v>
      </c>
      <c r="C363" s="1284" t="s">
        <v>538</v>
      </c>
      <c r="D363" s="1285"/>
      <c r="E363" s="1285"/>
      <c r="F363" s="1285"/>
      <c r="G363" s="413"/>
      <c r="H363" s="414"/>
      <c r="I363" s="414"/>
      <c r="J363" s="1479"/>
    </row>
    <row r="364" spans="1:10" ht="15.75">
      <c r="A364" s="39"/>
      <c r="B364" s="426" t="s">
        <v>539</v>
      </c>
      <c r="C364" s="1286" t="s">
        <v>1291</v>
      </c>
      <c r="D364" s="1280"/>
      <c r="E364" s="1281"/>
      <c r="F364" s="1282"/>
      <c r="G364" s="413"/>
      <c r="H364" s="414"/>
      <c r="I364" s="414"/>
      <c r="J364" s="1479"/>
    </row>
    <row r="365" spans="1:10" ht="15.75">
      <c r="A365" s="39"/>
      <c r="B365" s="426" t="s">
        <v>540</v>
      </c>
      <c r="C365" s="1280" t="s">
        <v>541</v>
      </c>
      <c r="D365" s="1280"/>
      <c r="E365" s="1281"/>
      <c r="F365" s="1282"/>
      <c r="G365" s="413"/>
      <c r="H365" s="414"/>
      <c r="I365" s="414"/>
      <c r="J365" s="1479"/>
    </row>
    <row r="366" spans="1:10" ht="15.75">
      <c r="A366" s="39"/>
      <c r="B366" s="1287"/>
      <c r="C366" s="1280" t="s">
        <v>542</v>
      </c>
      <c r="D366" s="1280"/>
      <c r="E366" s="1281"/>
      <c r="F366" s="1282"/>
      <c r="G366" s="413"/>
      <c r="H366" s="414"/>
      <c r="I366" s="414"/>
      <c r="J366" s="1479"/>
    </row>
    <row r="367" spans="1:10" ht="15.75">
      <c r="A367" s="39"/>
      <c r="B367" s="426" t="s">
        <v>543</v>
      </c>
      <c r="C367" s="1280" t="s">
        <v>544</v>
      </c>
      <c r="D367" s="1280"/>
      <c r="E367" s="1281"/>
      <c r="F367" s="1282"/>
      <c r="G367" s="413"/>
      <c r="H367" s="414"/>
      <c r="I367" s="414"/>
      <c r="J367" s="1479"/>
    </row>
    <row r="368" spans="1:10" ht="17.25" customHeight="1">
      <c r="A368" s="39"/>
      <c r="B368" s="426" t="s">
        <v>205</v>
      </c>
      <c r="C368" s="1280" t="s">
        <v>1360</v>
      </c>
      <c r="D368" s="1280"/>
      <c r="E368" s="1281"/>
      <c r="F368" s="1282"/>
      <c r="G368" s="413"/>
      <c r="H368" s="414"/>
      <c r="I368" s="414"/>
      <c r="J368" s="1479"/>
    </row>
    <row r="369" spans="1:10" ht="15.75" customHeight="1">
      <c r="A369" s="39"/>
      <c r="B369" s="426" t="s">
        <v>977</v>
      </c>
      <c r="C369" s="1585" t="s">
        <v>1361</v>
      </c>
      <c r="D369" s="1585"/>
      <c r="E369" s="1585"/>
      <c r="F369" s="1585"/>
      <c r="G369" s="413"/>
      <c r="H369" s="414"/>
      <c r="I369" s="414"/>
      <c r="J369" s="1479"/>
    </row>
    <row r="370" spans="1:10" ht="15.75" customHeight="1">
      <c r="A370" s="39"/>
      <c r="B370" s="426"/>
      <c r="C370" s="1585"/>
      <c r="D370" s="1585"/>
      <c r="E370" s="1585"/>
      <c r="F370" s="1585"/>
      <c r="G370" s="413"/>
      <c r="H370" s="414"/>
      <c r="I370" s="414"/>
      <c r="J370" s="1479"/>
    </row>
    <row r="371" spans="1:10" ht="15.75">
      <c r="A371" s="39"/>
      <c r="B371" s="426" t="s">
        <v>1113</v>
      </c>
      <c r="C371" s="1586" t="s">
        <v>1362</v>
      </c>
      <c r="D371" s="1586"/>
      <c r="E371" s="1586"/>
      <c r="F371" s="1586"/>
      <c r="G371" s="413"/>
      <c r="H371" s="414"/>
      <c r="I371" s="414"/>
      <c r="J371" s="1479"/>
    </row>
    <row r="372" spans="1:10" ht="15.75">
      <c r="A372" s="39"/>
      <c r="B372" s="426"/>
      <c r="C372" s="1586"/>
      <c r="D372" s="1586"/>
      <c r="E372" s="1586"/>
      <c r="F372" s="1586"/>
      <c r="G372" s="413"/>
      <c r="H372" s="414"/>
      <c r="I372" s="414"/>
      <c r="J372" s="1479"/>
    </row>
    <row r="373" spans="1:10" ht="15.75">
      <c r="A373" s="39"/>
      <c r="B373" s="426"/>
      <c r="C373" s="1586"/>
      <c r="D373" s="1586"/>
      <c r="E373" s="1586"/>
      <c r="F373" s="1586"/>
      <c r="G373" s="413"/>
      <c r="H373" s="414"/>
      <c r="I373" s="414"/>
      <c r="J373" s="1479"/>
    </row>
    <row r="374" spans="1:10" ht="15.75">
      <c r="A374" s="39"/>
      <c r="B374" s="426"/>
      <c r="C374" s="1586"/>
      <c r="D374" s="1586"/>
      <c r="E374" s="1586"/>
      <c r="F374" s="1586"/>
      <c r="G374" s="413"/>
      <c r="H374" s="414"/>
      <c r="I374" s="414"/>
      <c r="J374" s="1479"/>
    </row>
    <row r="375" spans="1:10" ht="15.75">
      <c r="A375" s="39"/>
      <c r="B375" s="426"/>
      <c r="C375" s="1586"/>
      <c r="D375" s="1586"/>
      <c r="E375" s="1586"/>
      <c r="F375" s="1586"/>
      <c r="G375" s="413"/>
      <c r="H375" s="414"/>
      <c r="I375" s="414"/>
      <c r="J375" s="1479"/>
    </row>
    <row r="376" spans="1:10" ht="15.75">
      <c r="A376" s="39"/>
      <c r="B376" s="426"/>
      <c r="C376" s="1586"/>
      <c r="D376" s="1586"/>
      <c r="E376" s="1586"/>
      <c r="F376" s="1586"/>
      <c r="G376" s="413"/>
      <c r="H376" s="414"/>
      <c r="I376" s="414"/>
      <c r="J376" s="1479"/>
    </row>
    <row r="377" spans="1:10" ht="15.75">
      <c r="A377" s="39"/>
      <c r="B377" s="426"/>
      <c r="C377" s="1586"/>
      <c r="D377" s="1586"/>
      <c r="E377" s="1586"/>
      <c r="F377" s="1586"/>
      <c r="G377" s="413"/>
      <c r="H377" s="414"/>
      <c r="I377" s="414"/>
      <c r="J377" s="1479"/>
    </row>
    <row r="378" spans="1:10" ht="15.75">
      <c r="A378" s="39"/>
      <c r="B378" s="426"/>
      <c r="C378" s="1586"/>
      <c r="D378" s="1586"/>
      <c r="E378" s="1586"/>
      <c r="F378" s="1586"/>
      <c r="G378" s="413"/>
      <c r="H378" s="414"/>
      <c r="I378" s="414"/>
      <c r="J378" s="1479"/>
    </row>
    <row r="379" spans="1:10" ht="15.75">
      <c r="A379" s="39"/>
      <c r="B379" s="426"/>
      <c r="C379" s="1586"/>
      <c r="D379" s="1586"/>
      <c r="E379" s="1586"/>
      <c r="F379" s="1586"/>
      <c r="G379" s="413"/>
      <c r="H379" s="414"/>
      <c r="I379" s="414"/>
      <c r="J379" s="1479"/>
    </row>
    <row r="380" spans="1:10" ht="15.75" customHeight="1">
      <c r="A380" s="39"/>
      <c r="B380" s="426" t="s">
        <v>1115</v>
      </c>
      <c r="C380" s="1585" t="s">
        <v>1363</v>
      </c>
      <c r="D380" s="1585"/>
      <c r="E380" s="1585"/>
      <c r="F380" s="1585"/>
      <c r="G380" s="413"/>
      <c r="H380" s="414"/>
      <c r="I380" s="414"/>
      <c r="J380" s="1479"/>
    </row>
    <row r="381" spans="1:10" ht="15.75" customHeight="1">
      <c r="A381" s="39"/>
      <c r="B381" s="426"/>
      <c r="C381" s="1585"/>
      <c r="D381" s="1585"/>
      <c r="E381" s="1585"/>
      <c r="F381" s="1585"/>
      <c r="G381" s="413"/>
      <c r="H381" s="414"/>
      <c r="I381" s="414"/>
      <c r="J381" s="1479"/>
    </row>
    <row r="382" spans="1:10" ht="15.75">
      <c r="A382" s="39"/>
      <c r="B382" s="426"/>
      <c r="C382" s="1585"/>
      <c r="D382" s="1585"/>
      <c r="E382" s="1585"/>
      <c r="F382" s="1585"/>
      <c r="G382" s="413"/>
      <c r="H382" s="414"/>
      <c r="I382" s="414"/>
      <c r="J382" s="1479"/>
    </row>
    <row r="383" spans="1:10" ht="15.75">
      <c r="A383" s="39"/>
      <c r="B383" s="426"/>
      <c r="C383" s="1585"/>
      <c r="D383" s="1585"/>
      <c r="E383" s="1585"/>
      <c r="F383" s="1585"/>
      <c r="G383" s="413"/>
      <c r="H383" s="414"/>
      <c r="I383" s="414"/>
      <c r="J383" s="1479"/>
    </row>
    <row r="384" spans="1:10" ht="32.1" customHeight="1">
      <c r="A384" s="39"/>
      <c r="B384" s="426" t="s">
        <v>1117</v>
      </c>
      <c r="C384" s="1586" t="s">
        <v>1114</v>
      </c>
      <c r="D384" s="1586"/>
      <c r="E384" s="1586"/>
      <c r="F384" s="1586"/>
      <c r="G384" s="413"/>
      <c r="H384" s="414"/>
      <c r="I384" s="414"/>
      <c r="J384" s="1479"/>
    </row>
    <row r="385" spans="1:10" ht="32.1" customHeight="1">
      <c r="A385" s="39"/>
      <c r="B385" s="426" t="s">
        <v>1281</v>
      </c>
      <c r="C385" s="1586" t="s">
        <v>1116</v>
      </c>
      <c r="D385" s="1586"/>
      <c r="E385" s="1586"/>
      <c r="F385" s="1586"/>
      <c r="G385" s="413"/>
      <c r="H385" s="414"/>
      <c r="I385" s="414"/>
      <c r="J385" s="1479"/>
    </row>
    <row r="386" spans="1:10" ht="32.1" customHeight="1">
      <c r="A386" s="39"/>
      <c r="B386" s="426" t="s">
        <v>1364</v>
      </c>
      <c r="C386" s="1586" t="s">
        <v>1118</v>
      </c>
      <c r="D386" s="1586"/>
      <c r="E386" s="1586"/>
      <c r="F386" s="1586"/>
      <c r="G386" s="413"/>
      <c r="H386" s="414"/>
      <c r="I386" s="414"/>
      <c r="J386" s="1479"/>
    </row>
    <row r="387" spans="1:10" ht="32.1" customHeight="1">
      <c r="B387" s="426" t="s">
        <v>1365</v>
      </c>
      <c r="C387" s="1586" t="s">
        <v>1395</v>
      </c>
      <c r="D387" s="1586"/>
      <c r="E387" s="1586"/>
      <c r="F387" s="1586"/>
      <c r="H387" s="76"/>
      <c r="I387" s="1481"/>
      <c r="J387" s="1482"/>
    </row>
    <row r="388" spans="1:10" ht="32.1" customHeight="1">
      <c r="B388" s="426" t="s">
        <v>1987</v>
      </c>
      <c r="C388" s="1585" t="s">
        <v>2062</v>
      </c>
      <c r="D388" s="1585"/>
      <c r="E388" s="1585"/>
      <c r="F388" s="1585"/>
      <c r="H388" s="76"/>
      <c r="I388" s="1481"/>
      <c r="J388" s="1482"/>
    </row>
    <row r="389" spans="1:10" ht="15.75" customHeight="1">
      <c r="B389" s="426"/>
      <c r="C389" s="1021"/>
      <c r="D389" s="1021"/>
      <c r="E389" s="1021"/>
      <c r="F389" s="1021"/>
      <c r="H389" s="76"/>
      <c r="I389" s="1481"/>
      <c r="J389" s="1482"/>
    </row>
    <row r="390" spans="1:10" ht="15.75">
      <c r="A390" s="121" t="s">
        <v>545</v>
      </c>
      <c r="B390" s="172"/>
      <c r="C390" s="42"/>
      <c r="D390" s="42"/>
      <c r="E390" s="173"/>
      <c r="F390" s="42"/>
      <c r="G390" s="42"/>
      <c r="H390" s="42"/>
    </row>
    <row r="391" spans="1:10">
      <c r="B391" s="39"/>
    </row>
    <row r="392" spans="1:10">
      <c r="H392" s="174"/>
      <c r="I392" s="1483"/>
      <c r="J392" s="1484"/>
    </row>
    <row r="393" spans="1:10">
      <c r="H393" s="175"/>
      <c r="I393" s="1485"/>
      <c r="J393" s="1486"/>
    </row>
    <row r="394" spans="1:10">
      <c r="H394" s="176"/>
      <c r="I394" s="176"/>
      <c r="J394" s="1440"/>
    </row>
  </sheetData>
  <customSheetViews>
    <customSheetView guid="{E6D9E970-926F-4F3B-8D36-41EB74ECFD6A}" scale="75" fitToPage="1" topLeftCell="A157">
      <selection activeCell="F165" sqref="F165"/>
      <rowBreaks count="3" manualBreakCount="3">
        <brk id="121" max="7" man="1"/>
        <brk id="234" max="7" man="1"/>
        <brk id="312" max="7" man="1"/>
      </rowBreaks>
      <pageMargins left="0.5" right="0.5" top="0.75" bottom="0.5" header="0.5" footer="0.5"/>
      <pageSetup scale="10" fitToHeight="3" orientation="portrait" r:id="rId1"/>
    </customSheetView>
  </customSheetViews>
  <mergeCells count="10">
    <mergeCell ref="C388:F388"/>
    <mergeCell ref="C387:F387"/>
    <mergeCell ref="C352:F353"/>
    <mergeCell ref="C384:F384"/>
    <mergeCell ref="C386:F386"/>
    <mergeCell ref="C385:F385"/>
    <mergeCell ref="C354:F354"/>
    <mergeCell ref="C369:F370"/>
    <mergeCell ref="C371:F379"/>
    <mergeCell ref="C380:F383"/>
  </mergeCells>
  <phoneticPr fontId="56" type="noConversion"/>
  <printOptions horizontalCentered="1"/>
  <pageMargins left="0.5" right="0.5" top="0.5" bottom="0.5" header="0.25" footer="0.25"/>
  <pageSetup scale="41" fitToHeight="0" orientation="portrait" r:id="rId2"/>
  <rowBreaks count="4" manualBreakCount="4">
    <brk id="89" max="7" man="1"/>
    <brk id="180" max="7" man="1"/>
    <brk id="280" max="7" man="1"/>
    <brk id="338"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5508F-072C-44FC-8A06-0E62A2B861AF}">
  <dimension ref="A1:R203"/>
  <sheetViews>
    <sheetView workbookViewId="0">
      <selection activeCell="I74" sqref="I74"/>
    </sheetView>
  </sheetViews>
  <sheetFormatPr defaultColWidth="9.140625" defaultRowHeight="12.75"/>
  <cols>
    <col min="1" max="1" width="5.7109375" style="194" customWidth="1"/>
    <col min="2" max="2" width="9.42578125" style="252" customWidth="1"/>
    <col min="3" max="3" width="5.7109375" style="194" customWidth="1"/>
    <col min="4" max="4" width="32.140625" style="194" customWidth="1"/>
    <col min="5" max="5" width="14.42578125" style="194" customWidth="1"/>
    <col min="6" max="6" width="17.42578125" style="194" customWidth="1"/>
    <col min="7" max="7" width="15.140625" style="194" customWidth="1"/>
    <col min="8" max="8" width="21.140625" style="194" customWidth="1"/>
    <col min="9" max="9" width="3.85546875" style="194" customWidth="1"/>
    <col min="10" max="10" width="23.140625" style="194" customWidth="1"/>
    <col min="11" max="11" width="21.85546875" style="194" customWidth="1"/>
    <col min="12" max="12" width="24.5703125" style="194" customWidth="1"/>
    <col min="13" max="13" width="3.85546875" style="194" customWidth="1"/>
    <col min="14" max="14" width="19.7109375" style="194" customWidth="1"/>
    <col min="15" max="17" width="20.85546875" style="194" customWidth="1"/>
    <col min="18" max="18" width="23.42578125" style="194" customWidth="1"/>
    <col min="19" max="16384" width="9.140625" style="194"/>
  </cols>
  <sheetData>
    <row r="1" spans="1:18" s="646" customFormat="1" ht="18">
      <c r="A1" s="1589" t="s">
        <v>309</v>
      </c>
      <c r="B1" s="1589"/>
      <c r="C1" s="1589"/>
      <c r="D1" s="1589"/>
      <c r="E1" s="1589"/>
      <c r="F1" s="1589"/>
      <c r="G1" s="1589"/>
      <c r="H1" s="1589"/>
      <c r="I1" s="1589"/>
      <c r="J1" s="1589"/>
      <c r="K1" s="1589"/>
      <c r="L1" s="1589"/>
      <c r="M1" s="1589"/>
      <c r="N1" s="1589"/>
      <c r="O1" s="1589"/>
      <c r="P1" s="1589"/>
      <c r="Q1" s="1589"/>
      <c r="R1" s="1589"/>
    </row>
    <row r="2" spans="1:18" s="183" customFormat="1" ht="15.75">
      <c r="A2" s="1590" t="s">
        <v>1436</v>
      </c>
      <c r="B2" s="1590"/>
      <c r="C2" s="1590"/>
      <c r="D2" s="1590"/>
      <c r="E2" s="1590"/>
      <c r="F2" s="1590"/>
      <c r="G2" s="1590"/>
      <c r="H2" s="1590"/>
      <c r="I2" s="1590"/>
      <c r="J2" s="1590"/>
      <c r="K2" s="1590"/>
      <c r="L2" s="1590"/>
      <c r="M2" s="1590"/>
      <c r="N2" s="1590"/>
      <c r="O2" s="1590"/>
      <c r="P2" s="1590"/>
      <c r="Q2" s="1590"/>
      <c r="R2" s="1590"/>
    </row>
    <row r="3" spans="1:18" s="183" customFormat="1" ht="15.75">
      <c r="A3" s="1590" t="s">
        <v>1437</v>
      </c>
      <c r="B3" s="1590"/>
      <c r="C3" s="1590"/>
      <c r="D3" s="1590"/>
      <c r="E3" s="1590"/>
      <c r="F3" s="1590"/>
      <c r="G3" s="1590"/>
      <c r="H3" s="1590"/>
      <c r="I3" s="1590"/>
      <c r="J3" s="1590"/>
      <c r="K3" s="1590"/>
      <c r="L3" s="1590"/>
      <c r="M3" s="1590"/>
      <c r="N3" s="1590"/>
      <c r="O3" s="1590"/>
      <c r="P3" s="1590"/>
      <c r="Q3" s="1590"/>
      <c r="R3" s="1590"/>
    </row>
    <row r="4" spans="1:18">
      <c r="A4" s="249"/>
      <c r="B4" s="250"/>
      <c r="C4" s="249"/>
    </row>
    <row r="5" spans="1:18" s="183" customFormat="1" ht="15">
      <c r="B5" s="251"/>
      <c r="D5" s="183" t="s">
        <v>982</v>
      </c>
      <c r="E5" s="185" t="s">
        <v>2166</v>
      </c>
      <c r="F5" s="186"/>
      <c r="G5" s="186"/>
      <c r="H5" s="186"/>
    </row>
    <row r="6" spans="1:18">
      <c r="D6" s="249"/>
    </row>
    <row r="7" spans="1:18">
      <c r="D7" s="249" t="s">
        <v>983</v>
      </c>
      <c r="J7" s="1597"/>
      <c r="K7" s="1597"/>
      <c r="L7" s="1597"/>
      <c r="N7" s="1597"/>
      <c r="O7" s="1597"/>
      <c r="P7" s="1597"/>
      <c r="Q7" s="1597"/>
      <c r="R7" s="1597"/>
    </row>
    <row r="8" spans="1:18">
      <c r="D8" s="1591" t="s">
        <v>984</v>
      </c>
      <c r="E8" s="1592"/>
      <c r="F8" s="1592"/>
      <c r="G8" s="1592"/>
      <c r="H8" s="1593"/>
      <c r="I8" s="253"/>
      <c r="J8" s="1594" t="s">
        <v>1438</v>
      </c>
      <c r="K8" s="1595"/>
      <c r="L8" s="1596"/>
      <c r="M8" s="253"/>
      <c r="N8" s="1594" t="s">
        <v>1439</v>
      </c>
      <c r="O8" s="1595"/>
      <c r="P8" s="1595"/>
      <c r="Q8" s="1595"/>
      <c r="R8" s="1596"/>
    </row>
    <row r="9" spans="1:18">
      <c r="D9" s="254" t="s">
        <v>190</v>
      </c>
      <c r="E9" s="254" t="s">
        <v>191</v>
      </c>
      <c r="F9" s="254" t="s">
        <v>1440</v>
      </c>
      <c r="G9" s="254" t="s">
        <v>1441</v>
      </c>
      <c r="H9" s="254" t="s">
        <v>1442</v>
      </c>
      <c r="I9" s="253"/>
      <c r="J9" s="254" t="s">
        <v>1443</v>
      </c>
      <c r="K9" s="254" t="s">
        <v>1444</v>
      </c>
      <c r="L9" s="254" t="s">
        <v>1445</v>
      </c>
      <c r="M9" s="253"/>
      <c r="N9" s="254" t="s">
        <v>1446</v>
      </c>
      <c r="O9" s="254" t="s">
        <v>1447</v>
      </c>
      <c r="P9" s="254" t="s">
        <v>1448</v>
      </c>
      <c r="Q9" s="254" t="s">
        <v>1449</v>
      </c>
      <c r="R9" s="254" t="s">
        <v>1450</v>
      </c>
    </row>
    <row r="10" spans="1:18" ht="63" customHeight="1">
      <c r="B10" s="255" t="s">
        <v>636</v>
      </c>
      <c r="D10" s="256" t="s">
        <v>185</v>
      </c>
      <c r="E10" s="256" t="s">
        <v>985</v>
      </c>
      <c r="F10" s="256" t="s">
        <v>1073</v>
      </c>
      <c r="G10" s="256" t="s">
        <v>1072</v>
      </c>
      <c r="H10" s="256" t="s">
        <v>1451</v>
      </c>
      <c r="I10" s="424"/>
      <c r="J10" s="256" t="s">
        <v>988</v>
      </c>
      <c r="K10" s="256" t="s">
        <v>1452</v>
      </c>
      <c r="L10" s="256" t="s">
        <v>1453</v>
      </c>
      <c r="M10" s="424"/>
      <c r="N10" s="256" t="s">
        <v>1071</v>
      </c>
      <c r="O10" s="256" t="s">
        <v>1454</v>
      </c>
      <c r="P10" s="256" t="s">
        <v>1455</v>
      </c>
      <c r="Q10" s="256" t="s">
        <v>1456</v>
      </c>
      <c r="R10" s="256" t="s">
        <v>1457</v>
      </c>
    </row>
    <row r="11" spans="1:18">
      <c r="E11" s="424"/>
      <c r="F11" s="424"/>
      <c r="G11" s="424"/>
      <c r="H11" s="424"/>
      <c r="I11" s="424"/>
      <c r="J11" s="424"/>
      <c r="K11" s="424"/>
      <c r="L11" s="424"/>
      <c r="M11" s="424"/>
      <c r="N11" s="424"/>
      <c r="O11" s="424"/>
      <c r="P11" s="424"/>
      <c r="Q11" s="424"/>
      <c r="R11" s="424"/>
    </row>
    <row r="12" spans="1:18">
      <c r="B12" s="252">
        <v>1</v>
      </c>
      <c r="D12" s="194" t="s">
        <v>1070</v>
      </c>
      <c r="E12" s="424"/>
      <c r="F12" s="424"/>
      <c r="G12" s="424"/>
      <c r="H12" s="424"/>
      <c r="I12" s="424"/>
      <c r="J12" s="257" t="str">
        <f>"12/31/2024"&amp;" (Actuals)"</f>
        <v>12/31/2024 (Actuals)</v>
      </c>
      <c r="K12" s="424"/>
      <c r="L12" s="257">
        <f>'1C - ADIT BOY'!$E$106</f>
        <v>320060.31409210514</v>
      </c>
      <c r="M12" s="424"/>
      <c r="N12" s="257" t="str">
        <f>J12</f>
        <v>12/31/2024 (Actuals)</v>
      </c>
      <c r="O12" s="424"/>
      <c r="P12" s="424"/>
      <c r="Q12" s="424"/>
      <c r="R12" s="257">
        <f>'1C - ADIT BOY'!$E$106</f>
        <v>320060.31409210514</v>
      </c>
    </row>
    <row r="13" spans="1:18">
      <c r="E13" s="424"/>
      <c r="F13" s="424"/>
      <c r="G13" s="424"/>
      <c r="H13" s="424"/>
      <c r="I13" s="424"/>
      <c r="J13" s="424"/>
      <c r="K13" s="424"/>
      <c r="L13" s="424"/>
      <c r="M13" s="424"/>
      <c r="N13" s="424"/>
      <c r="O13" s="424"/>
      <c r="P13" s="424"/>
      <c r="Q13" s="424"/>
      <c r="R13" s="424"/>
    </row>
    <row r="14" spans="1:18">
      <c r="B14" s="252">
        <f>B12+1</f>
        <v>2</v>
      </c>
      <c r="D14" s="258" t="s">
        <v>581</v>
      </c>
      <c r="E14" s="257">
        <v>31</v>
      </c>
      <c r="F14" s="259">
        <v>0</v>
      </c>
      <c r="G14" s="259">
        <v>214</v>
      </c>
      <c r="H14" s="260">
        <f t="shared" ref="H14:H25" si="0">IF(F14=0,0.5,F14/G14)</f>
        <v>0.5</v>
      </c>
      <c r="I14" s="261"/>
      <c r="J14" s="257">
        <v>-26671.69284100876</v>
      </c>
      <c r="K14" s="262">
        <f t="shared" ref="K14:K25" si="1">+J14*H14</f>
        <v>-13335.84642050438</v>
      </c>
      <c r="L14" s="262">
        <f>+K14+L12</f>
        <v>306724.46767160075</v>
      </c>
      <c r="M14" s="261"/>
      <c r="N14" s="257">
        <v>774797.69967896538</v>
      </c>
      <c r="O14" s="262">
        <f>IF($D$177="True-Up Adjustment",N14-J14,0)</f>
        <v>801469.39251997415</v>
      </c>
      <c r="P14" s="262">
        <f>IF($D$177="True-Up Adjustment",IF(AND(J14&gt;=0,N14&gt;=0),IF(O14&gt;=0,K14+O14,N14/J14*K14),IF(AND(J14&lt;0,N14&lt;0),IF(O14&lt;0,K14+O14,N14/J14*K14),0)),0)</f>
        <v>0</v>
      </c>
      <c r="Q14" s="262">
        <f t="shared" ref="Q14:Q25" si="2">IF(AND(J14&gt;=0,N14&lt;0),N14,IF(AND(J14&lt;0,N14&gt;=0),N14,0))</f>
        <v>774797.69967896538</v>
      </c>
      <c r="R14" s="262">
        <f>P14+Q14+R12</f>
        <v>1094858.0137710706</v>
      </c>
    </row>
    <row r="15" spans="1:18">
      <c r="B15" s="252">
        <f t="shared" ref="B15:B26" si="3">+B14+1</f>
        <v>3</v>
      </c>
      <c r="D15" s="258" t="s">
        <v>582</v>
      </c>
      <c r="E15" s="257">
        <v>28</v>
      </c>
      <c r="F15" s="259">
        <v>0</v>
      </c>
      <c r="G15" s="259">
        <f t="shared" ref="G15:G25" si="4">G14</f>
        <v>214</v>
      </c>
      <c r="H15" s="260">
        <f t="shared" si="0"/>
        <v>0.5</v>
      </c>
      <c r="I15" s="261"/>
      <c r="J15" s="257">
        <v>-26671.69284100876</v>
      </c>
      <c r="K15" s="262">
        <f>+J15*H15</f>
        <v>-13335.84642050438</v>
      </c>
      <c r="L15" s="262">
        <f t="shared" ref="L15:L25" si="5">+K15+L14</f>
        <v>293388.62125109637</v>
      </c>
      <c r="M15" s="261"/>
      <c r="N15" s="257">
        <v>774797.69967896538</v>
      </c>
      <c r="O15" s="262">
        <f t="shared" ref="O15:O25" si="6">IF($D$177="True-Up Adjustment",N15-J15,0)</f>
        <v>801469.39251997415</v>
      </c>
      <c r="P15" s="262">
        <f t="shared" ref="P15:P25" si="7">IF($D$177="True-Up Adjustment",IF(AND(J15&gt;=0,N15&gt;=0),IF(O15&gt;=0,K15+O15,N15/J15*K15),IF(AND(J15&lt;0,N15&lt;0),IF(O15&lt;0,K15+O15,N15/J15*K15),0)),0)</f>
        <v>0</v>
      </c>
      <c r="Q15" s="262">
        <f t="shared" si="2"/>
        <v>774797.69967896538</v>
      </c>
      <c r="R15" s="262">
        <f>R14+P15+Q15</f>
        <v>1869655.713450036</v>
      </c>
    </row>
    <row r="16" spans="1:18">
      <c r="B16" s="252">
        <f t="shared" si="3"/>
        <v>4</v>
      </c>
      <c r="D16" s="258" t="s">
        <v>608</v>
      </c>
      <c r="E16" s="257">
        <v>31</v>
      </c>
      <c r="F16" s="259">
        <v>0</v>
      </c>
      <c r="G16" s="259">
        <f t="shared" si="4"/>
        <v>214</v>
      </c>
      <c r="H16" s="260">
        <f t="shared" si="0"/>
        <v>0.5</v>
      </c>
      <c r="I16" s="261"/>
      <c r="J16" s="257">
        <v>-26671.69284100876</v>
      </c>
      <c r="K16" s="262">
        <f t="shared" si="1"/>
        <v>-13335.84642050438</v>
      </c>
      <c r="L16" s="262">
        <f t="shared" si="5"/>
        <v>280052.77483059198</v>
      </c>
      <c r="M16" s="261"/>
      <c r="N16" s="257">
        <v>774797.69967896538</v>
      </c>
      <c r="O16" s="262">
        <f t="shared" si="6"/>
        <v>801469.39251997415</v>
      </c>
      <c r="P16" s="262">
        <f t="shared" si="7"/>
        <v>0</v>
      </c>
      <c r="Q16" s="262">
        <f t="shared" si="2"/>
        <v>774797.69967896538</v>
      </c>
      <c r="R16" s="262">
        <f t="shared" ref="R16:R25" si="8">R15+P16+Q16</f>
        <v>2644453.4131290014</v>
      </c>
    </row>
    <row r="17" spans="2:18">
      <c r="B17" s="252">
        <f t="shared" si="3"/>
        <v>5</v>
      </c>
      <c r="D17" s="258" t="s">
        <v>187</v>
      </c>
      <c r="E17" s="257">
        <v>30</v>
      </c>
      <c r="F17" s="259">
        <v>0</v>
      </c>
      <c r="G17" s="259">
        <f t="shared" si="4"/>
        <v>214</v>
      </c>
      <c r="H17" s="260">
        <f t="shared" si="0"/>
        <v>0.5</v>
      </c>
      <c r="I17" s="261"/>
      <c r="J17" s="257">
        <v>-26671.69284100876</v>
      </c>
      <c r="K17" s="262">
        <f t="shared" si="1"/>
        <v>-13335.84642050438</v>
      </c>
      <c r="L17" s="262">
        <f t="shared" si="5"/>
        <v>266716.9284100876</v>
      </c>
      <c r="M17" s="261"/>
      <c r="N17" s="257">
        <v>774797.69967896538</v>
      </c>
      <c r="O17" s="262">
        <f t="shared" si="6"/>
        <v>801469.39251997415</v>
      </c>
      <c r="P17" s="262">
        <f t="shared" si="7"/>
        <v>0</v>
      </c>
      <c r="Q17" s="262">
        <f t="shared" si="2"/>
        <v>774797.69967896538</v>
      </c>
      <c r="R17" s="262">
        <f>R16+P17+Q17</f>
        <v>3419251.1128079668</v>
      </c>
    </row>
    <row r="18" spans="2:18">
      <c r="B18" s="252">
        <f t="shared" si="3"/>
        <v>6</v>
      </c>
      <c r="D18" s="258" t="s">
        <v>188</v>
      </c>
      <c r="E18" s="257">
        <v>31</v>
      </c>
      <c r="F18" s="259">
        <v>0</v>
      </c>
      <c r="G18" s="259">
        <f t="shared" si="4"/>
        <v>214</v>
      </c>
      <c r="H18" s="260">
        <f t="shared" si="0"/>
        <v>0.5</v>
      </c>
      <c r="I18" s="261"/>
      <c r="J18" s="257">
        <v>-26671.69284100876</v>
      </c>
      <c r="K18" s="262">
        <f t="shared" si="1"/>
        <v>-13335.84642050438</v>
      </c>
      <c r="L18" s="262">
        <f t="shared" si="5"/>
        <v>253381.08198958321</v>
      </c>
      <c r="M18" s="261"/>
      <c r="N18" s="257">
        <v>774797.69967896538</v>
      </c>
      <c r="O18" s="262">
        <f t="shared" si="6"/>
        <v>801469.39251997415</v>
      </c>
      <c r="P18" s="262">
        <f t="shared" si="7"/>
        <v>0</v>
      </c>
      <c r="Q18" s="262">
        <f t="shared" si="2"/>
        <v>774797.69967896538</v>
      </c>
      <c r="R18" s="262">
        <f>R17+P18+Q18</f>
        <v>4194048.8124869321</v>
      </c>
    </row>
    <row r="19" spans="2:18">
      <c r="B19" s="252">
        <f t="shared" si="3"/>
        <v>7</v>
      </c>
      <c r="D19" s="258" t="s">
        <v>189</v>
      </c>
      <c r="E19" s="257">
        <v>30</v>
      </c>
      <c r="F19" s="259">
        <f t="shared" ref="F19:F24" si="9">E20+F20</f>
        <v>185</v>
      </c>
      <c r="G19" s="259">
        <f t="shared" si="4"/>
        <v>214</v>
      </c>
      <c r="H19" s="260">
        <f t="shared" si="0"/>
        <v>0.86448598130841126</v>
      </c>
      <c r="I19" s="261"/>
      <c r="J19" s="257">
        <v>-26671.69284100876</v>
      </c>
      <c r="K19" s="262">
        <f t="shared" si="1"/>
        <v>-23057.304558815984</v>
      </c>
      <c r="L19" s="262">
        <f t="shared" si="5"/>
        <v>230323.77743076722</v>
      </c>
      <c r="M19" s="261"/>
      <c r="N19" s="257">
        <v>774797.69967896538</v>
      </c>
      <c r="O19" s="262">
        <f t="shared" si="6"/>
        <v>801469.39251997415</v>
      </c>
      <c r="P19" s="262">
        <f t="shared" si="7"/>
        <v>0</v>
      </c>
      <c r="Q19" s="262">
        <f t="shared" si="2"/>
        <v>774797.69967896538</v>
      </c>
      <c r="R19" s="262">
        <f>R18+P19+Q19</f>
        <v>4968846.5121658975</v>
      </c>
    </row>
    <row r="20" spans="2:18">
      <c r="B20" s="252">
        <f t="shared" si="3"/>
        <v>8</v>
      </c>
      <c r="D20" s="258" t="s">
        <v>584</v>
      </c>
      <c r="E20" s="257">
        <v>31</v>
      </c>
      <c r="F20" s="259">
        <f t="shared" si="9"/>
        <v>154</v>
      </c>
      <c r="G20" s="259">
        <f t="shared" si="4"/>
        <v>214</v>
      </c>
      <c r="H20" s="260">
        <f t="shared" si="0"/>
        <v>0.71962616822429903</v>
      </c>
      <c r="I20" s="261"/>
      <c r="J20" s="257">
        <v>-26671.69284100876</v>
      </c>
      <c r="K20" s="262">
        <f t="shared" si="1"/>
        <v>-19193.648119230602</v>
      </c>
      <c r="L20" s="262">
        <f t="shared" si="5"/>
        <v>211130.12931153661</v>
      </c>
      <c r="M20" s="261"/>
      <c r="N20" s="257">
        <v>774797.69967896538</v>
      </c>
      <c r="O20" s="262">
        <f t="shared" si="6"/>
        <v>801469.39251997415</v>
      </c>
      <c r="P20" s="262">
        <f t="shared" si="7"/>
        <v>0</v>
      </c>
      <c r="Q20" s="262">
        <f t="shared" si="2"/>
        <v>774797.69967896538</v>
      </c>
      <c r="R20" s="262">
        <f t="shared" si="8"/>
        <v>5743644.2118448634</v>
      </c>
    </row>
    <row r="21" spans="2:18">
      <c r="B21" s="252">
        <f t="shared" si="3"/>
        <v>9</v>
      </c>
      <c r="D21" s="258" t="s">
        <v>609</v>
      </c>
      <c r="E21" s="257">
        <v>31</v>
      </c>
      <c r="F21" s="259">
        <f t="shared" si="9"/>
        <v>123</v>
      </c>
      <c r="G21" s="259">
        <f t="shared" si="4"/>
        <v>214</v>
      </c>
      <c r="H21" s="260">
        <f t="shared" si="0"/>
        <v>0.57476635514018692</v>
      </c>
      <c r="I21" s="261"/>
      <c r="J21" s="257">
        <v>-26671.69284100876</v>
      </c>
      <c r="K21" s="262">
        <f t="shared" si="1"/>
        <v>-15329.991679645222</v>
      </c>
      <c r="L21" s="262">
        <f t="shared" si="5"/>
        <v>195800.13763189138</v>
      </c>
      <c r="M21" s="261"/>
      <c r="N21" s="257">
        <v>774797.69967896538</v>
      </c>
      <c r="O21" s="262">
        <f t="shared" si="6"/>
        <v>801469.39251997415</v>
      </c>
      <c r="P21" s="262">
        <f t="shared" si="7"/>
        <v>0</v>
      </c>
      <c r="Q21" s="262">
        <f t="shared" si="2"/>
        <v>774797.69967896538</v>
      </c>
      <c r="R21" s="262">
        <f t="shared" si="8"/>
        <v>6518441.9115238283</v>
      </c>
    </row>
    <row r="22" spans="2:18">
      <c r="B22" s="252">
        <f t="shared" si="3"/>
        <v>10</v>
      </c>
      <c r="D22" s="258" t="s">
        <v>586</v>
      </c>
      <c r="E22" s="257">
        <v>30</v>
      </c>
      <c r="F22" s="259">
        <f t="shared" si="9"/>
        <v>93</v>
      </c>
      <c r="G22" s="259">
        <f t="shared" si="4"/>
        <v>214</v>
      </c>
      <c r="H22" s="260">
        <f t="shared" si="0"/>
        <v>0.43457943925233644</v>
      </c>
      <c r="I22" s="261"/>
      <c r="J22" s="257">
        <v>-26671.69284100876</v>
      </c>
      <c r="K22" s="262">
        <f t="shared" si="1"/>
        <v>-11590.969318756142</v>
      </c>
      <c r="L22" s="262">
        <f t="shared" si="5"/>
        <v>184209.16831313525</v>
      </c>
      <c r="M22" s="261"/>
      <c r="N22" s="257">
        <v>774797.69967896538</v>
      </c>
      <c r="O22" s="262">
        <f t="shared" si="6"/>
        <v>801469.39251997415</v>
      </c>
      <c r="P22" s="262">
        <f t="shared" si="7"/>
        <v>0</v>
      </c>
      <c r="Q22" s="262">
        <f t="shared" si="2"/>
        <v>774797.69967896538</v>
      </c>
      <c r="R22" s="262">
        <f t="shared" si="8"/>
        <v>7293239.6112027932</v>
      </c>
    </row>
    <row r="23" spans="2:18">
      <c r="B23" s="252">
        <f t="shared" si="3"/>
        <v>11</v>
      </c>
      <c r="D23" s="258" t="s">
        <v>587</v>
      </c>
      <c r="E23" s="257">
        <v>31</v>
      </c>
      <c r="F23" s="259">
        <f t="shared" si="9"/>
        <v>62</v>
      </c>
      <c r="G23" s="259">
        <f t="shared" si="4"/>
        <v>214</v>
      </c>
      <c r="H23" s="260">
        <f t="shared" si="0"/>
        <v>0.28971962616822428</v>
      </c>
      <c r="I23" s="261"/>
      <c r="J23" s="257">
        <v>-26671.69284100876</v>
      </c>
      <c r="K23" s="262">
        <f t="shared" si="1"/>
        <v>-7727.3128791707613</v>
      </c>
      <c r="L23" s="262">
        <f t="shared" si="5"/>
        <v>176481.85543396449</v>
      </c>
      <c r="M23" s="261"/>
      <c r="N23" s="257">
        <v>774797.69967896538</v>
      </c>
      <c r="O23" s="262">
        <f t="shared" si="6"/>
        <v>801469.39251997415</v>
      </c>
      <c r="P23" s="262">
        <f t="shared" si="7"/>
        <v>0</v>
      </c>
      <c r="Q23" s="262">
        <f t="shared" si="2"/>
        <v>774797.69967896538</v>
      </c>
      <c r="R23" s="262">
        <f t="shared" si="8"/>
        <v>8068037.3108817581</v>
      </c>
    </row>
    <row r="24" spans="2:18">
      <c r="B24" s="252">
        <f t="shared" si="3"/>
        <v>12</v>
      </c>
      <c r="D24" s="258" t="s">
        <v>588</v>
      </c>
      <c r="E24" s="257">
        <v>30</v>
      </c>
      <c r="F24" s="259">
        <f t="shared" si="9"/>
        <v>32</v>
      </c>
      <c r="G24" s="259">
        <f t="shared" si="4"/>
        <v>214</v>
      </c>
      <c r="H24" s="260">
        <f t="shared" si="0"/>
        <v>0.14953271028037382</v>
      </c>
      <c r="I24" s="261"/>
      <c r="J24" s="257">
        <v>-26671.69284100876</v>
      </c>
      <c r="K24" s="262">
        <f t="shared" si="1"/>
        <v>-3988.2905182816835</v>
      </c>
      <c r="L24" s="262">
        <f t="shared" si="5"/>
        <v>172493.5649156828</v>
      </c>
      <c r="M24" s="261"/>
      <c r="N24" s="257">
        <v>774797.69967896538</v>
      </c>
      <c r="O24" s="262">
        <f t="shared" si="6"/>
        <v>801469.39251997415</v>
      </c>
      <c r="P24" s="262">
        <f t="shared" si="7"/>
        <v>0</v>
      </c>
      <c r="Q24" s="262">
        <f t="shared" si="2"/>
        <v>774797.69967896538</v>
      </c>
      <c r="R24" s="262">
        <f t="shared" si="8"/>
        <v>8842835.010560723</v>
      </c>
    </row>
    <row r="25" spans="2:18">
      <c r="B25" s="252">
        <f t="shared" si="3"/>
        <v>13</v>
      </c>
      <c r="D25" s="263" t="s">
        <v>818</v>
      </c>
      <c r="E25" s="257">
        <v>31</v>
      </c>
      <c r="F25" s="264">
        <v>1</v>
      </c>
      <c r="G25" s="259">
        <f t="shared" si="4"/>
        <v>214</v>
      </c>
      <c r="H25" s="260">
        <f t="shared" si="0"/>
        <v>4.6728971962616819E-3</v>
      </c>
      <c r="I25" s="261"/>
      <c r="J25" s="257">
        <v>-26671.69284100876</v>
      </c>
      <c r="K25" s="262">
        <f t="shared" si="1"/>
        <v>-124.63407869630261</v>
      </c>
      <c r="L25" s="262">
        <f t="shared" si="5"/>
        <v>172368.93083698649</v>
      </c>
      <c r="M25" s="261"/>
      <c r="N25" s="257">
        <v>774797.69967896538</v>
      </c>
      <c r="O25" s="262">
        <f t="shared" si="6"/>
        <v>801469.39251997415</v>
      </c>
      <c r="P25" s="262">
        <f t="shared" si="7"/>
        <v>0</v>
      </c>
      <c r="Q25" s="262">
        <f t="shared" si="2"/>
        <v>774797.69967896538</v>
      </c>
      <c r="R25" s="262">
        <f t="shared" si="8"/>
        <v>9617632.7102396879</v>
      </c>
    </row>
    <row r="26" spans="2:18">
      <c r="B26" s="252">
        <f t="shared" si="3"/>
        <v>14</v>
      </c>
      <c r="D26" s="265" t="str">
        <f>"Total (Sum of Lines "&amp;B14&amp;" - "&amp;B25&amp;")"</f>
        <v>Total (Sum of Lines 2 - 13)</v>
      </c>
      <c r="E26" s="266">
        <f>SUM(E14:E25)</f>
        <v>365</v>
      </c>
      <c r="F26" s="267"/>
      <c r="G26" s="267"/>
      <c r="H26" s="268"/>
      <c r="I26" s="269"/>
      <c r="J26" s="266">
        <f>SUM(J14:J25)</f>
        <v>-320060.3140921052</v>
      </c>
      <c r="K26" s="266">
        <f>SUM(K14:K25)</f>
        <v>-147691.38325511862</v>
      </c>
      <c r="L26" s="270"/>
      <c r="M26" s="269"/>
      <c r="N26" s="266">
        <f>SUM(N14:N25)</f>
        <v>9297572.3961475827</v>
      </c>
      <c r="O26" s="266">
        <f>SUM(O14:O25)</f>
        <v>9617632.7102396898</v>
      </c>
      <c r="P26" s="266">
        <f>SUM(P14:P25)</f>
        <v>0</v>
      </c>
      <c r="Q26" s="266">
        <f>SUM(Q14:Q25)</f>
        <v>9297572.3961475827</v>
      </c>
      <c r="R26" s="270"/>
    </row>
    <row r="27" spans="2:18">
      <c r="D27" s="271"/>
      <c r="E27" s="271"/>
      <c r="F27" s="271"/>
      <c r="G27" s="271"/>
      <c r="H27" s="272"/>
      <c r="I27" s="272"/>
      <c r="K27" s="273"/>
      <c r="L27" s="272"/>
      <c r="M27" s="272"/>
      <c r="O27" s="273"/>
      <c r="P27" s="273"/>
      <c r="Q27" s="273"/>
      <c r="R27" s="272"/>
    </row>
    <row r="28" spans="2:18">
      <c r="B28" s="252">
        <f>B26+1</f>
        <v>15</v>
      </c>
      <c r="D28" s="194" t="s">
        <v>989</v>
      </c>
      <c r="I28" s="272"/>
      <c r="J28" s="257" t="str">
        <f>$J$12</f>
        <v>12/31/2024 (Actuals)</v>
      </c>
      <c r="L28" s="257">
        <v>2136649.3737026397</v>
      </c>
      <c r="M28" s="274"/>
      <c r="N28" s="257" t="str">
        <f>$N$12</f>
        <v>12/31/2024 (Actuals)</v>
      </c>
      <c r="R28" s="257">
        <f>'1C - ADIT BOY'!$E$12</f>
        <v>1708109.406933499</v>
      </c>
    </row>
    <row r="29" spans="2:18">
      <c r="B29" s="252">
        <f>B28+1</f>
        <v>16</v>
      </c>
      <c r="D29" s="194" t="s">
        <v>993</v>
      </c>
      <c r="I29" s="272"/>
      <c r="J29" s="275" t="s">
        <v>702</v>
      </c>
      <c r="L29" s="276">
        <v>0</v>
      </c>
      <c r="M29" s="277"/>
      <c r="N29" s="275" t="s">
        <v>702</v>
      </c>
      <c r="R29" s="276">
        <v>0</v>
      </c>
    </row>
    <row r="30" spans="2:18">
      <c r="B30" s="252">
        <f>B29+1</f>
        <v>17</v>
      </c>
      <c r="D30" s="194" t="s">
        <v>990</v>
      </c>
      <c r="I30" s="272"/>
      <c r="J30" s="265" t="str">
        <f>"(Col. "&amp;L9&amp;", Line "&amp;B28&amp;" + Line "&amp;B29&amp;")"</f>
        <v>(Col. (H), Line 15 + Line 16)</v>
      </c>
      <c r="L30" s="278">
        <f>L28+L29</f>
        <v>2136649.3737026397</v>
      </c>
      <c r="M30" s="272"/>
      <c r="N30" s="265" t="str">
        <f>"(Col. "&amp;R9&amp;", Line "&amp;B28&amp;" + Line "&amp;B29&amp;")"</f>
        <v>(Col. (M), Line 15 + Line 16)</v>
      </c>
      <c r="R30" s="278">
        <f>R28+R29</f>
        <v>1708109.406933499</v>
      </c>
    </row>
    <row r="31" spans="2:18">
      <c r="I31" s="272"/>
      <c r="L31" s="278"/>
      <c r="M31" s="272"/>
      <c r="R31" s="278"/>
    </row>
    <row r="32" spans="2:18">
      <c r="B32" s="252">
        <f>B30+1</f>
        <v>18</v>
      </c>
      <c r="D32" s="194" t="s">
        <v>991</v>
      </c>
      <c r="I32" s="272"/>
      <c r="J32" s="257" t="str">
        <f>"12/31/2025"&amp;" (Projected)"</f>
        <v>12/31/2025 (Projected)</v>
      </c>
      <c r="L32" s="257">
        <v>2142061.9460920366</v>
      </c>
      <c r="M32" s="274"/>
      <c r="N32" s="257" t="s">
        <v>2174</v>
      </c>
      <c r="R32" s="257">
        <f>'1B - ADIT EOY'!$E$12</f>
        <v>1482712.774311662</v>
      </c>
    </row>
    <row r="33" spans="2:18">
      <c r="B33" s="252">
        <f>B32+1</f>
        <v>19</v>
      </c>
      <c r="D33" s="194" t="s">
        <v>994</v>
      </c>
      <c r="I33" s="272"/>
      <c r="J33" s="275" t="s">
        <v>702</v>
      </c>
      <c r="L33" s="276">
        <v>0</v>
      </c>
      <c r="M33" s="272"/>
      <c r="N33" s="275" t="s">
        <v>702</v>
      </c>
      <c r="R33" s="276">
        <v>0</v>
      </c>
    </row>
    <row r="34" spans="2:18">
      <c r="B34" s="252">
        <f>B33+1</f>
        <v>20</v>
      </c>
      <c r="D34" s="194" t="s">
        <v>995</v>
      </c>
      <c r="G34" s="265"/>
      <c r="I34" s="272"/>
      <c r="J34" s="265" t="str">
        <f>"(Col. "&amp;L9&amp;", Line "&amp;B32&amp;" + Line "&amp;B33&amp;")"</f>
        <v>(Col. (H), Line 18 + Line 19)</v>
      </c>
      <c r="L34" s="278">
        <f>L32+L33</f>
        <v>2142061.9460920366</v>
      </c>
      <c r="M34" s="272"/>
      <c r="N34" s="265" t="str">
        <f>"(Col. "&amp;R9&amp;", Line "&amp;B32&amp;" + Line "&amp;B33&amp;")"</f>
        <v>(Col. (M), Line 18 + Line 19)</v>
      </c>
      <c r="R34" s="278">
        <f>R32+R33</f>
        <v>1482712.774311662</v>
      </c>
    </row>
    <row r="35" spans="2:18">
      <c r="I35" s="272"/>
      <c r="L35" s="278"/>
      <c r="M35" s="272"/>
      <c r="R35" s="278"/>
    </row>
    <row r="36" spans="2:18">
      <c r="B36" s="252">
        <f>B34+1</f>
        <v>21</v>
      </c>
      <c r="D36" s="194" t="s">
        <v>1068</v>
      </c>
      <c r="I36" s="272"/>
      <c r="J36" s="265" t="str">
        <f>"([Col. "&amp;L9&amp;", Line "&amp;B30&amp;" + Line "&amp;B34&amp;"]/2)"</f>
        <v>([Col. (H), Line 17 + Line 20]/2)</v>
      </c>
      <c r="L36" s="262">
        <f>(L30+L34)/2</f>
        <v>2139355.6598973381</v>
      </c>
      <c r="M36" s="272"/>
      <c r="N36" s="265" t="str">
        <f>"([Col. "&amp;R9&amp;", Line "&amp;B30&amp;" + Line "&amp;B34&amp;"]/2)"</f>
        <v>([Col. (M), Line 17 + Line 20]/2)</v>
      </c>
      <c r="R36" s="262">
        <f>(R30+R34)/2</f>
        <v>1595411.0906225806</v>
      </c>
    </row>
    <row r="37" spans="2:18">
      <c r="B37" s="252">
        <f>B36+1</f>
        <v>22</v>
      </c>
      <c r="D37" s="271" t="s">
        <v>1067</v>
      </c>
      <c r="E37" s="271"/>
      <c r="F37" s="271"/>
      <c r="G37" s="271"/>
      <c r="H37" s="272"/>
      <c r="I37" s="272"/>
      <c r="J37" s="265" t="str">
        <f>"(Col. "&amp;L9&amp;", Line "&amp;B25&amp;" )"</f>
        <v>(Col. (H), Line 13 )</v>
      </c>
      <c r="K37" s="273"/>
      <c r="L37" s="262">
        <f>L25</f>
        <v>172368.93083698649</v>
      </c>
      <c r="M37" s="272"/>
      <c r="N37" s="265" t="str">
        <f>"(Col. "&amp;R9&amp;", Line "&amp;B25&amp;" )"</f>
        <v>(Col. (M), Line 13 )</v>
      </c>
      <c r="R37" s="262">
        <f>R25</f>
        <v>9617632.7102396879</v>
      </c>
    </row>
    <row r="38" spans="2:18" ht="13.5" thickBot="1">
      <c r="B38" s="252">
        <f>B37+1</f>
        <v>23</v>
      </c>
      <c r="D38" s="279" t="s">
        <v>1458</v>
      </c>
      <c r="E38" s="271"/>
      <c r="F38" s="271"/>
      <c r="G38" s="271"/>
      <c r="H38" s="272"/>
      <c r="I38" s="272"/>
      <c r="J38" s="265" t="str">
        <f>"(Col. "&amp;L9&amp;", Line "&amp;B36&amp;" + Line "&amp;B37&amp;")"</f>
        <v>(Col. (H), Line 21 + Line 22)</v>
      </c>
      <c r="K38" s="273"/>
      <c r="L38" s="280">
        <f>L36+L37</f>
        <v>2311724.5907343244</v>
      </c>
      <c r="M38" s="272"/>
      <c r="N38" s="265" t="str">
        <f>"(Col. "&amp;R9&amp;", Line "&amp;B36&amp;" + Line "&amp;B37&amp;")"</f>
        <v>(Col. (M), Line 21 + Line 22)</v>
      </c>
      <c r="R38" s="280">
        <f>R36+R37</f>
        <v>11213043.800862268</v>
      </c>
    </row>
    <row r="39" spans="2:18">
      <c r="I39" s="272"/>
      <c r="L39" s="262"/>
      <c r="M39" s="272"/>
      <c r="R39" s="262"/>
    </row>
    <row r="40" spans="2:18">
      <c r="D40" s="249" t="s">
        <v>1459</v>
      </c>
      <c r="J40" s="281"/>
      <c r="K40" s="282"/>
      <c r="L40" s="282"/>
      <c r="N40" s="282"/>
      <c r="O40" s="282"/>
      <c r="P40" s="282"/>
      <c r="Q40" s="282"/>
      <c r="R40" s="282"/>
    </row>
    <row r="41" spans="2:18">
      <c r="D41" s="1591" t="s">
        <v>984</v>
      </c>
      <c r="E41" s="1592"/>
      <c r="F41" s="1592"/>
      <c r="G41" s="1592"/>
      <c r="H41" s="1593"/>
      <c r="I41" s="253"/>
      <c r="J41" s="1594" t="s">
        <v>1438</v>
      </c>
      <c r="K41" s="1595"/>
      <c r="L41" s="1596"/>
      <c r="M41" s="253"/>
      <c r="N41" s="1594" t="s">
        <v>1439</v>
      </c>
      <c r="O41" s="1595"/>
      <c r="P41" s="1595"/>
      <c r="Q41" s="1595"/>
      <c r="R41" s="1596"/>
    </row>
    <row r="42" spans="2:18">
      <c r="D42" s="254" t="s">
        <v>190</v>
      </c>
      <c r="E42" s="254" t="s">
        <v>191</v>
      </c>
      <c r="F42" s="254" t="s">
        <v>1440</v>
      </c>
      <c r="G42" s="254" t="s">
        <v>1441</v>
      </c>
      <c r="H42" s="254" t="s">
        <v>1442</v>
      </c>
      <c r="I42" s="253"/>
      <c r="J42" s="254" t="s">
        <v>1443</v>
      </c>
      <c r="K42" s="254" t="s">
        <v>1444</v>
      </c>
      <c r="L42" s="254" t="s">
        <v>1445</v>
      </c>
      <c r="M42" s="253"/>
      <c r="N42" s="254" t="s">
        <v>1446</v>
      </c>
      <c r="O42" s="254" t="s">
        <v>1447</v>
      </c>
      <c r="P42" s="254" t="s">
        <v>1448</v>
      </c>
      <c r="Q42" s="254" t="s">
        <v>1449</v>
      </c>
      <c r="R42" s="254" t="s">
        <v>1450</v>
      </c>
    </row>
    <row r="43" spans="2:18" ht="51">
      <c r="B43" s="255" t="s">
        <v>636</v>
      </c>
      <c r="D43" s="256" t="s">
        <v>185</v>
      </c>
      <c r="E43" s="256" t="s">
        <v>985</v>
      </c>
      <c r="F43" s="256" t="s">
        <v>986</v>
      </c>
      <c r="G43" s="256" t="s">
        <v>987</v>
      </c>
      <c r="H43" s="256" t="s">
        <v>1451</v>
      </c>
      <c r="I43" s="424"/>
      <c r="J43" s="256" t="s">
        <v>988</v>
      </c>
      <c r="K43" s="256" t="s">
        <v>1452</v>
      </c>
      <c r="L43" s="256" t="s">
        <v>1453</v>
      </c>
      <c r="M43" s="424"/>
      <c r="N43" s="256" t="s">
        <v>1071</v>
      </c>
      <c r="O43" s="256" t="s">
        <v>1454</v>
      </c>
      <c r="P43" s="256" t="s">
        <v>1455</v>
      </c>
      <c r="Q43" s="256" t="s">
        <v>1456</v>
      </c>
      <c r="R43" s="256" t="s">
        <v>1457</v>
      </c>
    </row>
    <row r="44" spans="2:18">
      <c r="E44" s="424"/>
      <c r="F44" s="424"/>
      <c r="G44" s="424"/>
      <c r="H44" s="424"/>
      <c r="I44" s="424"/>
      <c r="J44" s="424"/>
      <c r="K44" s="424"/>
      <c r="L44" s="424"/>
      <c r="M44" s="424"/>
      <c r="N44" s="424"/>
      <c r="O44" s="424"/>
      <c r="P44" s="424"/>
      <c r="Q44" s="424"/>
      <c r="R44" s="424"/>
    </row>
    <row r="45" spans="2:18">
      <c r="B45" s="252">
        <f>B38+1</f>
        <v>24</v>
      </c>
      <c r="D45" s="194" t="s">
        <v>1070</v>
      </c>
      <c r="E45" s="424"/>
      <c r="F45" s="424"/>
      <c r="G45" s="424"/>
      <c r="H45" s="424"/>
      <c r="I45" s="424"/>
      <c r="J45" s="257" t="str">
        <f>$J$12</f>
        <v>12/31/2024 (Actuals)</v>
      </c>
      <c r="K45" s="424"/>
      <c r="L45" s="257">
        <v>0</v>
      </c>
      <c r="M45" s="424"/>
      <c r="N45" s="257" t="str">
        <f>$N$12</f>
        <v>12/31/2024 (Actuals)</v>
      </c>
      <c r="O45" s="424"/>
      <c r="P45" s="424"/>
      <c r="Q45" s="424"/>
      <c r="R45" s="257">
        <v>0</v>
      </c>
    </row>
    <row r="46" spans="2:18">
      <c r="E46" s="424"/>
      <c r="F46" s="424"/>
      <c r="G46" s="424"/>
      <c r="H46" s="424"/>
      <c r="I46" s="424"/>
      <c r="J46" s="424"/>
      <c r="K46" s="424"/>
      <c r="L46" s="424"/>
      <c r="M46" s="424"/>
      <c r="N46" s="424"/>
      <c r="O46" s="424"/>
      <c r="P46" s="424"/>
      <c r="Q46" s="424"/>
      <c r="R46" s="424"/>
    </row>
    <row r="47" spans="2:18">
      <c r="B47" s="252">
        <f>B45+1</f>
        <v>25</v>
      </c>
      <c r="D47" s="258" t="s">
        <v>581</v>
      </c>
      <c r="E47" s="257">
        <v>31</v>
      </c>
      <c r="F47" s="259">
        <v>0</v>
      </c>
      <c r="G47" s="259">
        <v>214</v>
      </c>
      <c r="H47" s="260">
        <f t="shared" ref="H47:H58" si="10">IF(F47=0,0.5,F47/G47)</f>
        <v>0.5</v>
      </c>
      <c r="I47" s="261"/>
      <c r="J47" s="257"/>
      <c r="K47" s="262">
        <f t="shared" ref="K47" si="11">+J47*H47</f>
        <v>0</v>
      </c>
      <c r="L47" s="262">
        <f>+K47+L45</f>
        <v>0</v>
      </c>
      <c r="M47" s="261"/>
      <c r="N47" s="257">
        <v>0</v>
      </c>
      <c r="O47" s="262">
        <f>IF($D$177="True-Up Adjustment",N47-J47,0)</f>
        <v>0</v>
      </c>
      <c r="P47" s="262">
        <f>IF($D$177="True-Up Adjustment",IF(AND(J47&gt;=0,N47&gt;=0),IF(O47&gt;=0,K47+O47,N47/J47*K47),IF(AND(J47&lt;0,N47&lt;0),IF(O47&lt;0,K47+O47,N47/J47*K47),0)),0)</f>
        <v>0</v>
      </c>
      <c r="Q47" s="262">
        <f t="shared" ref="Q47:Q58" si="12">IF(AND(J47&gt;=0,N47&lt;0),N47,IF(AND(J47&lt;0,N47&gt;=0),N47,0))</f>
        <v>0</v>
      </c>
      <c r="R47" s="262">
        <f>R45+P47+Q47</f>
        <v>0</v>
      </c>
    </row>
    <row r="48" spans="2:18">
      <c r="B48" s="252">
        <f t="shared" ref="B48:B59" si="13">+B47+1</f>
        <v>26</v>
      </c>
      <c r="D48" s="258" t="s">
        <v>582</v>
      </c>
      <c r="E48" s="257">
        <v>28</v>
      </c>
      <c r="F48" s="259">
        <v>0</v>
      </c>
      <c r="G48" s="259">
        <f t="shared" ref="G48:G58" si="14">G47</f>
        <v>214</v>
      </c>
      <c r="H48" s="260">
        <f t="shared" si="10"/>
        <v>0.5</v>
      </c>
      <c r="I48" s="261"/>
      <c r="J48" s="257"/>
      <c r="K48" s="262">
        <f>+J48*H48</f>
        <v>0</v>
      </c>
      <c r="L48" s="262">
        <f t="shared" ref="L48:L58" si="15">+K48+L47</f>
        <v>0</v>
      </c>
      <c r="M48" s="261"/>
      <c r="N48" s="257">
        <v>0</v>
      </c>
      <c r="O48" s="262">
        <f t="shared" ref="O48:O58" si="16">IF($D$177="True-Up Adjustment",N48-J48,0)</f>
        <v>0</v>
      </c>
      <c r="P48" s="262">
        <f t="shared" ref="P48:P58" si="17">IF($D$177="True-Up Adjustment",IF(AND(J48&gt;=0,N48&gt;=0),IF(O48&gt;=0,K48+O48,N48/J48*K48),IF(AND(J48&lt;0,N48&lt;0),IF(O48&lt;0,K48+O48,N48/J48*K48),0)),0)</f>
        <v>0</v>
      </c>
      <c r="Q48" s="262">
        <f t="shared" si="12"/>
        <v>0</v>
      </c>
      <c r="R48" s="262">
        <f t="shared" ref="R48:R58" si="18">R47+P48+Q48</f>
        <v>0</v>
      </c>
    </row>
    <row r="49" spans="2:18">
      <c r="B49" s="252">
        <f t="shared" si="13"/>
        <v>27</v>
      </c>
      <c r="D49" s="258" t="s">
        <v>608</v>
      </c>
      <c r="E49" s="257">
        <v>31</v>
      </c>
      <c r="F49" s="259">
        <v>0</v>
      </c>
      <c r="G49" s="259">
        <f t="shared" si="14"/>
        <v>214</v>
      </c>
      <c r="H49" s="260">
        <f t="shared" si="10"/>
        <v>0.5</v>
      </c>
      <c r="I49" s="261"/>
      <c r="J49" s="257"/>
      <c r="K49" s="262">
        <f t="shared" ref="K49:K58" si="19">+J49*H49</f>
        <v>0</v>
      </c>
      <c r="L49" s="262">
        <f t="shared" si="15"/>
        <v>0</v>
      </c>
      <c r="M49" s="261"/>
      <c r="N49" s="257">
        <v>0</v>
      </c>
      <c r="O49" s="262">
        <f t="shared" si="16"/>
        <v>0</v>
      </c>
      <c r="P49" s="262">
        <f t="shared" si="17"/>
        <v>0</v>
      </c>
      <c r="Q49" s="262">
        <f t="shared" si="12"/>
        <v>0</v>
      </c>
      <c r="R49" s="262">
        <f t="shared" si="18"/>
        <v>0</v>
      </c>
    </row>
    <row r="50" spans="2:18">
      <c r="B50" s="252">
        <f t="shared" si="13"/>
        <v>28</v>
      </c>
      <c r="D50" s="258" t="s">
        <v>187</v>
      </c>
      <c r="E50" s="257">
        <v>30</v>
      </c>
      <c r="F50" s="259">
        <v>0</v>
      </c>
      <c r="G50" s="259">
        <f t="shared" si="14"/>
        <v>214</v>
      </c>
      <c r="H50" s="260">
        <f t="shared" si="10"/>
        <v>0.5</v>
      </c>
      <c r="I50" s="261"/>
      <c r="J50" s="257"/>
      <c r="K50" s="262">
        <f t="shared" si="19"/>
        <v>0</v>
      </c>
      <c r="L50" s="262">
        <f t="shared" si="15"/>
        <v>0</v>
      </c>
      <c r="M50" s="261"/>
      <c r="N50" s="257">
        <v>0</v>
      </c>
      <c r="O50" s="262">
        <f t="shared" si="16"/>
        <v>0</v>
      </c>
      <c r="P50" s="262">
        <f t="shared" si="17"/>
        <v>0</v>
      </c>
      <c r="Q50" s="262">
        <f t="shared" si="12"/>
        <v>0</v>
      </c>
      <c r="R50" s="262">
        <f t="shared" si="18"/>
        <v>0</v>
      </c>
    </row>
    <row r="51" spans="2:18">
      <c r="B51" s="252">
        <f t="shared" si="13"/>
        <v>29</v>
      </c>
      <c r="D51" s="258" t="s">
        <v>188</v>
      </c>
      <c r="E51" s="257">
        <v>31</v>
      </c>
      <c r="F51" s="259">
        <v>0</v>
      </c>
      <c r="G51" s="259">
        <f t="shared" si="14"/>
        <v>214</v>
      </c>
      <c r="H51" s="260">
        <f t="shared" si="10"/>
        <v>0.5</v>
      </c>
      <c r="I51" s="261"/>
      <c r="J51" s="257"/>
      <c r="K51" s="262">
        <f t="shared" si="19"/>
        <v>0</v>
      </c>
      <c r="L51" s="262">
        <f t="shared" si="15"/>
        <v>0</v>
      </c>
      <c r="M51" s="261"/>
      <c r="N51" s="257">
        <v>0</v>
      </c>
      <c r="O51" s="262">
        <f t="shared" si="16"/>
        <v>0</v>
      </c>
      <c r="P51" s="262">
        <f t="shared" si="17"/>
        <v>0</v>
      </c>
      <c r="Q51" s="262">
        <f t="shared" si="12"/>
        <v>0</v>
      </c>
      <c r="R51" s="262">
        <f t="shared" si="18"/>
        <v>0</v>
      </c>
    </row>
    <row r="52" spans="2:18">
      <c r="B52" s="252">
        <f t="shared" si="13"/>
        <v>30</v>
      </c>
      <c r="D52" s="258" t="s">
        <v>189</v>
      </c>
      <c r="E52" s="257">
        <v>30</v>
      </c>
      <c r="F52" s="259">
        <f t="shared" ref="F52:F57" si="20">E53+F53</f>
        <v>185</v>
      </c>
      <c r="G52" s="259">
        <f t="shared" si="14"/>
        <v>214</v>
      </c>
      <c r="H52" s="260">
        <f t="shared" si="10"/>
        <v>0.86448598130841126</v>
      </c>
      <c r="I52" s="261"/>
      <c r="J52" s="257"/>
      <c r="K52" s="262">
        <f t="shared" si="19"/>
        <v>0</v>
      </c>
      <c r="L52" s="262">
        <f t="shared" si="15"/>
        <v>0</v>
      </c>
      <c r="M52" s="261"/>
      <c r="N52" s="257">
        <v>0</v>
      </c>
      <c r="O52" s="262">
        <f t="shared" si="16"/>
        <v>0</v>
      </c>
      <c r="P52" s="262">
        <f t="shared" si="17"/>
        <v>0</v>
      </c>
      <c r="Q52" s="262">
        <f t="shared" si="12"/>
        <v>0</v>
      </c>
      <c r="R52" s="262">
        <f t="shared" si="18"/>
        <v>0</v>
      </c>
    </row>
    <row r="53" spans="2:18">
      <c r="B53" s="252">
        <f t="shared" si="13"/>
        <v>31</v>
      </c>
      <c r="D53" s="258" t="s">
        <v>584</v>
      </c>
      <c r="E53" s="257">
        <v>31</v>
      </c>
      <c r="F53" s="259">
        <f t="shared" si="20"/>
        <v>154</v>
      </c>
      <c r="G53" s="259">
        <f t="shared" si="14"/>
        <v>214</v>
      </c>
      <c r="H53" s="260">
        <f t="shared" si="10"/>
        <v>0.71962616822429903</v>
      </c>
      <c r="I53" s="261"/>
      <c r="J53" s="257"/>
      <c r="K53" s="262">
        <f t="shared" si="19"/>
        <v>0</v>
      </c>
      <c r="L53" s="262">
        <f t="shared" si="15"/>
        <v>0</v>
      </c>
      <c r="M53" s="261"/>
      <c r="N53" s="257">
        <v>0</v>
      </c>
      <c r="O53" s="262">
        <f t="shared" si="16"/>
        <v>0</v>
      </c>
      <c r="P53" s="262">
        <f t="shared" si="17"/>
        <v>0</v>
      </c>
      <c r="Q53" s="262">
        <f t="shared" si="12"/>
        <v>0</v>
      </c>
      <c r="R53" s="262">
        <f t="shared" si="18"/>
        <v>0</v>
      </c>
    </row>
    <row r="54" spans="2:18">
      <c r="B54" s="252">
        <f t="shared" si="13"/>
        <v>32</v>
      </c>
      <c r="D54" s="258" t="s">
        <v>609</v>
      </c>
      <c r="E54" s="257">
        <v>31</v>
      </c>
      <c r="F54" s="259">
        <f t="shared" si="20"/>
        <v>123</v>
      </c>
      <c r="G54" s="259">
        <f t="shared" si="14"/>
        <v>214</v>
      </c>
      <c r="H54" s="260">
        <f t="shared" si="10"/>
        <v>0.57476635514018692</v>
      </c>
      <c r="I54" s="261"/>
      <c r="J54" s="257"/>
      <c r="K54" s="262">
        <f t="shared" si="19"/>
        <v>0</v>
      </c>
      <c r="L54" s="262">
        <f t="shared" si="15"/>
        <v>0</v>
      </c>
      <c r="M54" s="261"/>
      <c r="N54" s="257">
        <v>0</v>
      </c>
      <c r="O54" s="262">
        <f t="shared" si="16"/>
        <v>0</v>
      </c>
      <c r="P54" s="262">
        <f t="shared" si="17"/>
        <v>0</v>
      </c>
      <c r="Q54" s="262">
        <f t="shared" si="12"/>
        <v>0</v>
      </c>
      <c r="R54" s="262">
        <f t="shared" si="18"/>
        <v>0</v>
      </c>
    </row>
    <row r="55" spans="2:18">
      <c r="B55" s="252">
        <f t="shared" si="13"/>
        <v>33</v>
      </c>
      <c r="D55" s="258" t="s">
        <v>586</v>
      </c>
      <c r="E55" s="257">
        <v>30</v>
      </c>
      <c r="F55" s="259">
        <f t="shared" si="20"/>
        <v>93</v>
      </c>
      <c r="G55" s="259">
        <f t="shared" si="14"/>
        <v>214</v>
      </c>
      <c r="H55" s="260">
        <f t="shared" si="10"/>
        <v>0.43457943925233644</v>
      </c>
      <c r="I55" s="261"/>
      <c r="J55" s="257"/>
      <c r="K55" s="262">
        <f t="shared" si="19"/>
        <v>0</v>
      </c>
      <c r="L55" s="262">
        <f t="shared" si="15"/>
        <v>0</v>
      </c>
      <c r="M55" s="261"/>
      <c r="N55" s="257">
        <v>0</v>
      </c>
      <c r="O55" s="262">
        <f t="shared" si="16"/>
        <v>0</v>
      </c>
      <c r="P55" s="262">
        <f t="shared" si="17"/>
        <v>0</v>
      </c>
      <c r="Q55" s="262">
        <f t="shared" si="12"/>
        <v>0</v>
      </c>
      <c r="R55" s="262">
        <f t="shared" si="18"/>
        <v>0</v>
      </c>
    </row>
    <row r="56" spans="2:18">
      <c r="B56" s="252">
        <f t="shared" si="13"/>
        <v>34</v>
      </c>
      <c r="D56" s="258" t="s">
        <v>587</v>
      </c>
      <c r="E56" s="257">
        <v>31</v>
      </c>
      <c r="F56" s="259">
        <f t="shared" si="20"/>
        <v>62</v>
      </c>
      <c r="G56" s="259">
        <f t="shared" si="14"/>
        <v>214</v>
      </c>
      <c r="H56" s="260">
        <f t="shared" si="10"/>
        <v>0.28971962616822428</v>
      </c>
      <c r="I56" s="261"/>
      <c r="J56" s="257"/>
      <c r="K56" s="262">
        <f t="shared" si="19"/>
        <v>0</v>
      </c>
      <c r="L56" s="262">
        <f t="shared" si="15"/>
        <v>0</v>
      </c>
      <c r="M56" s="261"/>
      <c r="N56" s="257">
        <v>0</v>
      </c>
      <c r="O56" s="262">
        <f t="shared" si="16"/>
        <v>0</v>
      </c>
      <c r="P56" s="262">
        <f t="shared" si="17"/>
        <v>0</v>
      </c>
      <c r="Q56" s="262">
        <f t="shared" si="12"/>
        <v>0</v>
      </c>
      <c r="R56" s="262">
        <f t="shared" si="18"/>
        <v>0</v>
      </c>
    </row>
    <row r="57" spans="2:18">
      <c r="B57" s="252">
        <f t="shared" si="13"/>
        <v>35</v>
      </c>
      <c r="D57" s="258" t="s">
        <v>588</v>
      </c>
      <c r="E57" s="257">
        <v>30</v>
      </c>
      <c r="F57" s="259">
        <f t="shared" si="20"/>
        <v>32</v>
      </c>
      <c r="G57" s="259">
        <f t="shared" si="14"/>
        <v>214</v>
      </c>
      <c r="H57" s="260">
        <f t="shared" si="10"/>
        <v>0.14953271028037382</v>
      </c>
      <c r="I57" s="261"/>
      <c r="J57" s="257"/>
      <c r="K57" s="262">
        <f t="shared" si="19"/>
        <v>0</v>
      </c>
      <c r="L57" s="262">
        <f t="shared" si="15"/>
        <v>0</v>
      </c>
      <c r="M57" s="261"/>
      <c r="N57" s="257">
        <v>0</v>
      </c>
      <c r="O57" s="262">
        <f t="shared" si="16"/>
        <v>0</v>
      </c>
      <c r="P57" s="262">
        <f t="shared" si="17"/>
        <v>0</v>
      </c>
      <c r="Q57" s="262">
        <f t="shared" si="12"/>
        <v>0</v>
      </c>
      <c r="R57" s="262">
        <f t="shared" si="18"/>
        <v>0</v>
      </c>
    </row>
    <row r="58" spans="2:18">
      <c r="B58" s="252">
        <f t="shared" si="13"/>
        <v>36</v>
      </c>
      <c r="D58" s="263" t="s">
        <v>818</v>
      </c>
      <c r="E58" s="257">
        <v>31</v>
      </c>
      <c r="F58" s="264">
        <v>1</v>
      </c>
      <c r="G58" s="259">
        <f t="shared" si="14"/>
        <v>214</v>
      </c>
      <c r="H58" s="260">
        <f t="shared" si="10"/>
        <v>4.6728971962616819E-3</v>
      </c>
      <c r="I58" s="261"/>
      <c r="J58" s="257"/>
      <c r="K58" s="262">
        <f t="shared" si="19"/>
        <v>0</v>
      </c>
      <c r="L58" s="262">
        <f t="shared" si="15"/>
        <v>0</v>
      </c>
      <c r="M58" s="261"/>
      <c r="N58" s="257">
        <v>0</v>
      </c>
      <c r="O58" s="262">
        <f t="shared" si="16"/>
        <v>0</v>
      </c>
      <c r="P58" s="262">
        <f t="shared" si="17"/>
        <v>0</v>
      </c>
      <c r="Q58" s="262">
        <f t="shared" si="12"/>
        <v>0</v>
      </c>
      <c r="R58" s="262">
        <f t="shared" si="18"/>
        <v>0</v>
      </c>
    </row>
    <row r="59" spans="2:18">
      <c r="B59" s="252">
        <f t="shared" si="13"/>
        <v>37</v>
      </c>
      <c r="D59" s="265" t="str">
        <f>"Total (Sum of Lines "&amp;B47&amp;" - "&amp;B58&amp;")"</f>
        <v>Total (Sum of Lines 25 - 36)</v>
      </c>
      <c r="E59" s="266">
        <f>SUM(E47:E58)</f>
        <v>365</v>
      </c>
      <c r="F59" s="267"/>
      <c r="G59" s="267"/>
      <c r="H59" s="268"/>
      <c r="I59" s="269"/>
      <c r="J59" s="266">
        <f>SUM(J47:J58)</f>
        <v>0</v>
      </c>
      <c r="K59" s="266">
        <f>SUM(K47:K58)</f>
        <v>0</v>
      </c>
      <c r="L59" s="266">
        <f>SUM(L47:L58)</f>
        <v>0</v>
      </c>
      <c r="M59" s="269"/>
      <c r="N59" s="266">
        <f>SUM(N47:N58)</f>
        <v>0</v>
      </c>
      <c r="O59" s="266">
        <f>SUM(O47:O58)</f>
        <v>0</v>
      </c>
      <c r="P59" s="266">
        <f>SUM(P47:P58)</f>
        <v>0</v>
      </c>
      <c r="Q59" s="266">
        <f>SUM(Q47:Q58)</f>
        <v>0</v>
      </c>
      <c r="R59" s="270"/>
    </row>
    <row r="60" spans="2:18">
      <c r="D60" s="271"/>
      <c r="E60" s="271"/>
      <c r="F60" s="271"/>
      <c r="G60" s="271"/>
      <c r="H60" s="272"/>
      <c r="I60" s="272"/>
      <c r="K60" s="273"/>
      <c r="L60" s="272"/>
      <c r="M60" s="272"/>
      <c r="N60" s="283"/>
      <c r="O60" s="273"/>
      <c r="P60" s="273"/>
      <c r="Q60" s="273"/>
      <c r="R60" s="272"/>
    </row>
    <row r="61" spans="2:18" ht="15" customHeight="1">
      <c r="B61" s="252">
        <f>B59+1</f>
        <v>38</v>
      </c>
      <c r="D61" s="194" t="s">
        <v>989</v>
      </c>
      <c r="I61" s="272"/>
      <c r="J61" s="257" t="str">
        <f>$J$12</f>
        <v>12/31/2024 (Actuals)</v>
      </c>
      <c r="L61" s="257">
        <v>0</v>
      </c>
      <c r="M61" s="274"/>
      <c r="N61" s="257" t="str">
        <f>$N$12</f>
        <v>12/31/2024 (Actuals)</v>
      </c>
      <c r="R61" s="257">
        <v>0</v>
      </c>
    </row>
    <row r="62" spans="2:18">
      <c r="B62" s="252">
        <f>B61+1</f>
        <v>39</v>
      </c>
      <c r="D62" s="194" t="s">
        <v>993</v>
      </c>
      <c r="I62" s="272"/>
      <c r="J62" s="275" t="s">
        <v>702</v>
      </c>
      <c r="L62" s="276">
        <v>0</v>
      </c>
      <c r="M62" s="277"/>
      <c r="N62" s="275" t="s">
        <v>702</v>
      </c>
      <c r="R62" s="276">
        <v>0</v>
      </c>
    </row>
    <row r="63" spans="2:18">
      <c r="B63" s="252">
        <f>B62+1</f>
        <v>40</v>
      </c>
      <c r="D63" s="194" t="s">
        <v>990</v>
      </c>
      <c r="I63" s="272"/>
      <c r="J63" s="265" t="str">
        <f>"(Col. "&amp;L42&amp;", Line "&amp;B61&amp;" + Line "&amp;B62&amp;")"</f>
        <v>(Col. (H), Line 38 + Line 39)</v>
      </c>
      <c r="L63" s="278">
        <f>L61+L62</f>
        <v>0</v>
      </c>
      <c r="M63" s="272"/>
      <c r="N63" s="265" t="str">
        <f>"(Col. "&amp;R42&amp;", Line "&amp;B61&amp;" + Line "&amp;B62&amp;")"</f>
        <v>(Col. (M), Line 38 + Line 39)</v>
      </c>
      <c r="R63" s="278">
        <f>R61+R62</f>
        <v>0</v>
      </c>
    </row>
    <row r="64" spans="2:18">
      <c r="I64" s="272"/>
      <c r="L64" s="278"/>
      <c r="M64" s="272"/>
      <c r="R64" s="278"/>
    </row>
    <row r="65" spans="2:18">
      <c r="B65" s="252">
        <f>B63+1</f>
        <v>41</v>
      </c>
      <c r="D65" s="194" t="s">
        <v>1069</v>
      </c>
      <c r="I65" s="272"/>
      <c r="J65" s="257" t="str">
        <f>$J$32</f>
        <v>12/31/2025 (Projected)</v>
      </c>
      <c r="L65" s="257">
        <v>0</v>
      </c>
      <c r="M65" s="274"/>
      <c r="N65" s="257" t="str">
        <f>$N$32</f>
        <v>12/31/2025 (Actuals)</v>
      </c>
      <c r="R65" s="257">
        <v>0</v>
      </c>
    </row>
    <row r="66" spans="2:18">
      <c r="B66" s="252">
        <f>B65+1</f>
        <v>42</v>
      </c>
      <c r="D66" s="194" t="s">
        <v>994</v>
      </c>
      <c r="I66" s="272"/>
      <c r="J66" s="275" t="s">
        <v>702</v>
      </c>
      <c r="L66" s="276">
        <v>0</v>
      </c>
      <c r="M66" s="272"/>
      <c r="N66" s="275" t="s">
        <v>702</v>
      </c>
      <c r="R66" s="276">
        <v>0</v>
      </c>
    </row>
    <row r="67" spans="2:18">
      <c r="B67" s="252">
        <f>B66+1</f>
        <v>43</v>
      </c>
      <c r="D67" s="194" t="s">
        <v>995</v>
      </c>
      <c r="I67" s="272"/>
      <c r="J67" s="265" t="str">
        <f>"(Col. "&amp;L42&amp;", Line "&amp;B65&amp;" + Line "&amp;B66&amp;")"</f>
        <v>(Col. (H), Line 41 + Line 42)</v>
      </c>
      <c r="L67" s="278">
        <f>L65+L66</f>
        <v>0</v>
      </c>
      <c r="M67" s="272"/>
      <c r="N67" s="265" t="str">
        <f>"(Col. "&amp;R42&amp;", Line "&amp;B65&amp;" + Line "&amp;B66&amp;")"</f>
        <v>(Col. (M), Line 41 + Line 42)</v>
      </c>
      <c r="R67" s="278">
        <f>R65+R66</f>
        <v>0</v>
      </c>
    </row>
    <row r="68" spans="2:18">
      <c r="I68" s="272"/>
      <c r="L68" s="278"/>
      <c r="M68" s="272"/>
      <c r="R68" s="278"/>
    </row>
    <row r="69" spans="2:18">
      <c r="B69" s="252">
        <f>B67+1</f>
        <v>44</v>
      </c>
      <c r="D69" s="194" t="s">
        <v>1068</v>
      </c>
      <c r="I69" s="272"/>
      <c r="J69" s="265" t="str">
        <f>"([Col. "&amp;L42&amp;", Line "&amp;B63&amp;" + Line "&amp;B67&amp;"]/2)"</f>
        <v>([Col. (H), Line 40 + Line 43]/2)</v>
      </c>
      <c r="L69" s="262">
        <f>(L63+L67)/2</f>
        <v>0</v>
      </c>
      <c r="M69" s="272"/>
      <c r="N69" s="265" t="str">
        <f>"([Col. "&amp;R42&amp;", Line "&amp;B63&amp;" + Line "&amp;B67&amp;"]/2)"</f>
        <v>([Col. (M), Line 40 + Line 43]/2)</v>
      </c>
      <c r="R69" s="262">
        <f>(R63+R67)/2</f>
        <v>0</v>
      </c>
    </row>
    <row r="70" spans="2:18">
      <c r="B70" s="252">
        <f>B69+1</f>
        <v>45</v>
      </c>
      <c r="D70" s="271" t="s">
        <v>1067</v>
      </c>
      <c r="E70" s="271"/>
      <c r="F70" s="271"/>
      <c r="G70" s="271"/>
      <c r="H70" s="272"/>
      <c r="I70" s="272"/>
      <c r="J70" s="265" t="str">
        <f>"(Col. "&amp;L42&amp;", Line "&amp;B58&amp;" )"</f>
        <v>(Col. (H), Line 36 )</v>
      </c>
      <c r="K70" s="273"/>
      <c r="L70" s="262">
        <f>L58</f>
        <v>0</v>
      </c>
      <c r="M70" s="272"/>
      <c r="N70" s="265" t="str">
        <f>"(Col. "&amp;R42&amp;", Line "&amp;B58&amp;" )"</f>
        <v>(Col. (M), Line 36 )</v>
      </c>
      <c r="R70" s="262">
        <f>R58</f>
        <v>0</v>
      </c>
    </row>
    <row r="71" spans="2:18" ht="13.5" thickBot="1">
      <c r="B71" s="252">
        <f>B70+1</f>
        <v>46</v>
      </c>
      <c r="D71" s="279" t="s">
        <v>1460</v>
      </c>
      <c r="E71" s="271"/>
      <c r="F71" s="271"/>
      <c r="G71" s="271"/>
      <c r="H71" s="272"/>
      <c r="I71" s="272"/>
      <c r="J71" s="265" t="str">
        <f>"(Col. "&amp;L42&amp;", Line "&amp;B69&amp;" + Line "&amp;B70&amp;")"</f>
        <v>(Col. (H), Line 44 + Line 45)</v>
      </c>
      <c r="K71" s="273"/>
      <c r="L71" s="280">
        <f>L69+L70</f>
        <v>0</v>
      </c>
      <c r="M71" s="272"/>
      <c r="N71" s="265" t="str">
        <f>"(Col. "&amp;R42&amp;", Line "&amp;B69&amp;" + Line "&amp;B70&amp;")"</f>
        <v>(Col. (M), Line 44 + Line 45)</v>
      </c>
      <c r="R71" s="280">
        <f>R69+R70</f>
        <v>0</v>
      </c>
    </row>
    <row r="72" spans="2:18">
      <c r="D72" s="249"/>
    </row>
    <row r="73" spans="2:18">
      <c r="D73" s="249" t="s">
        <v>992</v>
      </c>
      <c r="J73" s="281"/>
      <c r="K73" s="282"/>
      <c r="L73" s="282"/>
      <c r="N73" s="282"/>
      <c r="O73" s="282"/>
      <c r="P73" s="282"/>
      <c r="Q73" s="282"/>
      <c r="R73" s="282"/>
    </row>
    <row r="74" spans="2:18">
      <c r="D74" s="1591" t="s">
        <v>984</v>
      </c>
      <c r="E74" s="1592"/>
      <c r="F74" s="1592"/>
      <c r="G74" s="1592"/>
      <c r="H74" s="1593"/>
      <c r="I74" s="253"/>
      <c r="J74" s="1594" t="s">
        <v>1438</v>
      </c>
      <c r="K74" s="1595"/>
      <c r="L74" s="1596"/>
      <c r="M74" s="253"/>
      <c r="N74" s="1594" t="s">
        <v>1439</v>
      </c>
      <c r="O74" s="1595"/>
      <c r="P74" s="1595"/>
      <c r="Q74" s="1595"/>
      <c r="R74" s="1596"/>
    </row>
    <row r="75" spans="2:18">
      <c r="D75" s="254" t="s">
        <v>190</v>
      </c>
      <c r="E75" s="254" t="s">
        <v>191</v>
      </c>
      <c r="F75" s="254" t="s">
        <v>1440</v>
      </c>
      <c r="G75" s="254" t="s">
        <v>1441</v>
      </c>
      <c r="H75" s="254" t="s">
        <v>1442</v>
      </c>
      <c r="I75" s="253"/>
      <c r="J75" s="254" t="s">
        <v>1443</v>
      </c>
      <c r="K75" s="254" t="s">
        <v>1444</v>
      </c>
      <c r="L75" s="254" t="s">
        <v>1445</v>
      </c>
      <c r="M75" s="253"/>
      <c r="N75" s="254" t="s">
        <v>1446</v>
      </c>
      <c r="O75" s="254" t="s">
        <v>1447</v>
      </c>
      <c r="P75" s="254" t="s">
        <v>1448</v>
      </c>
      <c r="Q75" s="254" t="s">
        <v>1449</v>
      </c>
      <c r="R75" s="254" t="s">
        <v>1450</v>
      </c>
    </row>
    <row r="76" spans="2:18" ht="51">
      <c r="B76" s="255" t="s">
        <v>636</v>
      </c>
      <c r="D76" s="256" t="s">
        <v>185</v>
      </c>
      <c r="E76" s="256" t="s">
        <v>985</v>
      </c>
      <c r="F76" s="256" t="s">
        <v>986</v>
      </c>
      <c r="G76" s="256" t="s">
        <v>987</v>
      </c>
      <c r="H76" s="256" t="s">
        <v>1451</v>
      </c>
      <c r="I76" s="424"/>
      <c r="J76" s="256" t="s">
        <v>988</v>
      </c>
      <c r="K76" s="256" t="s">
        <v>1452</v>
      </c>
      <c r="L76" s="256" t="s">
        <v>1453</v>
      </c>
      <c r="M76" s="424"/>
      <c r="N76" s="256" t="s">
        <v>1071</v>
      </c>
      <c r="O76" s="256" t="s">
        <v>1454</v>
      </c>
      <c r="P76" s="256" t="s">
        <v>1455</v>
      </c>
      <c r="Q76" s="256" t="s">
        <v>1456</v>
      </c>
      <c r="R76" s="256" t="s">
        <v>1457</v>
      </c>
    </row>
    <row r="77" spans="2:18">
      <c r="E77" s="424"/>
      <c r="F77" s="424"/>
      <c r="G77" s="424"/>
      <c r="H77" s="424"/>
      <c r="I77" s="424"/>
      <c r="J77" s="424"/>
      <c r="K77" s="424"/>
      <c r="L77" s="424"/>
      <c r="M77" s="424"/>
      <c r="N77" s="424"/>
      <c r="O77" s="424"/>
      <c r="P77" s="424"/>
      <c r="Q77" s="424"/>
      <c r="R77" s="424"/>
    </row>
    <row r="78" spans="2:18">
      <c r="B78" s="252">
        <f>B71+1</f>
        <v>47</v>
      </c>
      <c r="D78" s="194" t="s">
        <v>1070</v>
      </c>
      <c r="E78" s="424"/>
      <c r="F78" s="424"/>
      <c r="G78" s="424"/>
      <c r="H78" s="424"/>
      <c r="I78" s="424"/>
      <c r="J78" s="257" t="str">
        <f>$J$12</f>
        <v>12/31/2024 (Actuals)</v>
      </c>
      <c r="K78" s="424"/>
      <c r="L78" s="257">
        <f>'1C - ADIT BOY'!$E$174</f>
        <v>-109227839.95540509</v>
      </c>
      <c r="M78" s="424"/>
      <c r="N78" s="257" t="str">
        <f>$N$12</f>
        <v>12/31/2024 (Actuals)</v>
      </c>
      <c r="O78" s="424"/>
      <c r="P78" s="424"/>
      <c r="Q78" s="424"/>
      <c r="R78" s="257">
        <f>'1C - ADIT BOY'!$E$174</f>
        <v>-109227839.95540509</v>
      </c>
    </row>
    <row r="79" spans="2:18">
      <c r="E79" s="424"/>
      <c r="F79" s="424"/>
      <c r="G79" s="424"/>
      <c r="H79" s="424"/>
      <c r="I79" s="424"/>
      <c r="J79" s="424"/>
      <c r="K79" s="424"/>
      <c r="L79" s="424"/>
      <c r="M79" s="424"/>
      <c r="N79" s="424"/>
      <c r="O79" s="424"/>
      <c r="P79" s="424"/>
      <c r="Q79" s="424"/>
      <c r="R79" s="424"/>
    </row>
    <row r="80" spans="2:18">
      <c r="B80" s="252">
        <f>B78+1</f>
        <v>48</v>
      </c>
      <c r="D80" s="258" t="s">
        <v>581</v>
      </c>
      <c r="E80" s="257">
        <v>31</v>
      </c>
      <c r="F80" s="259">
        <v>0</v>
      </c>
      <c r="G80" s="259">
        <v>214</v>
      </c>
      <c r="H80" s="260">
        <f t="shared" ref="H80:H91" si="21">IF(F80=0,0.5,F80/G80)</f>
        <v>0.5</v>
      </c>
      <c r="I80" s="261"/>
      <c r="J80" s="257">
        <v>-803743.28121082473</v>
      </c>
      <c r="K80" s="262">
        <f t="shared" ref="K80" si="22">+J80*H80</f>
        <v>-401871.64060541237</v>
      </c>
      <c r="L80" s="262">
        <f>+K80+L78</f>
        <v>-109629711.59601049</v>
      </c>
      <c r="M80" s="261"/>
      <c r="N80" s="257">
        <v>-911680.52820878115</v>
      </c>
      <c r="O80" s="262">
        <f>IF($D$177="True-Up Adjustment",N80-J80,0)</f>
        <v>-107937.24699795642</v>
      </c>
      <c r="P80" s="262">
        <f>IF($D$177="True-Up Adjustment",IF(AND(J80&gt;=0,N80&gt;=0),IF(O80&gt;=0,K80+O80,N80/J80*K80),IF(AND(J80&lt;0,N80&lt;0),IF(O80&lt;0,K80+O80,N80/J80*K80),0)),0)</f>
        <v>-509808.88760336878</v>
      </c>
      <c r="Q80" s="262">
        <f t="shared" ref="Q80:Q90" si="23">IF(AND(J80&gt;=0,N80&lt;0),N80,IF(AND(J80&lt;0,N80&gt;=0),N80,0))</f>
        <v>0</v>
      </c>
      <c r="R80" s="262">
        <f>R78+P80+Q80</f>
        <v>-109737648.84300846</v>
      </c>
    </row>
    <row r="81" spans="2:18">
      <c r="B81" s="252">
        <f t="shared" ref="B81:B92" si="24">+B80+1</f>
        <v>49</v>
      </c>
      <c r="D81" s="258" t="s">
        <v>582</v>
      </c>
      <c r="E81" s="257">
        <v>28</v>
      </c>
      <c r="F81" s="259">
        <v>0</v>
      </c>
      <c r="G81" s="259">
        <f t="shared" ref="G81:G91" si="25">G80</f>
        <v>214</v>
      </c>
      <c r="H81" s="260">
        <f t="shared" si="21"/>
        <v>0.5</v>
      </c>
      <c r="I81" s="261"/>
      <c r="J81" s="257">
        <v>-805727.80455367698</v>
      </c>
      <c r="K81" s="262">
        <f>+J81*H81</f>
        <v>-402863.90227683849</v>
      </c>
      <c r="L81" s="262">
        <f t="shared" ref="L81:L91" si="26">+K81+L80</f>
        <v>-110032575.49828734</v>
      </c>
      <c r="M81" s="261"/>
      <c r="N81" s="257">
        <v>-899719.86960897339</v>
      </c>
      <c r="O81" s="262">
        <f t="shared" ref="O81:O91" si="27">IF($D$177="True-Up Adjustment",N81-J81,0)</f>
        <v>-93992.065055296407</v>
      </c>
      <c r="P81" s="262">
        <f t="shared" ref="P81:P91" si="28">IF($D$177="True-Up Adjustment",IF(AND(J81&gt;=0,N81&gt;=0),IF(O81&gt;=0,K81+O81,N81/J81*K81),IF(AND(J81&lt;0,N81&lt;0),IF(O81&lt;0,K81+O81,N81/J81*K81),0)),0)</f>
        <v>-496855.9673321349</v>
      </c>
      <c r="Q81" s="262">
        <f t="shared" si="23"/>
        <v>0</v>
      </c>
      <c r="R81" s="262">
        <f t="shared" ref="R81:R91" si="29">R80+P81+Q81</f>
        <v>-110234504.8103406</v>
      </c>
    </row>
    <row r="82" spans="2:18">
      <c r="B82" s="252">
        <f t="shared" si="24"/>
        <v>50</v>
      </c>
      <c r="D82" s="258" t="s">
        <v>608</v>
      </c>
      <c r="E82" s="257">
        <v>31</v>
      </c>
      <c r="F82" s="259">
        <v>0</v>
      </c>
      <c r="G82" s="259">
        <f t="shared" si="25"/>
        <v>214</v>
      </c>
      <c r="H82" s="260">
        <f t="shared" si="21"/>
        <v>0.5</v>
      </c>
      <c r="I82" s="261"/>
      <c r="J82" s="257">
        <v>-792019.07403060084</v>
      </c>
      <c r="K82" s="262">
        <f t="shared" ref="K82:K91" si="30">+J82*H82</f>
        <v>-396009.53701530042</v>
      </c>
      <c r="L82" s="262">
        <f t="shared" si="26"/>
        <v>-110428585.03530264</v>
      </c>
      <c r="M82" s="261"/>
      <c r="N82" s="257">
        <v>-895519.59516081866</v>
      </c>
      <c r="O82" s="262">
        <f t="shared" si="27"/>
        <v>-103500.52113021782</v>
      </c>
      <c r="P82" s="262">
        <f t="shared" si="28"/>
        <v>-499510.05814551824</v>
      </c>
      <c r="Q82" s="262">
        <f t="shared" si="23"/>
        <v>0</v>
      </c>
      <c r="R82" s="262">
        <f t="shared" si="29"/>
        <v>-110734014.86848612</v>
      </c>
    </row>
    <row r="83" spans="2:18">
      <c r="B83" s="252">
        <f t="shared" si="24"/>
        <v>51</v>
      </c>
      <c r="D83" s="258" t="s">
        <v>187</v>
      </c>
      <c r="E83" s="257">
        <v>30</v>
      </c>
      <c r="F83" s="259">
        <v>0</v>
      </c>
      <c r="G83" s="259">
        <f t="shared" si="25"/>
        <v>214</v>
      </c>
      <c r="H83" s="260">
        <f t="shared" si="21"/>
        <v>0.5</v>
      </c>
      <c r="I83" s="261"/>
      <c r="J83" s="257">
        <v>-780669.6547681361</v>
      </c>
      <c r="K83" s="262">
        <f t="shared" si="30"/>
        <v>-390334.82738406805</v>
      </c>
      <c r="L83" s="262">
        <f t="shared" si="26"/>
        <v>-110818919.86268671</v>
      </c>
      <c r="M83" s="261"/>
      <c r="N83" s="257">
        <v>-875569.24761870736</v>
      </c>
      <c r="O83" s="262">
        <f t="shared" si="27"/>
        <v>-94899.592850571265</v>
      </c>
      <c r="P83" s="262">
        <f t="shared" si="28"/>
        <v>-485234.42023463931</v>
      </c>
      <c r="Q83" s="262">
        <f t="shared" si="23"/>
        <v>0</v>
      </c>
      <c r="R83" s="262">
        <f t="shared" si="29"/>
        <v>-111219249.28872076</v>
      </c>
    </row>
    <row r="84" spans="2:18">
      <c r="B84" s="252">
        <f t="shared" si="24"/>
        <v>52</v>
      </c>
      <c r="D84" s="258" t="s">
        <v>188</v>
      </c>
      <c r="E84" s="257">
        <v>31</v>
      </c>
      <c r="F84" s="259">
        <v>0</v>
      </c>
      <c r="G84" s="259">
        <f t="shared" si="25"/>
        <v>214</v>
      </c>
      <c r="H84" s="260">
        <f t="shared" si="21"/>
        <v>0.5</v>
      </c>
      <c r="I84" s="261"/>
      <c r="J84" s="257">
        <v>-774674.07864262757</v>
      </c>
      <c r="K84" s="262">
        <f t="shared" si="30"/>
        <v>-387337.03932131379</v>
      </c>
      <c r="L84" s="262">
        <f t="shared" si="26"/>
        <v>-111206256.90200803</v>
      </c>
      <c r="M84" s="261"/>
      <c r="N84" s="257">
        <v>-867530.04788111302</v>
      </c>
      <c r="O84" s="262">
        <f t="shared" si="27"/>
        <v>-92855.969238485442</v>
      </c>
      <c r="P84" s="262">
        <f t="shared" si="28"/>
        <v>-480193.00855979923</v>
      </c>
      <c r="Q84" s="262">
        <f t="shared" si="23"/>
        <v>0</v>
      </c>
      <c r="R84" s="262">
        <f t="shared" si="29"/>
        <v>-111699442.29728055</v>
      </c>
    </row>
    <row r="85" spans="2:18">
      <c r="B85" s="252">
        <f t="shared" si="24"/>
        <v>53</v>
      </c>
      <c r="D85" s="258" t="s">
        <v>189</v>
      </c>
      <c r="E85" s="257">
        <v>30</v>
      </c>
      <c r="F85" s="259">
        <f t="shared" ref="F85:F90" si="31">E86+F86</f>
        <v>185</v>
      </c>
      <c r="G85" s="259">
        <f t="shared" si="25"/>
        <v>214</v>
      </c>
      <c r="H85" s="260">
        <f t="shared" si="21"/>
        <v>0.86448598130841126</v>
      </c>
      <c r="I85" s="261"/>
      <c r="J85" s="257">
        <v>-768580.62714137859</v>
      </c>
      <c r="K85" s="262">
        <f t="shared" si="30"/>
        <v>-664427.17766894877</v>
      </c>
      <c r="L85" s="262">
        <f t="shared" si="26"/>
        <v>-111870684.07967697</v>
      </c>
      <c r="M85" s="261"/>
      <c r="N85" s="257">
        <v>-866933.51397952996</v>
      </c>
      <c r="O85" s="262">
        <f t="shared" si="27"/>
        <v>-98352.886838151375</v>
      </c>
      <c r="P85" s="262">
        <f t="shared" si="28"/>
        <v>-762780.06450710015</v>
      </c>
      <c r="Q85" s="262">
        <f t="shared" si="23"/>
        <v>0</v>
      </c>
      <c r="R85" s="262">
        <f t="shared" si="29"/>
        <v>-112462222.36178765</v>
      </c>
    </row>
    <row r="86" spans="2:18">
      <c r="B86" s="252">
        <f t="shared" si="24"/>
        <v>54</v>
      </c>
      <c r="D86" s="258" t="s">
        <v>584</v>
      </c>
      <c r="E86" s="257">
        <v>31</v>
      </c>
      <c r="F86" s="259">
        <f t="shared" si="31"/>
        <v>154</v>
      </c>
      <c r="G86" s="259">
        <f t="shared" si="25"/>
        <v>214</v>
      </c>
      <c r="H86" s="260">
        <f t="shared" si="21"/>
        <v>0.71962616822429903</v>
      </c>
      <c r="I86" s="261"/>
      <c r="J86" s="257">
        <v>-752504.04427809815</v>
      </c>
      <c r="K86" s="262">
        <f t="shared" si="30"/>
        <v>-541521.60195713607</v>
      </c>
      <c r="L86" s="262">
        <f t="shared" si="26"/>
        <v>-112412205.68163411</v>
      </c>
      <c r="M86" s="261"/>
      <c r="N86" s="257">
        <v>-850954.21193908353</v>
      </c>
      <c r="O86" s="262">
        <f t="shared" si="27"/>
        <v>-98450.167660985375</v>
      </c>
      <c r="P86" s="262">
        <f t="shared" si="28"/>
        <v>-639971.76961812144</v>
      </c>
      <c r="Q86" s="262">
        <f t="shared" si="23"/>
        <v>0</v>
      </c>
      <c r="R86" s="262">
        <f t="shared" si="29"/>
        <v>-113102194.13140577</v>
      </c>
    </row>
    <row r="87" spans="2:18">
      <c r="B87" s="252">
        <f t="shared" si="24"/>
        <v>55</v>
      </c>
      <c r="D87" s="258" t="s">
        <v>609</v>
      </c>
      <c r="E87" s="257">
        <v>31</v>
      </c>
      <c r="F87" s="259">
        <f t="shared" si="31"/>
        <v>123</v>
      </c>
      <c r="G87" s="259">
        <f t="shared" si="25"/>
        <v>214</v>
      </c>
      <c r="H87" s="260">
        <f t="shared" si="21"/>
        <v>0.57476635514018692</v>
      </c>
      <c r="I87" s="261"/>
      <c r="J87" s="257">
        <v>-746966.36021214782</v>
      </c>
      <c r="K87" s="262">
        <f t="shared" si="30"/>
        <v>-429331.13227146812</v>
      </c>
      <c r="L87" s="262">
        <f t="shared" si="26"/>
        <v>-112841536.81390558</v>
      </c>
      <c r="M87" s="261"/>
      <c r="N87" s="257">
        <v>-842862.21994524717</v>
      </c>
      <c r="O87" s="262">
        <f t="shared" si="27"/>
        <v>-95895.859733099351</v>
      </c>
      <c r="P87" s="262">
        <f t="shared" si="28"/>
        <v>-525226.99200456752</v>
      </c>
      <c r="Q87" s="262">
        <f t="shared" si="23"/>
        <v>0</v>
      </c>
      <c r="R87" s="262">
        <f t="shared" si="29"/>
        <v>-113627421.12341034</v>
      </c>
    </row>
    <row r="88" spans="2:18">
      <c r="B88" s="252">
        <f t="shared" si="24"/>
        <v>56</v>
      </c>
      <c r="D88" s="258" t="s">
        <v>586</v>
      </c>
      <c r="E88" s="257">
        <v>30</v>
      </c>
      <c r="F88" s="259">
        <f t="shared" si="31"/>
        <v>93</v>
      </c>
      <c r="G88" s="259">
        <f t="shared" si="25"/>
        <v>214</v>
      </c>
      <c r="H88" s="260">
        <f t="shared" si="21"/>
        <v>0.43457943925233644</v>
      </c>
      <c r="I88" s="261"/>
      <c r="J88" s="257">
        <v>-746609.66099525767</v>
      </c>
      <c r="K88" s="262">
        <f t="shared" si="30"/>
        <v>-324461.20781569608</v>
      </c>
      <c r="L88" s="262">
        <f t="shared" si="26"/>
        <v>-113165998.02172127</v>
      </c>
      <c r="M88" s="261"/>
      <c r="N88" s="257">
        <v>-842829.81503445713</v>
      </c>
      <c r="O88" s="262">
        <f t="shared" si="27"/>
        <v>-96220.154039199464</v>
      </c>
      <c r="P88" s="262">
        <f t="shared" si="28"/>
        <v>-420681.36185489554</v>
      </c>
      <c r="Q88" s="262">
        <f t="shared" si="23"/>
        <v>0</v>
      </c>
      <c r="R88" s="262">
        <f t="shared" si="29"/>
        <v>-114048102.48526524</v>
      </c>
    </row>
    <row r="89" spans="2:18">
      <c r="B89" s="252">
        <f t="shared" si="24"/>
        <v>57</v>
      </c>
      <c r="D89" s="258" t="s">
        <v>587</v>
      </c>
      <c r="E89" s="257">
        <v>31</v>
      </c>
      <c r="F89" s="259">
        <f t="shared" si="31"/>
        <v>62</v>
      </c>
      <c r="G89" s="259">
        <f t="shared" si="25"/>
        <v>214</v>
      </c>
      <c r="H89" s="260">
        <f t="shared" si="21"/>
        <v>0.28971962616822428</v>
      </c>
      <c r="I89" s="261"/>
      <c r="J89" s="257">
        <v>-736796.57298946998</v>
      </c>
      <c r="K89" s="262">
        <f t="shared" si="30"/>
        <v>-213464.42768853801</v>
      </c>
      <c r="L89" s="262">
        <f t="shared" si="26"/>
        <v>-113379462.44940981</v>
      </c>
      <c r="M89" s="261"/>
      <c r="N89" s="257">
        <v>-825965.22172310681</v>
      </c>
      <c r="O89" s="262">
        <f t="shared" si="27"/>
        <v>-89168.64873363683</v>
      </c>
      <c r="P89" s="262">
        <f t="shared" si="28"/>
        <v>-302633.07642217481</v>
      </c>
      <c r="Q89" s="262">
        <f t="shared" si="23"/>
        <v>0</v>
      </c>
      <c r="R89" s="262">
        <f t="shared" si="29"/>
        <v>-114350735.56168741</v>
      </c>
    </row>
    <row r="90" spans="2:18">
      <c r="B90" s="252">
        <f t="shared" si="24"/>
        <v>58</v>
      </c>
      <c r="D90" s="258" t="s">
        <v>588</v>
      </c>
      <c r="E90" s="257">
        <v>30</v>
      </c>
      <c r="F90" s="259">
        <f t="shared" si="31"/>
        <v>32</v>
      </c>
      <c r="G90" s="259">
        <f t="shared" si="25"/>
        <v>214</v>
      </c>
      <c r="H90" s="260">
        <f t="shared" si="21"/>
        <v>0.14953271028037382</v>
      </c>
      <c r="I90" s="261"/>
      <c r="J90" s="257">
        <v>-727182.27725490346</v>
      </c>
      <c r="K90" s="262">
        <f t="shared" si="30"/>
        <v>-108737.53678577994</v>
      </c>
      <c r="L90" s="262">
        <f t="shared" si="26"/>
        <v>-113488199.98619559</v>
      </c>
      <c r="M90" s="261"/>
      <c r="N90" s="257">
        <v>-816909.15224193793</v>
      </c>
      <c r="O90" s="262">
        <f t="shared" si="27"/>
        <v>-89726.874987034476</v>
      </c>
      <c r="P90" s="262">
        <f t="shared" si="28"/>
        <v>-198464.4117728144</v>
      </c>
      <c r="Q90" s="262">
        <f t="shared" si="23"/>
        <v>0</v>
      </c>
      <c r="R90" s="262">
        <f t="shared" si="29"/>
        <v>-114549199.97346023</v>
      </c>
    </row>
    <row r="91" spans="2:18">
      <c r="B91" s="252">
        <f t="shared" si="24"/>
        <v>59</v>
      </c>
      <c r="D91" s="263" t="s">
        <v>818</v>
      </c>
      <c r="E91" s="257">
        <v>31</v>
      </c>
      <c r="F91" s="264">
        <v>1</v>
      </c>
      <c r="G91" s="259">
        <f t="shared" si="25"/>
        <v>214</v>
      </c>
      <c r="H91" s="260">
        <f t="shared" si="21"/>
        <v>4.6728971962616819E-3</v>
      </c>
      <c r="I91" s="261"/>
      <c r="J91" s="276">
        <v>-711529.88687327155</v>
      </c>
      <c r="K91" s="262">
        <f t="shared" si="30"/>
        <v>-3324.9060134265023</v>
      </c>
      <c r="L91" s="262">
        <f t="shared" si="26"/>
        <v>-113491524.89220902</v>
      </c>
      <c r="M91" s="261"/>
      <c r="N91" s="257">
        <v>-811950.80671409692</v>
      </c>
      <c r="O91" s="262">
        <f t="shared" si="27"/>
        <v>-100420.91984082537</v>
      </c>
      <c r="P91" s="262">
        <f t="shared" si="28"/>
        <v>-103745.82585425187</v>
      </c>
      <c r="Q91" s="262">
        <f>IF(AND(J91&gt;=0,N91&lt;0),N91,IF(AND(J91&lt;0,N91&gt;=0),N91,0))</f>
        <v>0</v>
      </c>
      <c r="R91" s="262">
        <f t="shared" si="29"/>
        <v>-114652945.79931448</v>
      </c>
    </row>
    <row r="92" spans="2:18">
      <c r="B92" s="252">
        <f t="shared" si="24"/>
        <v>60</v>
      </c>
      <c r="D92" s="265" t="str">
        <f>"Total (Sum of Lines "&amp;B80&amp;" - "&amp;B91&amp;")"</f>
        <v>Total (Sum of Lines 48 - 59)</v>
      </c>
      <c r="E92" s="266">
        <f>SUM(E80:E91)</f>
        <v>365</v>
      </c>
      <c r="F92" s="267"/>
      <c r="G92" s="267"/>
      <c r="H92" s="268"/>
      <c r="I92" s="269"/>
      <c r="J92" s="266">
        <f>SUM(J80:J91)</f>
        <v>-9147003.3229503948</v>
      </c>
      <c r="K92" s="266">
        <f>SUM(K80:K91)</f>
        <v>-4263684.9368039267</v>
      </c>
      <c r="L92" s="266"/>
      <c r="M92" s="269"/>
      <c r="N92" s="266">
        <f>SUM(N80:N91)</f>
        <v>-10308424.230055854</v>
      </c>
      <c r="O92" s="266">
        <f>SUM(O80:O91)</f>
        <v>-1161420.9071054594</v>
      </c>
      <c r="P92" s="266">
        <f>SUM(P80:P91)</f>
        <v>-5425105.8439093865</v>
      </c>
      <c r="Q92" s="266">
        <f>SUM(Q80:Q91)</f>
        <v>0</v>
      </c>
      <c r="R92" s="270"/>
    </row>
    <row r="93" spans="2:18">
      <c r="D93" s="271"/>
      <c r="E93" s="271"/>
      <c r="F93" s="271"/>
      <c r="G93" s="271"/>
      <c r="H93" s="272"/>
      <c r="I93" s="272"/>
      <c r="J93" s="623"/>
      <c r="K93" s="273"/>
      <c r="L93" s="272"/>
      <c r="M93" s="272"/>
      <c r="N93" s="283"/>
      <c r="O93" s="273"/>
      <c r="P93" s="273"/>
      <c r="Q93" s="273"/>
      <c r="R93" s="272"/>
    </row>
    <row r="94" spans="2:18" ht="15" customHeight="1">
      <c r="B94" s="252">
        <f>B92+1</f>
        <v>61</v>
      </c>
      <c r="D94" s="194" t="s">
        <v>989</v>
      </c>
      <c r="I94" s="272"/>
      <c r="J94" s="257" t="str">
        <f>$J$12</f>
        <v>12/31/2024 (Actuals)</v>
      </c>
      <c r="L94" s="257">
        <f>'1C - ADIT BOY'!$E$14</f>
        <v>-202391170.09091589</v>
      </c>
      <c r="M94" s="274"/>
      <c r="N94" s="257" t="str">
        <f>N78</f>
        <v>12/31/2024 (Actuals)</v>
      </c>
      <c r="R94" s="257">
        <f>'1C - ADIT BOY'!$E$14</f>
        <v>-202391170.09091589</v>
      </c>
    </row>
    <row r="95" spans="2:18">
      <c r="B95" s="252">
        <f>B94+1</f>
        <v>62</v>
      </c>
      <c r="D95" s="194" t="s">
        <v>993</v>
      </c>
      <c r="I95" s="272"/>
      <c r="J95" s="275" t="s">
        <v>702</v>
      </c>
      <c r="L95" s="276">
        <v>0</v>
      </c>
      <c r="M95" s="277"/>
      <c r="N95" s="275" t="s">
        <v>702</v>
      </c>
      <c r="R95" s="276">
        <v>0</v>
      </c>
    </row>
    <row r="96" spans="2:18">
      <c r="B96" s="252">
        <f>B95+1</f>
        <v>63</v>
      </c>
      <c r="D96" s="194" t="s">
        <v>990</v>
      </c>
      <c r="I96" s="272"/>
      <c r="J96" s="265" t="str">
        <f>"(Col. "&amp;L75&amp;", Line "&amp;B94&amp;" + Line "&amp;B95&amp;")"</f>
        <v>(Col. (H), Line 61 + Line 62)</v>
      </c>
      <c r="L96" s="278">
        <f>L94+L95</f>
        <v>-202391170.09091589</v>
      </c>
      <c r="M96" s="272"/>
      <c r="N96" s="265" t="str">
        <f>"(Col. "&amp;R75&amp;", Line "&amp;B94&amp;" + Line "&amp;B95&amp;")"</f>
        <v>(Col. (M), Line 61 + Line 62)</v>
      </c>
      <c r="R96" s="278">
        <f>R94+R95</f>
        <v>-202391170.09091589</v>
      </c>
    </row>
    <row r="97" spans="2:18">
      <c r="I97" s="272"/>
      <c r="L97" s="278"/>
      <c r="M97" s="272"/>
      <c r="R97" s="278"/>
    </row>
    <row r="98" spans="2:18">
      <c r="B98" s="252">
        <f>B96+1</f>
        <v>64</v>
      </c>
      <c r="D98" s="194" t="s">
        <v>1069</v>
      </c>
      <c r="I98" s="272"/>
      <c r="J98" s="257" t="str">
        <f>$J$32</f>
        <v>12/31/2025 (Projected)</v>
      </c>
      <c r="L98" s="257">
        <v>-222133949.47665149</v>
      </c>
      <c r="M98" s="274"/>
      <c r="N98" s="257" t="str">
        <f>$N$32</f>
        <v>12/31/2025 (Actuals)</v>
      </c>
      <c r="R98" s="257">
        <f>'1B - ADIT EOY'!$E$14</f>
        <v>-229203648.99497461</v>
      </c>
    </row>
    <row r="99" spans="2:18">
      <c r="B99" s="252">
        <f>B98+1</f>
        <v>65</v>
      </c>
      <c r="D99" s="194" t="s">
        <v>994</v>
      </c>
      <c r="I99" s="272"/>
      <c r="J99" s="275" t="s">
        <v>702</v>
      </c>
      <c r="L99" s="276">
        <v>0</v>
      </c>
      <c r="M99" s="272"/>
      <c r="N99" s="275" t="s">
        <v>702</v>
      </c>
      <c r="R99" s="276">
        <v>0</v>
      </c>
    </row>
    <row r="100" spans="2:18">
      <c r="B100" s="252">
        <f>B99+1</f>
        <v>66</v>
      </c>
      <c r="D100" s="194" t="s">
        <v>995</v>
      </c>
      <c r="I100" s="272"/>
      <c r="J100" s="265" t="str">
        <f>"(Col. "&amp;L75&amp;", Line "&amp;B98&amp;" + Line "&amp;B99&amp;")"</f>
        <v>(Col. (H), Line 64 + Line 65)</v>
      </c>
      <c r="L100" s="278">
        <f>L98+L99</f>
        <v>-222133949.47665149</v>
      </c>
      <c r="M100" s="272"/>
      <c r="N100" s="265" t="str">
        <f>"(Col. "&amp;R75&amp;", Line "&amp;B98&amp;" + Line "&amp;B99&amp;")"</f>
        <v>(Col. (M), Line 64 + Line 65)</v>
      </c>
      <c r="R100" s="278">
        <f>R98+R99</f>
        <v>-229203648.99497461</v>
      </c>
    </row>
    <row r="101" spans="2:18">
      <c r="I101" s="272"/>
      <c r="L101" s="278"/>
      <c r="M101" s="272"/>
      <c r="R101" s="278"/>
    </row>
    <row r="102" spans="2:18">
      <c r="B102" s="252">
        <f>B100+1</f>
        <v>67</v>
      </c>
      <c r="D102" s="194" t="s">
        <v>1068</v>
      </c>
      <c r="I102" s="272"/>
      <c r="J102" s="265" t="str">
        <f>"([Col. "&amp;L75&amp;", Line "&amp;B96&amp;" + Line "&amp;B100&amp;"]/2)"</f>
        <v>([Col. (H), Line 63 + Line 66]/2)</v>
      </c>
      <c r="L102" s="262">
        <f>(L96+L100)/2</f>
        <v>-212262559.78378367</v>
      </c>
      <c r="M102" s="272"/>
      <c r="N102" s="265" t="str">
        <f>"([Col. "&amp;R75&amp;", Line "&amp;B96&amp;" + Line "&amp;B100&amp;"]/2)"</f>
        <v>([Col. (M), Line 63 + Line 66]/2)</v>
      </c>
      <c r="R102" s="262">
        <f>(R96+R100)/2</f>
        <v>-215797409.54294527</v>
      </c>
    </row>
    <row r="103" spans="2:18">
      <c r="B103" s="252">
        <f>B102+1</f>
        <v>68</v>
      </c>
      <c r="D103" s="271" t="s">
        <v>1067</v>
      </c>
      <c r="E103" s="271"/>
      <c r="F103" s="271"/>
      <c r="G103" s="271"/>
      <c r="H103" s="272"/>
      <c r="I103" s="272"/>
      <c r="J103" s="265" t="str">
        <f>"(Col. "&amp;L75&amp;", Line "&amp;B91&amp;" )"</f>
        <v>(Col. (H), Line 59 )</v>
      </c>
      <c r="K103" s="273"/>
      <c r="L103" s="262">
        <f>L91</f>
        <v>-113491524.89220902</v>
      </c>
      <c r="M103" s="272"/>
      <c r="N103" s="265" t="str">
        <f>"(Col. "&amp;R75&amp;", Line "&amp;B91&amp;" )"</f>
        <v>(Col. (M), Line 59 )</v>
      </c>
      <c r="R103" s="262">
        <f>R91</f>
        <v>-114652945.79931448</v>
      </c>
    </row>
    <row r="104" spans="2:18" ht="13.5" thickBot="1">
      <c r="B104" s="252">
        <f>B103+1</f>
        <v>69</v>
      </c>
      <c r="D104" s="279" t="s">
        <v>1461</v>
      </c>
      <c r="E104" s="271"/>
      <c r="F104" s="271"/>
      <c r="G104" s="271"/>
      <c r="H104" s="272"/>
      <c r="I104" s="272"/>
      <c r="J104" s="265" t="str">
        <f>"(Col. "&amp;L75&amp;", Line "&amp;B102&amp;" + Line "&amp;B103&amp;")"</f>
        <v>(Col. (H), Line 67 + Line 68)</v>
      </c>
      <c r="K104" s="273"/>
      <c r="L104" s="280">
        <f>L102+L103</f>
        <v>-325754084.67599273</v>
      </c>
      <c r="M104" s="272"/>
      <c r="N104" s="265" t="str">
        <f>"(Col. "&amp;R75&amp;", Line "&amp;B102&amp;" + Line "&amp;B103&amp;")"</f>
        <v>(Col. (M), Line 67 + Line 68)</v>
      </c>
      <c r="R104" s="280">
        <f>R102+R103</f>
        <v>-330450355.34225976</v>
      </c>
    </row>
    <row r="105" spans="2:18">
      <c r="D105" s="249"/>
    </row>
    <row r="106" spans="2:18">
      <c r="D106" s="249" t="s">
        <v>996</v>
      </c>
      <c r="J106" s="1597"/>
      <c r="K106" s="1597"/>
      <c r="L106" s="1597"/>
      <c r="N106" s="1597"/>
      <c r="O106" s="1597"/>
      <c r="P106" s="1597"/>
      <c r="Q106" s="1597"/>
      <c r="R106" s="1597"/>
    </row>
    <row r="107" spans="2:18">
      <c r="D107" s="1591" t="s">
        <v>984</v>
      </c>
      <c r="E107" s="1592"/>
      <c r="F107" s="1592"/>
      <c r="G107" s="1592"/>
      <c r="H107" s="1593"/>
      <c r="I107" s="253"/>
      <c r="J107" s="1594" t="s">
        <v>1438</v>
      </c>
      <c r="K107" s="1595"/>
      <c r="L107" s="1596"/>
      <c r="M107" s="253"/>
      <c r="N107" s="1594" t="s">
        <v>1439</v>
      </c>
      <c r="O107" s="1595"/>
      <c r="P107" s="1595"/>
      <c r="Q107" s="1595"/>
      <c r="R107" s="1596"/>
    </row>
    <row r="108" spans="2:18">
      <c r="D108" s="254" t="s">
        <v>190</v>
      </c>
      <c r="E108" s="254" t="s">
        <v>191</v>
      </c>
      <c r="F108" s="254" t="s">
        <v>1440</v>
      </c>
      <c r="G108" s="254" t="s">
        <v>1441</v>
      </c>
      <c r="H108" s="254" t="s">
        <v>1442</v>
      </c>
      <c r="I108" s="253"/>
      <c r="J108" s="254" t="s">
        <v>1443</v>
      </c>
      <c r="K108" s="254" t="s">
        <v>1444</v>
      </c>
      <c r="L108" s="254" t="s">
        <v>1445</v>
      </c>
      <c r="M108" s="253"/>
      <c r="N108" s="254" t="s">
        <v>1446</v>
      </c>
      <c r="O108" s="254" t="s">
        <v>1447</v>
      </c>
      <c r="P108" s="254" t="s">
        <v>1448</v>
      </c>
      <c r="Q108" s="254" t="s">
        <v>1449</v>
      </c>
      <c r="R108" s="254" t="s">
        <v>1450</v>
      </c>
    </row>
    <row r="109" spans="2:18" ht="51">
      <c r="B109" s="255" t="s">
        <v>636</v>
      </c>
      <c r="D109" s="256" t="s">
        <v>185</v>
      </c>
      <c r="E109" s="256" t="s">
        <v>985</v>
      </c>
      <c r="F109" s="256" t="s">
        <v>986</v>
      </c>
      <c r="G109" s="256" t="s">
        <v>987</v>
      </c>
      <c r="H109" s="256" t="s">
        <v>1451</v>
      </c>
      <c r="I109" s="424"/>
      <c r="J109" s="256" t="s">
        <v>988</v>
      </c>
      <c r="K109" s="256" t="s">
        <v>1452</v>
      </c>
      <c r="L109" s="256" t="s">
        <v>1453</v>
      </c>
      <c r="M109" s="424"/>
      <c r="N109" s="256" t="s">
        <v>1071</v>
      </c>
      <c r="O109" s="256" t="s">
        <v>1454</v>
      </c>
      <c r="P109" s="256" t="s">
        <v>1455</v>
      </c>
      <c r="Q109" s="256" t="s">
        <v>1456</v>
      </c>
      <c r="R109" s="256" t="s">
        <v>1457</v>
      </c>
    </row>
    <row r="110" spans="2:18">
      <c r="E110" s="424"/>
      <c r="F110" s="424"/>
      <c r="G110" s="424"/>
      <c r="H110" s="424"/>
      <c r="I110" s="424"/>
      <c r="J110" s="424"/>
      <c r="K110" s="424"/>
      <c r="L110" s="424"/>
      <c r="M110" s="424"/>
      <c r="N110" s="424"/>
      <c r="O110" s="424"/>
      <c r="P110" s="424"/>
      <c r="Q110" s="424"/>
      <c r="R110" s="424"/>
    </row>
    <row r="111" spans="2:18">
      <c r="B111" s="252">
        <f>B104+1</f>
        <v>70</v>
      </c>
      <c r="D111" s="194" t="s">
        <v>1070</v>
      </c>
      <c r="E111" s="424"/>
      <c r="F111" s="424"/>
      <c r="G111" s="424"/>
      <c r="H111" s="424"/>
      <c r="I111" s="424"/>
      <c r="J111" s="257" t="str">
        <f>$J$12</f>
        <v>12/31/2024 (Actuals)</v>
      </c>
      <c r="K111" s="424"/>
      <c r="L111" s="257">
        <v>0</v>
      </c>
      <c r="M111" s="424"/>
      <c r="N111" s="257" t="str">
        <f>$N$12</f>
        <v>12/31/2024 (Actuals)</v>
      </c>
      <c r="O111" s="424"/>
      <c r="P111" s="424"/>
      <c r="Q111" s="424"/>
      <c r="R111" s="257">
        <v>0</v>
      </c>
    </row>
    <row r="112" spans="2:18">
      <c r="E112" s="424"/>
      <c r="F112" s="424"/>
      <c r="G112" s="424"/>
      <c r="H112" s="424"/>
      <c r="I112" s="424"/>
      <c r="J112" s="424"/>
      <c r="K112" s="424"/>
      <c r="L112" s="424"/>
      <c r="M112" s="424"/>
      <c r="N112" s="424"/>
      <c r="O112" s="424"/>
      <c r="P112" s="424"/>
      <c r="Q112" s="424"/>
      <c r="R112" s="424"/>
    </row>
    <row r="113" spans="2:18">
      <c r="B113" s="252">
        <f>B111+1</f>
        <v>71</v>
      </c>
      <c r="D113" s="258" t="s">
        <v>581</v>
      </c>
      <c r="E113" s="257">
        <v>31</v>
      </c>
      <c r="F113" s="259">
        <v>0</v>
      </c>
      <c r="G113" s="259">
        <v>214</v>
      </c>
      <c r="H113" s="260">
        <f t="shared" ref="H113:H124" si="32">IF(F113=0,0.5,F113/G113)</f>
        <v>0.5</v>
      </c>
      <c r="I113" s="261"/>
      <c r="J113" s="257">
        <v>0</v>
      </c>
      <c r="K113" s="262">
        <f t="shared" ref="K113:K124" si="33">+J113*H113</f>
        <v>0</v>
      </c>
      <c r="L113" s="262">
        <f>+K113</f>
        <v>0</v>
      </c>
      <c r="M113" s="261"/>
      <c r="N113" s="257">
        <v>0</v>
      </c>
      <c r="O113" s="262">
        <f>IF($D$177="True-Up Adjustment",N113-J113,0)</f>
        <v>0</v>
      </c>
      <c r="P113" s="262">
        <f>IF($D$177="True-Up Adjustment",IF(AND(J113&gt;=0,N113&gt;=0),IF(O113&gt;=0,K113+O113,N113/J113*K113),IF(AND(J113&lt;0,N113&lt;0),IF(O113&lt;0,K113+O113,N113/J113*K113),0)),0)</f>
        <v>0</v>
      </c>
      <c r="Q113" s="262">
        <f t="shared" ref="Q113:Q124" si="34">IF(AND(J113&gt;=0,N113&lt;0),N113,IF(AND(J113&lt;0,N113&gt;=0),N113,0))</f>
        <v>0</v>
      </c>
      <c r="R113" s="262">
        <f>+P113+Q113</f>
        <v>0</v>
      </c>
    </row>
    <row r="114" spans="2:18">
      <c r="B114" s="252">
        <f t="shared" ref="B114:B125" si="35">+B113+1</f>
        <v>72</v>
      </c>
      <c r="D114" s="258" t="s">
        <v>582</v>
      </c>
      <c r="E114" s="257">
        <v>28</v>
      </c>
      <c r="F114" s="259">
        <v>0</v>
      </c>
      <c r="G114" s="259">
        <f t="shared" ref="G114:G124" si="36">G113</f>
        <v>214</v>
      </c>
      <c r="H114" s="260">
        <f t="shared" si="32"/>
        <v>0.5</v>
      </c>
      <c r="I114" s="261"/>
      <c r="J114" s="257">
        <v>0</v>
      </c>
      <c r="K114" s="262">
        <f t="shared" si="33"/>
        <v>0</v>
      </c>
      <c r="L114" s="262">
        <f t="shared" ref="L114:L124" si="37">+K114+L113</f>
        <v>0</v>
      </c>
      <c r="M114" s="261"/>
      <c r="N114" s="257">
        <v>0</v>
      </c>
      <c r="O114" s="262">
        <f t="shared" ref="O114:O124" si="38">IF($D$177="True-Up Adjustment",N114-J114,0)</f>
        <v>0</v>
      </c>
      <c r="P114" s="262">
        <f t="shared" ref="P114:P124" si="39">IF($D$177="True-Up Adjustment",IF(AND(J114&gt;=0,N114&gt;=0),IF(O114&gt;=0,K114+O114,N114/J114*K114),IF(AND(J114&lt;0,N114&lt;0),IF(O114&lt;0,K114+O114,N114/J114*K114),0)),0)</f>
        <v>0</v>
      </c>
      <c r="Q114" s="262">
        <f t="shared" si="34"/>
        <v>0</v>
      </c>
      <c r="R114" s="262">
        <f t="shared" ref="R114:R124" si="40">R113+P114+Q114</f>
        <v>0</v>
      </c>
    </row>
    <row r="115" spans="2:18">
      <c r="B115" s="252">
        <f t="shared" si="35"/>
        <v>73</v>
      </c>
      <c r="D115" s="258" t="s">
        <v>608</v>
      </c>
      <c r="E115" s="257">
        <v>31</v>
      </c>
      <c r="F115" s="259">
        <v>0</v>
      </c>
      <c r="G115" s="259">
        <f t="shared" si="36"/>
        <v>214</v>
      </c>
      <c r="H115" s="260">
        <f t="shared" si="32"/>
        <v>0.5</v>
      </c>
      <c r="I115" s="261"/>
      <c r="J115" s="257">
        <v>0</v>
      </c>
      <c r="K115" s="262">
        <f t="shared" si="33"/>
        <v>0</v>
      </c>
      <c r="L115" s="262">
        <f t="shared" si="37"/>
        <v>0</v>
      </c>
      <c r="M115" s="261"/>
      <c r="N115" s="257">
        <v>0</v>
      </c>
      <c r="O115" s="262">
        <f t="shared" si="38"/>
        <v>0</v>
      </c>
      <c r="P115" s="262">
        <f t="shared" si="39"/>
        <v>0</v>
      </c>
      <c r="Q115" s="262">
        <f t="shared" si="34"/>
        <v>0</v>
      </c>
      <c r="R115" s="262">
        <f t="shared" si="40"/>
        <v>0</v>
      </c>
    </row>
    <row r="116" spans="2:18">
      <c r="B116" s="252">
        <f t="shared" si="35"/>
        <v>74</v>
      </c>
      <c r="D116" s="258" t="s">
        <v>187</v>
      </c>
      <c r="E116" s="257">
        <v>30</v>
      </c>
      <c r="F116" s="259">
        <v>0</v>
      </c>
      <c r="G116" s="259">
        <f t="shared" si="36"/>
        <v>214</v>
      </c>
      <c r="H116" s="260">
        <f t="shared" si="32"/>
        <v>0.5</v>
      </c>
      <c r="I116" s="261"/>
      <c r="J116" s="257">
        <v>0</v>
      </c>
      <c r="K116" s="262">
        <f t="shared" si="33"/>
        <v>0</v>
      </c>
      <c r="L116" s="262">
        <f t="shared" si="37"/>
        <v>0</v>
      </c>
      <c r="M116" s="261"/>
      <c r="N116" s="257">
        <v>0</v>
      </c>
      <c r="O116" s="262">
        <f t="shared" si="38"/>
        <v>0</v>
      </c>
      <c r="P116" s="262">
        <f t="shared" si="39"/>
        <v>0</v>
      </c>
      <c r="Q116" s="262">
        <f t="shared" si="34"/>
        <v>0</v>
      </c>
      <c r="R116" s="262">
        <f t="shared" si="40"/>
        <v>0</v>
      </c>
    </row>
    <row r="117" spans="2:18">
      <c r="B117" s="252">
        <f t="shared" si="35"/>
        <v>75</v>
      </c>
      <c r="D117" s="258" t="s">
        <v>188</v>
      </c>
      <c r="E117" s="257">
        <v>31</v>
      </c>
      <c r="F117" s="259">
        <v>0</v>
      </c>
      <c r="G117" s="259">
        <f t="shared" si="36"/>
        <v>214</v>
      </c>
      <c r="H117" s="260">
        <f t="shared" si="32"/>
        <v>0.5</v>
      </c>
      <c r="I117" s="261"/>
      <c r="J117" s="257">
        <v>0</v>
      </c>
      <c r="K117" s="262">
        <f t="shared" si="33"/>
        <v>0</v>
      </c>
      <c r="L117" s="262">
        <f t="shared" si="37"/>
        <v>0</v>
      </c>
      <c r="M117" s="261"/>
      <c r="N117" s="257">
        <v>0</v>
      </c>
      <c r="O117" s="262">
        <f t="shared" si="38"/>
        <v>0</v>
      </c>
      <c r="P117" s="262">
        <f t="shared" si="39"/>
        <v>0</v>
      </c>
      <c r="Q117" s="262">
        <f t="shared" si="34"/>
        <v>0</v>
      </c>
      <c r="R117" s="262">
        <f t="shared" si="40"/>
        <v>0</v>
      </c>
    </row>
    <row r="118" spans="2:18">
      <c r="B118" s="252">
        <f t="shared" si="35"/>
        <v>76</v>
      </c>
      <c r="D118" s="258" t="s">
        <v>189</v>
      </c>
      <c r="E118" s="257">
        <v>30</v>
      </c>
      <c r="F118" s="259">
        <f t="shared" ref="F118:F123" si="41">E119+F119</f>
        <v>185</v>
      </c>
      <c r="G118" s="259">
        <f t="shared" si="36"/>
        <v>214</v>
      </c>
      <c r="H118" s="260">
        <f t="shared" si="32"/>
        <v>0.86448598130841126</v>
      </c>
      <c r="I118" s="261"/>
      <c r="J118" s="257">
        <v>0</v>
      </c>
      <c r="K118" s="262">
        <f t="shared" si="33"/>
        <v>0</v>
      </c>
      <c r="L118" s="262">
        <f t="shared" si="37"/>
        <v>0</v>
      </c>
      <c r="M118" s="261"/>
      <c r="N118" s="257">
        <v>0</v>
      </c>
      <c r="O118" s="262">
        <f t="shared" si="38"/>
        <v>0</v>
      </c>
      <c r="P118" s="262">
        <f t="shared" si="39"/>
        <v>0</v>
      </c>
      <c r="Q118" s="262">
        <f t="shared" si="34"/>
        <v>0</v>
      </c>
      <c r="R118" s="262">
        <f t="shared" si="40"/>
        <v>0</v>
      </c>
    </row>
    <row r="119" spans="2:18">
      <c r="B119" s="252">
        <f t="shared" si="35"/>
        <v>77</v>
      </c>
      <c r="D119" s="258" t="s">
        <v>584</v>
      </c>
      <c r="E119" s="257">
        <v>31</v>
      </c>
      <c r="F119" s="259">
        <f t="shared" si="41"/>
        <v>154</v>
      </c>
      <c r="G119" s="259">
        <f t="shared" si="36"/>
        <v>214</v>
      </c>
      <c r="H119" s="260">
        <f t="shared" si="32"/>
        <v>0.71962616822429903</v>
      </c>
      <c r="I119" s="261"/>
      <c r="J119" s="257">
        <v>0</v>
      </c>
      <c r="K119" s="262">
        <f t="shared" si="33"/>
        <v>0</v>
      </c>
      <c r="L119" s="262">
        <f t="shared" si="37"/>
        <v>0</v>
      </c>
      <c r="M119" s="261"/>
      <c r="N119" s="257">
        <v>0</v>
      </c>
      <c r="O119" s="262">
        <f t="shared" si="38"/>
        <v>0</v>
      </c>
      <c r="P119" s="262">
        <f t="shared" si="39"/>
        <v>0</v>
      </c>
      <c r="Q119" s="262">
        <f t="shared" si="34"/>
        <v>0</v>
      </c>
      <c r="R119" s="262">
        <f t="shared" si="40"/>
        <v>0</v>
      </c>
    </row>
    <row r="120" spans="2:18">
      <c r="B120" s="252">
        <f t="shared" si="35"/>
        <v>78</v>
      </c>
      <c r="D120" s="258" t="s">
        <v>609</v>
      </c>
      <c r="E120" s="257">
        <v>31</v>
      </c>
      <c r="F120" s="259">
        <f t="shared" si="41"/>
        <v>123</v>
      </c>
      <c r="G120" s="259">
        <f t="shared" si="36"/>
        <v>214</v>
      </c>
      <c r="H120" s="260">
        <f t="shared" si="32"/>
        <v>0.57476635514018692</v>
      </c>
      <c r="I120" s="261"/>
      <c r="J120" s="257">
        <v>0</v>
      </c>
      <c r="K120" s="262">
        <f t="shared" si="33"/>
        <v>0</v>
      </c>
      <c r="L120" s="262">
        <f t="shared" si="37"/>
        <v>0</v>
      </c>
      <c r="M120" s="261"/>
      <c r="N120" s="257">
        <v>0</v>
      </c>
      <c r="O120" s="262">
        <f t="shared" si="38"/>
        <v>0</v>
      </c>
      <c r="P120" s="262">
        <f t="shared" si="39"/>
        <v>0</v>
      </c>
      <c r="Q120" s="262">
        <f t="shared" si="34"/>
        <v>0</v>
      </c>
      <c r="R120" s="262">
        <f t="shared" si="40"/>
        <v>0</v>
      </c>
    </row>
    <row r="121" spans="2:18">
      <c r="B121" s="252">
        <f t="shared" si="35"/>
        <v>79</v>
      </c>
      <c r="D121" s="258" t="s">
        <v>586</v>
      </c>
      <c r="E121" s="257">
        <v>30</v>
      </c>
      <c r="F121" s="259">
        <f t="shared" si="41"/>
        <v>93</v>
      </c>
      <c r="G121" s="259">
        <f t="shared" si="36"/>
        <v>214</v>
      </c>
      <c r="H121" s="260">
        <f t="shared" si="32"/>
        <v>0.43457943925233644</v>
      </c>
      <c r="I121" s="261"/>
      <c r="J121" s="257">
        <v>0</v>
      </c>
      <c r="K121" s="262">
        <f t="shared" si="33"/>
        <v>0</v>
      </c>
      <c r="L121" s="262">
        <f t="shared" si="37"/>
        <v>0</v>
      </c>
      <c r="M121" s="261"/>
      <c r="N121" s="257">
        <v>0</v>
      </c>
      <c r="O121" s="262">
        <f t="shared" si="38"/>
        <v>0</v>
      </c>
      <c r="P121" s="262">
        <f t="shared" si="39"/>
        <v>0</v>
      </c>
      <c r="Q121" s="262">
        <f t="shared" si="34"/>
        <v>0</v>
      </c>
      <c r="R121" s="262">
        <f t="shared" si="40"/>
        <v>0</v>
      </c>
    </row>
    <row r="122" spans="2:18">
      <c r="B122" s="252">
        <f t="shared" si="35"/>
        <v>80</v>
      </c>
      <c r="D122" s="258" t="s">
        <v>587</v>
      </c>
      <c r="E122" s="257">
        <v>31</v>
      </c>
      <c r="F122" s="259">
        <f t="shared" si="41"/>
        <v>62</v>
      </c>
      <c r="G122" s="259">
        <f t="shared" si="36"/>
        <v>214</v>
      </c>
      <c r="H122" s="260">
        <f t="shared" si="32"/>
        <v>0.28971962616822428</v>
      </c>
      <c r="I122" s="261"/>
      <c r="J122" s="257">
        <v>0</v>
      </c>
      <c r="K122" s="262">
        <f t="shared" si="33"/>
        <v>0</v>
      </c>
      <c r="L122" s="262">
        <f t="shared" si="37"/>
        <v>0</v>
      </c>
      <c r="M122" s="261"/>
      <c r="N122" s="257">
        <v>0</v>
      </c>
      <c r="O122" s="262">
        <f t="shared" si="38"/>
        <v>0</v>
      </c>
      <c r="P122" s="262">
        <f t="shared" si="39"/>
        <v>0</v>
      </c>
      <c r="Q122" s="262">
        <f t="shared" si="34"/>
        <v>0</v>
      </c>
      <c r="R122" s="262">
        <f t="shared" si="40"/>
        <v>0</v>
      </c>
    </row>
    <row r="123" spans="2:18">
      <c r="B123" s="252">
        <f t="shared" si="35"/>
        <v>81</v>
      </c>
      <c r="D123" s="258" t="s">
        <v>588</v>
      </c>
      <c r="E123" s="257">
        <v>30</v>
      </c>
      <c r="F123" s="259">
        <f t="shared" si="41"/>
        <v>32</v>
      </c>
      <c r="G123" s="259">
        <f t="shared" si="36"/>
        <v>214</v>
      </c>
      <c r="H123" s="260">
        <f t="shared" si="32"/>
        <v>0.14953271028037382</v>
      </c>
      <c r="I123" s="261"/>
      <c r="J123" s="257">
        <v>0</v>
      </c>
      <c r="K123" s="262">
        <f t="shared" si="33"/>
        <v>0</v>
      </c>
      <c r="L123" s="262">
        <f t="shared" si="37"/>
        <v>0</v>
      </c>
      <c r="M123" s="261"/>
      <c r="N123" s="257">
        <v>0</v>
      </c>
      <c r="O123" s="262">
        <f t="shared" si="38"/>
        <v>0</v>
      </c>
      <c r="P123" s="262">
        <f t="shared" si="39"/>
        <v>0</v>
      </c>
      <c r="Q123" s="262">
        <f t="shared" si="34"/>
        <v>0</v>
      </c>
      <c r="R123" s="262">
        <f t="shared" si="40"/>
        <v>0</v>
      </c>
    </row>
    <row r="124" spans="2:18">
      <c r="B124" s="252">
        <f t="shared" si="35"/>
        <v>82</v>
      </c>
      <c r="D124" s="263" t="s">
        <v>818</v>
      </c>
      <c r="E124" s="257">
        <v>31</v>
      </c>
      <c r="F124" s="264">
        <v>1</v>
      </c>
      <c r="G124" s="259">
        <f t="shared" si="36"/>
        <v>214</v>
      </c>
      <c r="H124" s="260">
        <f t="shared" si="32"/>
        <v>4.6728971962616819E-3</v>
      </c>
      <c r="I124" s="261"/>
      <c r="J124" s="257">
        <v>0</v>
      </c>
      <c r="K124" s="262">
        <f t="shared" si="33"/>
        <v>0</v>
      </c>
      <c r="L124" s="262">
        <f t="shared" si="37"/>
        <v>0</v>
      </c>
      <c r="M124" s="261"/>
      <c r="N124" s="257">
        <v>0</v>
      </c>
      <c r="O124" s="262">
        <f t="shared" si="38"/>
        <v>0</v>
      </c>
      <c r="P124" s="262">
        <f t="shared" si="39"/>
        <v>0</v>
      </c>
      <c r="Q124" s="262">
        <f t="shared" si="34"/>
        <v>0</v>
      </c>
      <c r="R124" s="262">
        <f t="shared" si="40"/>
        <v>0</v>
      </c>
    </row>
    <row r="125" spans="2:18">
      <c r="B125" s="252">
        <f t="shared" si="35"/>
        <v>83</v>
      </c>
      <c r="D125" s="265" t="str">
        <f>"Total (Sum of Lines "&amp;B113&amp;" - "&amp;B124&amp;")"</f>
        <v>Total (Sum of Lines 71 - 82)</v>
      </c>
      <c r="E125" s="266">
        <f>SUM(E113:E124)</f>
        <v>365</v>
      </c>
      <c r="F125" s="267"/>
      <c r="G125" s="267"/>
      <c r="H125" s="268"/>
      <c r="I125" s="269"/>
      <c r="J125" s="266">
        <f>SUM(J113:J124)</f>
        <v>0</v>
      </c>
      <c r="K125" s="266">
        <f>SUM(K113:K124)</f>
        <v>0</v>
      </c>
      <c r="L125" s="270"/>
      <c r="M125" s="269"/>
      <c r="N125" s="266">
        <f>SUM(N113:N124)</f>
        <v>0</v>
      </c>
      <c r="O125" s="266">
        <f>SUM(O113:O124)</f>
        <v>0</v>
      </c>
      <c r="P125" s="266">
        <f>SUM(P113:P124)</f>
        <v>0</v>
      </c>
      <c r="Q125" s="266">
        <f>SUM(Q113:Q124)</f>
        <v>0</v>
      </c>
      <c r="R125" s="270"/>
    </row>
    <row r="126" spans="2:18">
      <c r="D126" s="271"/>
      <c r="E126" s="271"/>
      <c r="F126" s="271"/>
      <c r="G126" s="271"/>
      <c r="H126" s="272"/>
      <c r="I126" s="272"/>
      <c r="K126" s="273"/>
      <c r="L126" s="272"/>
      <c r="M126" s="272"/>
      <c r="N126" s="283"/>
      <c r="O126" s="273"/>
      <c r="P126" s="273"/>
      <c r="Q126" s="273"/>
      <c r="R126" s="272"/>
    </row>
    <row r="127" spans="2:18">
      <c r="B127" s="252">
        <f>B125+1</f>
        <v>84</v>
      </c>
      <c r="D127" s="194" t="s">
        <v>989</v>
      </c>
      <c r="I127" s="272"/>
      <c r="J127" s="257" t="str">
        <f>$J$12</f>
        <v>12/31/2024 (Actuals)</v>
      </c>
      <c r="L127" s="257">
        <f>'1C - ADIT BOY'!$E$15</f>
        <v>-12836898.544865899</v>
      </c>
      <c r="M127" s="274"/>
      <c r="N127" s="257" t="str">
        <f>$N$12</f>
        <v>12/31/2024 (Actuals)</v>
      </c>
      <c r="R127" s="257">
        <f>'1C - ADIT BOY'!$E$15</f>
        <v>-12836898.544865899</v>
      </c>
    </row>
    <row r="128" spans="2:18">
      <c r="B128" s="252">
        <f>B127+1</f>
        <v>85</v>
      </c>
      <c r="D128" s="194" t="s">
        <v>993</v>
      </c>
      <c r="I128" s="272"/>
      <c r="J128" s="275" t="s">
        <v>702</v>
      </c>
      <c r="L128" s="276">
        <v>0</v>
      </c>
      <c r="M128" s="277"/>
      <c r="N128" s="275" t="s">
        <v>702</v>
      </c>
      <c r="R128" s="276">
        <v>0</v>
      </c>
    </row>
    <row r="129" spans="2:18">
      <c r="B129" s="252">
        <f>B128+1</f>
        <v>86</v>
      </c>
      <c r="D129" s="194" t="s">
        <v>990</v>
      </c>
      <c r="I129" s="272"/>
      <c r="J129" s="265" t="str">
        <f>"(Col. "&amp;L108&amp;", Line "&amp;B127&amp;" + Line "&amp;B128&amp;")"</f>
        <v>(Col. (H), Line 84 + Line 85)</v>
      </c>
      <c r="L129" s="278">
        <f>L127+L128</f>
        <v>-12836898.544865899</v>
      </c>
      <c r="M129" s="272"/>
      <c r="N129" s="265" t="str">
        <f>"(Col. "&amp;R108&amp;", Line "&amp;B127&amp;" + Line "&amp;B128&amp;")"</f>
        <v>(Col. (M), Line 84 + Line 85)</v>
      </c>
      <c r="R129" s="278">
        <f>R127+R128</f>
        <v>-12836898.544865899</v>
      </c>
    </row>
    <row r="130" spans="2:18">
      <c r="I130" s="272"/>
      <c r="L130" s="278"/>
      <c r="M130" s="272"/>
      <c r="R130" s="278"/>
    </row>
    <row r="131" spans="2:18">
      <c r="B131" s="252">
        <f>B129+1</f>
        <v>87</v>
      </c>
      <c r="D131" s="194" t="s">
        <v>1069</v>
      </c>
      <c r="I131" s="272"/>
      <c r="J131" s="257" t="str">
        <f>$J$32</f>
        <v>12/31/2025 (Projected)</v>
      </c>
      <c r="L131" s="257">
        <v>-11759804.145539705</v>
      </c>
      <c r="M131" s="274"/>
      <c r="N131" s="257" t="str">
        <f>$N$32</f>
        <v>12/31/2025 (Actuals)</v>
      </c>
      <c r="R131" s="257">
        <f>'1B - ADIT EOY'!$E$15</f>
        <v>-12305282.261527002</v>
      </c>
    </row>
    <row r="132" spans="2:18">
      <c r="B132" s="252">
        <f>B131+1</f>
        <v>88</v>
      </c>
      <c r="D132" s="194" t="s">
        <v>994</v>
      </c>
      <c r="I132" s="272"/>
      <c r="J132" s="275" t="s">
        <v>702</v>
      </c>
      <c r="L132" s="276">
        <v>0</v>
      </c>
      <c r="M132" s="272"/>
      <c r="N132" s="275" t="s">
        <v>702</v>
      </c>
      <c r="R132" s="276">
        <v>0</v>
      </c>
    </row>
    <row r="133" spans="2:18">
      <c r="B133" s="252">
        <f>B132+1</f>
        <v>89</v>
      </c>
      <c r="D133" s="194" t="s">
        <v>995</v>
      </c>
      <c r="I133" s="272"/>
      <c r="J133" s="265" t="str">
        <f>"(Col. "&amp;L108&amp;", Line "&amp;B131&amp;" + Line "&amp;B132&amp;")"</f>
        <v>(Col. (H), Line 87 + Line 88)</v>
      </c>
      <c r="L133" s="278">
        <f>L131+L132</f>
        <v>-11759804.145539705</v>
      </c>
      <c r="M133" s="272"/>
      <c r="N133" s="265" t="str">
        <f>"(Col. "&amp;R108&amp;", Line "&amp;B131&amp;" + Line "&amp;B132&amp;")"</f>
        <v>(Col. (M), Line 87 + Line 88)</v>
      </c>
      <c r="R133" s="278">
        <f>R131+R132</f>
        <v>-12305282.261527002</v>
      </c>
    </row>
    <row r="134" spans="2:18">
      <c r="I134" s="272"/>
      <c r="L134" s="278"/>
      <c r="M134" s="272"/>
      <c r="R134" s="278"/>
    </row>
    <row r="135" spans="2:18">
      <c r="B135" s="252">
        <f>B133+1</f>
        <v>90</v>
      </c>
      <c r="D135" s="194" t="s">
        <v>1068</v>
      </c>
      <c r="I135" s="272"/>
      <c r="J135" s="265" t="str">
        <f>"([Col. "&amp;L108&amp;", Line "&amp;B129&amp;" + Line "&amp;B133&amp;"]/2)"</f>
        <v>([Col. (H), Line 86 + Line 89]/2)</v>
      </c>
      <c r="L135" s="262">
        <f>(L129+L133)/2</f>
        <v>-12298351.345202802</v>
      </c>
      <c r="M135" s="272"/>
      <c r="N135" s="265" t="str">
        <f>"([Col. "&amp;R108&amp;", Line "&amp;B129&amp;" + Line "&amp;B133&amp;"]/2)"</f>
        <v>([Col. (M), Line 86 + Line 89]/2)</v>
      </c>
      <c r="R135" s="262">
        <f>(R129+R133)/2</f>
        <v>-12571090.40319645</v>
      </c>
    </row>
    <row r="136" spans="2:18">
      <c r="B136" s="252">
        <f>B135+1</f>
        <v>91</v>
      </c>
      <c r="D136" s="271" t="s">
        <v>1067</v>
      </c>
      <c r="E136" s="271"/>
      <c r="F136" s="271"/>
      <c r="G136" s="271"/>
      <c r="H136" s="272"/>
      <c r="I136" s="272"/>
      <c r="J136" s="265" t="str">
        <f>"(Col. "&amp;L108&amp;", Line "&amp;B124&amp;" )"</f>
        <v>(Col. (H), Line 82 )</v>
      </c>
      <c r="K136" s="273"/>
      <c r="L136" s="262">
        <f>L124</f>
        <v>0</v>
      </c>
      <c r="M136" s="272"/>
      <c r="N136" s="265" t="str">
        <f>"(Col. "&amp;R108&amp;", Line "&amp;B124&amp;" )"</f>
        <v>(Col. (M), Line 82 )</v>
      </c>
      <c r="R136" s="262">
        <f>R124</f>
        <v>0</v>
      </c>
    </row>
    <row r="137" spans="2:18" ht="13.5" thickBot="1">
      <c r="B137" s="252">
        <f>B136+1</f>
        <v>92</v>
      </c>
      <c r="D137" s="279" t="s">
        <v>1462</v>
      </c>
      <c r="E137" s="271"/>
      <c r="F137" s="271"/>
      <c r="G137" s="271"/>
      <c r="H137" s="272"/>
      <c r="I137" s="272"/>
      <c r="J137" s="265" t="str">
        <f>"(Col. "&amp;L108&amp;", Line "&amp;B135&amp;" + Line "&amp;B136&amp;")"</f>
        <v>(Col. (H), Line 90 + Line 91)</v>
      </c>
      <c r="K137" s="273"/>
      <c r="L137" s="280">
        <f>L135+L136</f>
        <v>-12298351.345202802</v>
      </c>
      <c r="M137" s="272"/>
      <c r="N137" s="265" t="str">
        <f>"(Col. "&amp;R108&amp;", Line "&amp;B135&amp;" + Line "&amp;B136&amp;")"</f>
        <v>(Col. (M), Line 90 + Line 91)</v>
      </c>
      <c r="R137" s="280">
        <f>R135+R136</f>
        <v>-12571090.40319645</v>
      </c>
    </row>
    <row r="138" spans="2:18">
      <c r="D138" s="271"/>
      <c r="E138" s="271"/>
      <c r="F138" s="271"/>
      <c r="G138" s="271"/>
      <c r="H138" s="272"/>
      <c r="I138" s="272"/>
      <c r="K138" s="273"/>
      <c r="L138" s="272"/>
      <c r="M138" s="272"/>
      <c r="O138" s="273"/>
      <c r="P138" s="273"/>
      <c r="Q138" s="273"/>
      <c r="R138" s="272"/>
    </row>
    <row r="139" spans="2:18">
      <c r="D139" s="249" t="s">
        <v>1463</v>
      </c>
      <c r="J139" s="1597"/>
      <c r="K139" s="1597"/>
      <c r="L139" s="1597"/>
      <c r="N139" s="1597"/>
      <c r="O139" s="1597"/>
      <c r="P139" s="1597"/>
      <c r="Q139" s="1597"/>
      <c r="R139" s="1597"/>
    </row>
    <row r="140" spans="2:18">
      <c r="D140" s="1591" t="s">
        <v>984</v>
      </c>
      <c r="E140" s="1592"/>
      <c r="F140" s="1592"/>
      <c r="G140" s="1592"/>
      <c r="H140" s="1593"/>
      <c r="I140" s="253"/>
      <c r="J140" s="1594" t="s">
        <v>1464</v>
      </c>
      <c r="K140" s="1595"/>
      <c r="L140" s="1596"/>
      <c r="M140" s="253"/>
      <c r="N140" s="1594" t="s">
        <v>1465</v>
      </c>
      <c r="O140" s="1595"/>
      <c r="P140" s="1595"/>
      <c r="Q140" s="1595"/>
      <c r="R140" s="1596"/>
    </row>
    <row r="141" spans="2:18">
      <c r="D141" s="254" t="s">
        <v>190</v>
      </c>
      <c r="E141" s="254" t="s">
        <v>191</v>
      </c>
      <c r="F141" s="254" t="s">
        <v>1440</v>
      </c>
      <c r="G141" s="254" t="s">
        <v>1441</v>
      </c>
      <c r="H141" s="254" t="s">
        <v>1442</v>
      </c>
      <c r="I141" s="253"/>
      <c r="J141" s="254" t="s">
        <v>1443</v>
      </c>
      <c r="K141" s="254" t="s">
        <v>1444</v>
      </c>
      <c r="L141" s="254" t="s">
        <v>1445</v>
      </c>
      <c r="M141" s="253"/>
      <c r="N141" s="254" t="s">
        <v>1446</v>
      </c>
      <c r="O141" s="254" t="s">
        <v>1447</v>
      </c>
      <c r="P141" s="254" t="s">
        <v>1448</v>
      </c>
      <c r="Q141" s="254" t="s">
        <v>1449</v>
      </c>
      <c r="R141" s="254" t="s">
        <v>1450</v>
      </c>
    </row>
    <row r="142" spans="2:18" ht="51">
      <c r="B142" s="255" t="s">
        <v>636</v>
      </c>
      <c r="D142" s="256" t="s">
        <v>185</v>
      </c>
      <c r="E142" s="256" t="s">
        <v>985</v>
      </c>
      <c r="F142" s="256" t="s">
        <v>986</v>
      </c>
      <c r="G142" s="256" t="s">
        <v>987</v>
      </c>
      <c r="H142" s="256" t="s">
        <v>1451</v>
      </c>
      <c r="I142" s="424"/>
      <c r="J142" s="256" t="s">
        <v>988</v>
      </c>
      <c r="K142" s="256" t="s">
        <v>1452</v>
      </c>
      <c r="L142" s="256" t="s">
        <v>1453</v>
      </c>
      <c r="M142" s="424"/>
      <c r="N142" s="256" t="s">
        <v>1071</v>
      </c>
      <c r="O142" s="256" t="s">
        <v>1454</v>
      </c>
      <c r="P142" s="256" t="s">
        <v>1455</v>
      </c>
      <c r="Q142" s="256" t="s">
        <v>1456</v>
      </c>
      <c r="R142" s="256" t="s">
        <v>1457</v>
      </c>
    </row>
    <row r="143" spans="2:18">
      <c r="E143" s="424"/>
      <c r="F143" s="424"/>
      <c r="G143" s="424"/>
      <c r="H143" s="424"/>
      <c r="I143" s="424"/>
      <c r="J143" s="424"/>
      <c r="K143" s="424"/>
      <c r="L143" s="424"/>
      <c r="M143" s="424"/>
      <c r="N143" s="424"/>
      <c r="O143" s="424"/>
      <c r="P143" s="424"/>
      <c r="Q143" s="424"/>
      <c r="R143" s="424"/>
    </row>
    <row r="144" spans="2:18">
      <c r="B144" s="252">
        <f>B137+1</f>
        <v>93</v>
      </c>
      <c r="D144" s="194" t="s">
        <v>1466</v>
      </c>
      <c r="E144" s="424"/>
      <c r="F144" s="424"/>
      <c r="G144" s="424"/>
      <c r="H144" s="424"/>
      <c r="I144" s="424"/>
      <c r="J144" s="257" t="str">
        <f>$J$12</f>
        <v>12/31/2024 (Actuals)</v>
      </c>
      <c r="K144" s="424"/>
      <c r="L144" s="257">
        <v>0</v>
      </c>
      <c r="M144" s="424"/>
      <c r="N144" s="257" t="str">
        <f>$N$12</f>
        <v>12/31/2024 (Actuals)</v>
      </c>
      <c r="O144" s="424"/>
      <c r="P144" s="424"/>
      <c r="Q144" s="424"/>
      <c r="R144" s="257">
        <v>0</v>
      </c>
    </row>
    <row r="145" spans="2:18">
      <c r="E145" s="424"/>
      <c r="F145" s="424"/>
      <c r="G145" s="424"/>
      <c r="H145" s="424"/>
      <c r="I145" s="424"/>
      <c r="J145" s="424"/>
      <c r="K145" s="424"/>
      <c r="L145" s="424"/>
      <c r="M145" s="424"/>
      <c r="N145" s="424"/>
      <c r="O145" s="424"/>
      <c r="P145" s="424"/>
      <c r="Q145" s="424"/>
      <c r="R145" s="424"/>
    </row>
    <row r="146" spans="2:18">
      <c r="B146" s="252">
        <f>B144+1</f>
        <v>94</v>
      </c>
      <c r="D146" s="258" t="s">
        <v>581</v>
      </c>
      <c r="E146" s="257">
        <v>31</v>
      </c>
      <c r="F146" s="259">
        <v>0</v>
      </c>
      <c r="G146" s="259">
        <v>214</v>
      </c>
      <c r="H146" s="260">
        <f t="shared" ref="H146:H157" si="42">IF(F146=0,0.5,F146/G146)</f>
        <v>0.5</v>
      </c>
      <c r="I146" s="261"/>
      <c r="J146" s="257">
        <v>0</v>
      </c>
      <c r="K146" s="262">
        <f t="shared" ref="K146:K157" si="43">+J146*H146</f>
        <v>0</v>
      </c>
      <c r="L146" s="262">
        <f>+K146</f>
        <v>0</v>
      </c>
      <c r="M146" s="261"/>
      <c r="N146" s="257">
        <v>0</v>
      </c>
      <c r="O146" s="262">
        <f>IF($D$177="True-Up Adjustment",N146-J146,0)</f>
        <v>0</v>
      </c>
      <c r="P146" s="262">
        <f>IF($D$177="True-Up Adjustment",IF(AND(J146&gt;=0,N146&gt;=0),IF(O146&gt;=0,K146+O146,N146/J146*K146),IF(AND(J146&lt;0,N146&lt;0),IF(O146&lt;0,K146+O146,N146/J146*K146),0)),0)</f>
        <v>0</v>
      </c>
      <c r="Q146" s="262">
        <f t="shared" ref="Q146:Q157" si="44">IF(AND(J146&gt;=0,N146&lt;0),N146,IF(AND(J146&lt;0,N146&gt;=0),N146,0))</f>
        <v>0</v>
      </c>
      <c r="R146" s="262">
        <f>+P146+Q146</f>
        <v>0</v>
      </c>
    </row>
    <row r="147" spans="2:18">
      <c r="B147" s="252">
        <f t="shared" ref="B147:B158" si="45">+B146+1</f>
        <v>95</v>
      </c>
      <c r="D147" s="258" t="s">
        <v>582</v>
      </c>
      <c r="E147" s="257">
        <v>28</v>
      </c>
      <c r="F147" s="259">
        <v>0</v>
      </c>
      <c r="G147" s="259">
        <f t="shared" ref="G147:G157" si="46">G146</f>
        <v>214</v>
      </c>
      <c r="H147" s="260">
        <f t="shared" si="42"/>
        <v>0.5</v>
      </c>
      <c r="I147" s="261"/>
      <c r="J147" s="257">
        <v>0</v>
      </c>
      <c r="K147" s="262">
        <f t="shared" si="43"/>
        <v>0</v>
      </c>
      <c r="L147" s="262">
        <f t="shared" ref="L147:L157" si="47">+K147+L146</f>
        <v>0</v>
      </c>
      <c r="M147" s="261"/>
      <c r="N147" s="257">
        <v>0</v>
      </c>
      <c r="O147" s="262">
        <f t="shared" ref="O147:O157" si="48">IF($D$177="True-Up Adjustment",N147-J147,0)</f>
        <v>0</v>
      </c>
      <c r="P147" s="262">
        <f t="shared" ref="P147:P157" si="49">IF($D$177="True-Up Adjustment",IF(AND(J147&gt;=0,N147&gt;=0),IF(O147&gt;=0,K147+O147,N147/J147*K147),IF(AND(J147&lt;0,N147&lt;0),IF(O147&lt;0,K147+O147,N147/J147*K147),0)),0)</f>
        <v>0</v>
      </c>
      <c r="Q147" s="262">
        <f t="shared" si="44"/>
        <v>0</v>
      </c>
      <c r="R147" s="262">
        <f t="shared" ref="R147:R157" si="50">R146+P147+Q147</f>
        <v>0</v>
      </c>
    </row>
    <row r="148" spans="2:18">
      <c r="B148" s="252">
        <f t="shared" si="45"/>
        <v>96</v>
      </c>
      <c r="D148" s="258" t="s">
        <v>608</v>
      </c>
      <c r="E148" s="257">
        <v>31</v>
      </c>
      <c r="F148" s="259">
        <v>0</v>
      </c>
      <c r="G148" s="259">
        <f t="shared" si="46"/>
        <v>214</v>
      </c>
      <c r="H148" s="260">
        <f t="shared" si="42"/>
        <v>0.5</v>
      </c>
      <c r="I148" s="261"/>
      <c r="J148" s="257">
        <v>0</v>
      </c>
      <c r="K148" s="262">
        <f t="shared" si="43"/>
        <v>0</v>
      </c>
      <c r="L148" s="262">
        <f t="shared" si="47"/>
        <v>0</v>
      </c>
      <c r="M148" s="261"/>
      <c r="N148" s="257">
        <v>0</v>
      </c>
      <c r="O148" s="262">
        <f t="shared" si="48"/>
        <v>0</v>
      </c>
      <c r="P148" s="262">
        <f t="shared" si="49"/>
        <v>0</v>
      </c>
      <c r="Q148" s="262">
        <f t="shared" si="44"/>
        <v>0</v>
      </c>
      <c r="R148" s="262">
        <f t="shared" si="50"/>
        <v>0</v>
      </c>
    </row>
    <row r="149" spans="2:18">
      <c r="B149" s="252">
        <f t="shared" si="45"/>
        <v>97</v>
      </c>
      <c r="D149" s="258" t="s">
        <v>187</v>
      </c>
      <c r="E149" s="257">
        <v>30</v>
      </c>
      <c r="F149" s="259">
        <v>0</v>
      </c>
      <c r="G149" s="259">
        <f t="shared" si="46"/>
        <v>214</v>
      </c>
      <c r="H149" s="260">
        <f t="shared" si="42"/>
        <v>0.5</v>
      </c>
      <c r="I149" s="261"/>
      <c r="J149" s="257">
        <v>0</v>
      </c>
      <c r="K149" s="262">
        <f t="shared" si="43"/>
        <v>0</v>
      </c>
      <c r="L149" s="262">
        <f t="shared" si="47"/>
        <v>0</v>
      </c>
      <c r="M149" s="261"/>
      <c r="N149" s="257">
        <v>0</v>
      </c>
      <c r="O149" s="262">
        <f t="shared" si="48"/>
        <v>0</v>
      </c>
      <c r="P149" s="262">
        <f t="shared" si="49"/>
        <v>0</v>
      </c>
      <c r="Q149" s="262">
        <f t="shared" si="44"/>
        <v>0</v>
      </c>
      <c r="R149" s="262">
        <f t="shared" si="50"/>
        <v>0</v>
      </c>
    </row>
    <row r="150" spans="2:18">
      <c r="B150" s="252">
        <f t="shared" si="45"/>
        <v>98</v>
      </c>
      <c r="D150" s="258" t="s">
        <v>188</v>
      </c>
      <c r="E150" s="257">
        <v>31</v>
      </c>
      <c r="F150" s="259">
        <v>0</v>
      </c>
      <c r="G150" s="259">
        <f t="shared" si="46"/>
        <v>214</v>
      </c>
      <c r="H150" s="260">
        <f t="shared" si="42"/>
        <v>0.5</v>
      </c>
      <c r="I150" s="261"/>
      <c r="J150" s="257">
        <v>0</v>
      </c>
      <c r="K150" s="262">
        <f t="shared" si="43"/>
        <v>0</v>
      </c>
      <c r="L150" s="262">
        <f t="shared" si="47"/>
        <v>0</v>
      </c>
      <c r="M150" s="261"/>
      <c r="N150" s="257">
        <v>0</v>
      </c>
      <c r="O150" s="262">
        <f t="shared" si="48"/>
        <v>0</v>
      </c>
      <c r="P150" s="262">
        <f t="shared" si="49"/>
        <v>0</v>
      </c>
      <c r="Q150" s="262">
        <f t="shared" si="44"/>
        <v>0</v>
      </c>
      <c r="R150" s="262">
        <f t="shared" si="50"/>
        <v>0</v>
      </c>
    </row>
    <row r="151" spans="2:18">
      <c r="B151" s="252">
        <f t="shared" si="45"/>
        <v>99</v>
      </c>
      <c r="D151" s="258" t="s">
        <v>189</v>
      </c>
      <c r="E151" s="257">
        <v>30</v>
      </c>
      <c r="F151" s="259">
        <f t="shared" ref="F151:F156" si="51">E152+F152</f>
        <v>185</v>
      </c>
      <c r="G151" s="259">
        <f t="shared" si="46"/>
        <v>214</v>
      </c>
      <c r="H151" s="260">
        <f t="shared" si="42"/>
        <v>0.86448598130841126</v>
      </c>
      <c r="I151" s="261"/>
      <c r="J151" s="257">
        <v>0</v>
      </c>
      <c r="K151" s="262">
        <f t="shared" si="43"/>
        <v>0</v>
      </c>
      <c r="L151" s="262">
        <f t="shared" si="47"/>
        <v>0</v>
      </c>
      <c r="M151" s="261"/>
      <c r="N151" s="257">
        <v>0</v>
      </c>
      <c r="O151" s="262">
        <f t="shared" si="48"/>
        <v>0</v>
      </c>
      <c r="P151" s="262">
        <f t="shared" si="49"/>
        <v>0</v>
      </c>
      <c r="Q151" s="262">
        <f t="shared" si="44"/>
        <v>0</v>
      </c>
      <c r="R151" s="262">
        <f t="shared" si="50"/>
        <v>0</v>
      </c>
    </row>
    <row r="152" spans="2:18">
      <c r="B152" s="252">
        <f t="shared" si="45"/>
        <v>100</v>
      </c>
      <c r="D152" s="258" t="s">
        <v>584</v>
      </c>
      <c r="E152" s="257">
        <v>31</v>
      </c>
      <c r="F152" s="259">
        <f t="shared" si="51"/>
        <v>154</v>
      </c>
      <c r="G152" s="259">
        <f t="shared" si="46"/>
        <v>214</v>
      </c>
      <c r="H152" s="260">
        <f t="shared" si="42"/>
        <v>0.71962616822429903</v>
      </c>
      <c r="I152" s="261"/>
      <c r="J152" s="257">
        <v>0</v>
      </c>
      <c r="K152" s="262">
        <f t="shared" si="43"/>
        <v>0</v>
      </c>
      <c r="L152" s="262">
        <f t="shared" si="47"/>
        <v>0</v>
      </c>
      <c r="M152" s="261"/>
      <c r="N152" s="257">
        <v>0</v>
      </c>
      <c r="O152" s="262">
        <f t="shared" si="48"/>
        <v>0</v>
      </c>
      <c r="P152" s="262">
        <f t="shared" si="49"/>
        <v>0</v>
      </c>
      <c r="Q152" s="262">
        <f t="shared" si="44"/>
        <v>0</v>
      </c>
      <c r="R152" s="262">
        <f t="shared" si="50"/>
        <v>0</v>
      </c>
    </row>
    <row r="153" spans="2:18">
      <c r="B153" s="252">
        <f t="shared" si="45"/>
        <v>101</v>
      </c>
      <c r="D153" s="258" t="s">
        <v>609</v>
      </c>
      <c r="E153" s="257">
        <v>31</v>
      </c>
      <c r="F153" s="259">
        <f t="shared" si="51"/>
        <v>123</v>
      </c>
      <c r="G153" s="259">
        <f t="shared" si="46"/>
        <v>214</v>
      </c>
      <c r="H153" s="260">
        <f t="shared" si="42"/>
        <v>0.57476635514018692</v>
      </c>
      <c r="I153" s="261"/>
      <c r="J153" s="257">
        <v>0</v>
      </c>
      <c r="K153" s="262">
        <f t="shared" si="43"/>
        <v>0</v>
      </c>
      <c r="L153" s="262">
        <f t="shared" si="47"/>
        <v>0</v>
      </c>
      <c r="M153" s="261"/>
      <c r="N153" s="257">
        <v>0</v>
      </c>
      <c r="O153" s="262">
        <f t="shared" si="48"/>
        <v>0</v>
      </c>
      <c r="P153" s="262">
        <f t="shared" si="49"/>
        <v>0</v>
      </c>
      <c r="Q153" s="262">
        <f t="shared" si="44"/>
        <v>0</v>
      </c>
      <c r="R153" s="262">
        <f t="shared" si="50"/>
        <v>0</v>
      </c>
    </row>
    <row r="154" spans="2:18">
      <c r="B154" s="252">
        <f t="shared" si="45"/>
        <v>102</v>
      </c>
      <c r="D154" s="258" t="s">
        <v>586</v>
      </c>
      <c r="E154" s="257">
        <v>30</v>
      </c>
      <c r="F154" s="259">
        <f t="shared" si="51"/>
        <v>93</v>
      </c>
      <c r="G154" s="259">
        <f t="shared" si="46"/>
        <v>214</v>
      </c>
      <c r="H154" s="260">
        <f t="shared" si="42"/>
        <v>0.43457943925233644</v>
      </c>
      <c r="I154" s="261"/>
      <c r="J154" s="257">
        <v>0</v>
      </c>
      <c r="K154" s="262">
        <f t="shared" si="43"/>
        <v>0</v>
      </c>
      <c r="L154" s="262">
        <f t="shared" si="47"/>
        <v>0</v>
      </c>
      <c r="M154" s="261"/>
      <c r="N154" s="257">
        <v>0</v>
      </c>
      <c r="O154" s="262">
        <f t="shared" si="48"/>
        <v>0</v>
      </c>
      <c r="P154" s="262">
        <f t="shared" si="49"/>
        <v>0</v>
      </c>
      <c r="Q154" s="262">
        <f t="shared" si="44"/>
        <v>0</v>
      </c>
      <c r="R154" s="262">
        <f t="shared" si="50"/>
        <v>0</v>
      </c>
    </row>
    <row r="155" spans="2:18">
      <c r="B155" s="252">
        <f t="shared" si="45"/>
        <v>103</v>
      </c>
      <c r="D155" s="258" t="s">
        <v>587</v>
      </c>
      <c r="E155" s="257">
        <v>31</v>
      </c>
      <c r="F155" s="259">
        <f t="shared" si="51"/>
        <v>62</v>
      </c>
      <c r="G155" s="259">
        <f t="shared" si="46"/>
        <v>214</v>
      </c>
      <c r="H155" s="260">
        <f t="shared" si="42"/>
        <v>0.28971962616822428</v>
      </c>
      <c r="I155" s="261"/>
      <c r="J155" s="257">
        <v>0</v>
      </c>
      <c r="K155" s="262">
        <f t="shared" si="43"/>
        <v>0</v>
      </c>
      <c r="L155" s="262">
        <f t="shared" si="47"/>
        <v>0</v>
      </c>
      <c r="M155" s="261"/>
      <c r="N155" s="257">
        <v>0</v>
      </c>
      <c r="O155" s="262">
        <f t="shared" si="48"/>
        <v>0</v>
      </c>
      <c r="P155" s="262">
        <f t="shared" si="49"/>
        <v>0</v>
      </c>
      <c r="Q155" s="262">
        <f t="shared" si="44"/>
        <v>0</v>
      </c>
      <c r="R155" s="262">
        <f t="shared" si="50"/>
        <v>0</v>
      </c>
    </row>
    <row r="156" spans="2:18">
      <c r="B156" s="252">
        <f t="shared" si="45"/>
        <v>104</v>
      </c>
      <c r="D156" s="258" t="s">
        <v>588</v>
      </c>
      <c r="E156" s="257">
        <v>30</v>
      </c>
      <c r="F156" s="259">
        <f t="shared" si="51"/>
        <v>32</v>
      </c>
      <c r="G156" s="259">
        <f t="shared" si="46"/>
        <v>214</v>
      </c>
      <c r="H156" s="260">
        <f t="shared" si="42"/>
        <v>0.14953271028037382</v>
      </c>
      <c r="I156" s="261"/>
      <c r="J156" s="257">
        <v>0</v>
      </c>
      <c r="K156" s="262">
        <f t="shared" si="43"/>
        <v>0</v>
      </c>
      <c r="L156" s="262">
        <f t="shared" si="47"/>
        <v>0</v>
      </c>
      <c r="M156" s="261"/>
      <c r="N156" s="257">
        <v>0</v>
      </c>
      <c r="O156" s="262">
        <f t="shared" si="48"/>
        <v>0</v>
      </c>
      <c r="P156" s="262">
        <f t="shared" si="49"/>
        <v>0</v>
      </c>
      <c r="Q156" s="262">
        <f t="shared" si="44"/>
        <v>0</v>
      </c>
      <c r="R156" s="262">
        <f t="shared" si="50"/>
        <v>0</v>
      </c>
    </row>
    <row r="157" spans="2:18">
      <c r="B157" s="252">
        <f t="shared" si="45"/>
        <v>105</v>
      </c>
      <c r="D157" s="263" t="s">
        <v>818</v>
      </c>
      <c r="E157" s="257">
        <v>31</v>
      </c>
      <c r="F157" s="264">
        <v>1</v>
      </c>
      <c r="G157" s="259">
        <f t="shared" si="46"/>
        <v>214</v>
      </c>
      <c r="H157" s="260">
        <f t="shared" si="42"/>
        <v>4.6728971962616819E-3</v>
      </c>
      <c r="I157" s="261"/>
      <c r="J157" s="257">
        <v>0</v>
      </c>
      <c r="K157" s="262">
        <f t="shared" si="43"/>
        <v>0</v>
      </c>
      <c r="L157" s="262">
        <f t="shared" si="47"/>
        <v>0</v>
      </c>
      <c r="M157" s="261"/>
      <c r="N157" s="257">
        <v>0</v>
      </c>
      <c r="O157" s="262">
        <f t="shared" si="48"/>
        <v>0</v>
      </c>
      <c r="P157" s="262">
        <f t="shared" si="49"/>
        <v>0</v>
      </c>
      <c r="Q157" s="262">
        <f t="shared" si="44"/>
        <v>0</v>
      </c>
      <c r="R157" s="262">
        <f t="shared" si="50"/>
        <v>0</v>
      </c>
    </row>
    <row r="158" spans="2:18">
      <c r="B158" s="252">
        <f t="shared" si="45"/>
        <v>106</v>
      </c>
      <c r="D158" s="265" t="str">
        <f>"Total (Sum of Lines "&amp;B146&amp;" - "&amp;B157&amp;")"</f>
        <v>Total (Sum of Lines 94 - 105)</v>
      </c>
      <c r="E158" s="266">
        <f>SUM(E146:E157)</f>
        <v>365</v>
      </c>
      <c r="F158" s="267"/>
      <c r="G158" s="267"/>
      <c r="H158" s="268"/>
      <c r="I158" s="269"/>
      <c r="J158" s="266">
        <f>SUM(J146:J157)</f>
        <v>0</v>
      </c>
      <c r="K158" s="266">
        <f>SUM(K146:K157)</f>
        <v>0</v>
      </c>
      <c r="L158" s="270"/>
      <c r="M158" s="269"/>
      <c r="N158" s="266">
        <f>SUM(N146:N157)</f>
        <v>0</v>
      </c>
      <c r="O158" s="266">
        <f>SUM(O146:O157)</f>
        <v>0</v>
      </c>
      <c r="P158" s="266">
        <f>SUM(P146:P157)</f>
        <v>0</v>
      </c>
      <c r="Q158" s="266">
        <f>SUM(Q146:Q157)</f>
        <v>0</v>
      </c>
      <c r="R158" s="270"/>
    </row>
    <row r="159" spans="2:18">
      <c r="D159" s="271"/>
      <c r="E159" s="271"/>
      <c r="F159" s="271"/>
      <c r="G159" s="271"/>
      <c r="H159" s="272"/>
      <c r="I159" s="272"/>
      <c r="K159" s="273"/>
      <c r="L159" s="272"/>
      <c r="M159" s="272"/>
      <c r="N159" s="283"/>
      <c r="O159" s="273"/>
      <c r="P159" s="273"/>
      <c r="Q159" s="273"/>
      <c r="R159" s="272"/>
    </row>
    <row r="160" spans="2:18">
      <c r="B160" s="252">
        <f>B158+1</f>
        <v>107</v>
      </c>
      <c r="D160" s="194" t="s">
        <v>1467</v>
      </c>
      <c r="I160" s="272"/>
      <c r="J160" s="257" t="str">
        <f>$J$12</f>
        <v>12/31/2024 (Actuals)</v>
      </c>
      <c r="L160" s="257">
        <v>0</v>
      </c>
      <c r="M160" s="274"/>
      <c r="N160" s="257" t="str">
        <f>$N$12</f>
        <v>12/31/2024 (Actuals)</v>
      </c>
      <c r="R160" s="257">
        <v>0</v>
      </c>
    </row>
    <row r="161" spans="1:18">
      <c r="B161" s="252">
        <f>B160+1</f>
        <v>108</v>
      </c>
      <c r="D161" s="194" t="s">
        <v>1468</v>
      </c>
      <c r="I161" s="272"/>
      <c r="J161" s="275" t="s">
        <v>702</v>
      </c>
      <c r="L161" s="276">
        <v>0</v>
      </c>
      <c r="M161" s="277"/>
      <c r="N161" s="275" t="s">
        <v>702</v>
      </c>
      <c r="R161" s="276">
        <v>0</v>
      </c>
    </row>
    <row r="162" spans="1:18">
      <c r="B162" s="252">
        <f>B161+1</f>
        <v>109</v>
      </c>
      <c r="D162" s="194" t="s">
        <v>1469</v>
      </c>
      <c r="I162" s="272"/>
      <c r="J162" s="265" t="str">
        <f>"(Col. "&amp;L141&amp;", Line "&amp;B160&amp;" + Line "&amp;B161&amp;")"</f>
        <v>(Col. (H), Line 107 + Line 108)</v>
      </c>
      <c r="L162" s="278">
        <f>L160+L161</f>
        <v>0</v>
      </c>
      <c r="M162" s="272"/>
      <c r="N162" s="265" t="str">
        <f>"(Col. "&amp;R141&amp;", Line "&amp;B160&amp;" + Line "&amp;B161&amp;")"</f>
        <v>(Col. (M), Line 107 + Line 108)</v>
      </c>
      <c r="R162" s="278">
        <f>R160+R161</f>
        <v>0</v>
      </c>
    </row>
    <row r="163" spans="1:18">
      <c r="I163" s="272"/>
      <c r="L163" s="278"/>
      <c r="M163" s="272"/>
      <c r="R163" s="278"/>
    </row>
    <row r="164" spans="1:18">
      <c r="B164" s="252">
        <f>B162+1</f>
        <v>110</v>
      </c>
      <c r="D164" s="194" t="s">
        <v>1470</v>
      </c>
      <c r="I164" s="272"/>
      <c r="J164" s="257" t="str">
        <f>$J$32</f>
        <v>12/31/2025 (Projected)</v>
      </c>
      <c r="L164" s="257">
        <v>0</v>
      </c>
      <c r="M164" s="274"/>
      <c r="N164" s="257" t="str">
        <f>$N$32</f>
        <v>12/31/2025 (Actuals)</v>
      </c>
      <c r="R164" s="257">
        <v>0</v>
      </c>
    </row>
    <row r="165" spans="1:18">
      <c r="B165" s="252">
        <f>B164+1</f>
        <v>111</v>
      </c>
      <c r="D165" s="194" t="s">
        <v>1471</v>
      </c>
      <c r="I165" s="272"/>
      <c r="J165" s="275" t="s">
        <v>702</v>
      </c>
      <c r="L165" s="276">
        <v>0</v>
      </c>
      <c r="M165" s="272"/>
      <c r="N165" s="275" t="s">
        <v>702</v>
      </c>
      <c r="R165" s="276">
        <v>0</v>
      </c>
    </row>
    <row r="166" spans="1:18">
      <c r="B166" s="252">
        <f>B165+1</f>
        <v>112</v>
      </c>
      <c r="D166" s="194" t="s">
        <v>1472</v>
      </c>
      <c r="I166" s="272"/>
      <c r="J166" s="265" t="str">
        <f>"(Col. "&amp;L141&amp;", Line "&amp;B164&amp;" + Line "&amp;B165&amp;")"</f>
        <v>(Col. (H), Line 110 + Line 111)</v>
      </c>
      <c r="L166" s="278">
        <f>L164+L165</f>
        <v>0</v>
      </c>
      <c r="M166" s="272"/>
      <c r="N166" s="265" t="str">
        <f>"(Col. "&amp;R141&amp;", Line "&amp;B164&amp;" + Line "&amp;B165&amp;")"</f>
        <v>(Col. (M), Line 110 + Line 111)</v>
      </c>
      <c r="R166" s="278">
        <f>R164+R165</f>
        <v>0</v>
      </c>
    </row>
    <row r="167" spans="1:18">
      <c r="I167" s="272"/>
      <c r="L167" s="278"/>
      <c r="M167" s="272"/>
      <c r="R167" s="278"/>
    </row>
    <row r="168" spans="1:18">
      <c r="B168" s="252">
        <f>B166+1</f>
        <v>113</v>
      </c>
      <c r="D168" s="194" t="s">
        <v>1068</v>
      </c>
      <c r="I168" s="272"/>
      <c r="J168" s="265" t="str">
        <f>"([Col. "&amp;L141&amp;", Line "&amp;B162&amp;" + Line "&amp;B166&amp;"]/2)"</f>
        <v>([Col. (H), Line 109 + Line 112]/2)</v>
      </c>
      <c r="L168" s="262">
        <f>(L162+L166)/2</f>
        <v>0</v>
      </c>
      <c r="M168" s="272"/>
      <c r="N168" s="265" t="str">
        <f>"([Col. "&amp;R141&amp;", Line "&amp;B162&amp;" + Line "&amp;B166&amp;"]/2)"</f>
        <v>([Col. (M), Line 109 + Line 112]/2)</v>
      </c>
      <c r="R168" s="262">
        <f>(R162+R166)/2</f>
        <v>0</v>
      </c>
    </row>
    <row r="169" spans="1:18">
      <c r="B169" s="252">
        <f>B168+1</f>
        <v>114</v>
      </c>
      <c r="D169" s="271" t="s">
        <v>1473</v>
      </c>
      <c r="E169" s="271"/>
      <c r="F169" s="271"/>
      <c r="G169" s="271"/>
      <c r="H169" s="272"/>
      <c r="I169" s="272"/>
      <c r="J169" s="265" t="str">
        <f>"(Col. "&amp;L141&amp;", Line "&amp;B157&amp;" )"</f>
        <v>(Col. (H), Line 105 )</v>
      </c>
      <c r="K169" s="273"/>
      <c r="L169" s="262">
        <f>L157</f>
        <v>0</v>
      </c>
      <c r="M169" s="272"/>
      <c r="N169" s="265" t="str">
        <f>"(Col. "&amp;R141&amp;", Line "&amp;B157&amp;" )"</f>
        <v>(Col. (M), Line 105 )</v>
      </c>
      <c r="R169" s="262">
        <f>R157</f>
        <v>0</v>
      </c>
    </row>
    <row r="170" spans="1:18" ht="13.5" thickBot="1">
      <c r="B170" s="252">
        <f>B169+1</f>
        <v>115</v>
      </c>
      <c r="D170" s="279" t="s">
        <v>1474</v>
      </c>
      <c r="E170" s="271"/>
      <c r="F170" s="271"/>
      <c r="G170" s="271"/>
      <c r="H170" s="272"/>
      <c r="I170" s="272"/>
      <c r="J170" s="265" t="str">
        <f>"(Col. "&amp;L141&amp;", Line "&amp;B168&amp;" + Line "&amp;B169&amp;")"</f>
        <v>(Col. (H), Line 113 + Line 114)</v>
      </c>
      <c r="K170" s="273"/>
      <c r="L170" s="280">
        <f>L168+L169</f>
        <v>0</v>
      </c>
      <c r="M170" s="272"/>
      <c r="N170" s="265" t="str">
        <f>"(Col. "&amp;R141&amp;", Line "&amp;B168&amp;" + Line "&amp;B169&amp;")"</f>
        <v>(Col. (M), Line 113 + Line 114)</v>
      </c>
      <c r="R170" s="280">
        <f>R168+R169</f>
        <v>0</v>
      </c>
    </row>
    <row r="171" spans="1:18">
      <c r="D171" s="271"/>
      <c r="E171" s="271"/>
      <c r="F171" s="271"/>
      <c r="G171" s="271"/>
      <c r="H171" s="272"/>
      <c r="I171" s="272"/>
      <c r="K171" s="273"/>
      <c r="L171" s="272"/>
      <c r="M171" s="272"/>
      <c r="O171" s="273"/>
      <c r="P171" s="273"/>
      <c r="Q171" s="273"/>
      <c r="R171" s="272"/>
    </row>
    <row r="172" spans="1:18">
      <c r="A172" s="284"/>
      <c r="B172" s="285" t="s">
        <v>1420</v>
      </c>
      <c r="C172" s="284"/>
      <c r="D172" s="284"/>
      <c r="E172" s="284"/>
      <c r="F172" s="284"/>
      <c r="G172" s="284"/>
      <c r="H172" s="284"/>
      <c r="I172" s="284"/>
      <c r="J172" s="284"/>
      <c r="K172" s="284"/>
      <c r="L172" s="284"/>
      <c r="M172" s="284"/>
      <c r="N172" s="284"/>
      <c r="O172" s="284"/>
      <c r="P172" s="284"/>
      <c r="Q172" s="284"/>
      <c r="R172" s="284"/>
    </row>
    <row r="174" spans="1:18" ht="12.75" customHeight="1">
      <c r="B174" s="1598" t="s">
        <v>2083</v>
      </c>
      <c r="C174" s="1598"/>
      <c r="D174" s="1598"/>
      <c r="E174" s="1598"/>
      <c r="F174" s="1598"/>
      <c r="G174" s="1598"/>
      <c r="H174" s="1598"/>
      <c r="I174" s="1598"/>
      <c r="J174" s="1598"/>
      <c r="K174" s="1598"/>
      <c r="L174" s="1598"/>
      <c r="M174" s="272"/>
      <c r="O174" s="273"/>
      <c r="P174" s="273"/>
      <c r="Q174" s="273"/>
      <c r="R174" s="272"/>
    </row>
    <row r="175" spans="1:18">
      <c r="B175" s="1598"/>
      <c r="C175" s="1598"/>
      <c r="D175" s="1598"/>
      <c r="E175" s="1598"/>
      <c r="F175" s="1598"/>
      <c r="G175" s="1598"/>
      <c r="H175" s="1598"/>
      <c r="I175" s="1598"/>
      <c r="J175" s="1598"/>
      <c r="K175" s="1598"/>
      <c r="L175" s="1598"/>
      <c r="M175" s="272"/>
      <c r="O175" s="273"/>
      <c r="P175" s="273"/>
      <c r="Q175" s="273"/>
      <c r="R175" s="272"/>
    </row>
    <row r="176" spans="1:18">
      <c r="D176" s="271"/>
      <c r="E176" s="271"/>
      <c r="F176" s="271"/>
      <c r="G176" s="271"/>
      <c r="H176" s="272"/>
      <c r="I176" s="272"/>
      <c r="K176" s="273"/>
      <c r="L176" s="272"/>
      <c r="M176" s="272"/>
      <c r="O176" s="273"/>
      <c r="P176" s="273"/>
      <c r="Q176" s="273"/>
      <c r="R176" s="272"/>
    </row>
    <row r="177" spans="1:18">
      <c r="B177" s="250" t="s">
        <v>1475</v>
      </c>
      <c r="D177" s="1360" t="s">
        <v>2165</v>
      </c>
      <c r="E177" s="287" t="str">
        <f>IF(D177="Projected Activity","Check",IF(D177="True-Up Adjustment","OK","Error"))</f>
        <v>OK</v>
      </c>
      <c r="F177" s="547"/>
      <c r="G177" s="272"/>
      <c r="H177" s="272"/>
      <c r="I177" s="272"/>
      <c r="K177" s="273"/>
      <c r="L177" s="272"/>
      <c r="M177" s="272"/>
      <c r="O177" s="273"/>
      <c r="P177" s="273"/>
      <c r="Q177" s="273"/>
      <c r="R177" s="272"/>
    </row>
    <row r="178" spans="1:18">
      <c r="D178" s="271"/>
      <c r="E178" s="271"/>
      <c r="F178" s="271"/>
      <c r="G178" s="271"/>
      <c r="H178" s="272"/>
      <c r="I178" s="272"/>
      <c r="K178" s="273"/>
      <c r="L178" s="272"/>
      <c r="M178" s="272"/>
      <c r="O178" s="273"/>
      <c r="P178" s="273"/>
      <c r="Q178" s="273"/>
      <c r="R178" s="272"/>
    </row>
    <row r="179" spans="1:18">
      <c r="B179" s="1599" t="s">
        <v>2084</v>
      </c>
      <c r="C179" s="1599"/>
      <c r="D179" s="1599"/>
      <c r="E179" s="1599"/>
      <c r="F179" s="1599"/>
      <c r="G179" s="1599"/>
      <c r="H179" s="1599"/>
      <c r="I179" s="1599"/>
      <c r="J179" s="1599"/>
      <c r="K179" s="1599"/>
      <c r="L179" s="1599"/>
      <c r="M179" s="272"/>
      <c r="O179" s="273"/>
      <c r="P179" s="273"/>
      <c r="Q179" s="273"/>
      <c r="R179" s="272"/>
    </row>
    <row r="180" spans="1:18">
      <c r="D180" s="271"/>
      <c r="E180" s="271"/>
      <c r="F180" s="271"/>
      <c r="G180" s="271"/>
      <c r="H180" s="272"/>
      <c r="I180" s="272"/>
      <c r="K180" s="273"/>
      <c r="L180" s="272"/>
      <c r="M180" s="272"/>
      <c r="O180" s="273"/>
      <c r="P180" s="273"/>
      <c r="Q180" s="273"/>
      <c r="R180" s="272"/>
    </row>
    <row r="181" spans="1:18">
      <c r="A181" s="284"/>
      <c r="B181" s="285" t="s">
        <v>997</v>
      </c>
      <c r="C181" s="284"/>
      <c r="D181" s="284"/>
      <c r="E181" s="284"/>
      <c r="F181" s="284"/>
      <c r="G181" s="284"/>
      <c r="H181" s="284"/>
      <c r="I181" s="284"/>
      <c r="J181" s="284"/>
      <c r="K181" s="284"/>
      <c r="L181" s="284"/>
      <c r="M181" s="284"/>
      <c r="N181" s="284"/>
      <c r="O181" s="284"/>
      <c r="P181" s="284"/>
      <c r="Q181" s="284"/>
      <c r="R181" s="284"/>
    </row>
    <row r="183" spans="1:18" ht="15.75" customHeight="1">
      <c r="A183" s="249"/>
      <c r="B183" s="1289" t="s">
        <v>9</v>
      </c>
      <c r="C183" s="1598" t="s">
        <v>1066</v>
      </c>
      <c r="D183" s="1598"/>
      <c r="E183" s="1598"/>
      <c r="F183" s="1598"/>
      <c r="G183" s="1598"/>
      <c r="H183" s="1598"/>
      <c r="I183" s="1598"/>
      <c r="J183" s="1598"/>
      <c r="K183" s="1598"/>
      <c r="L183" s="1598"/>
    </row>
    <row r="184" spans="1:18">
      <c r="A184" s="249"/>
      <c r="B184" s="1289"/>
      <c r="C184" s="1598"/>
      <c r="D184" s="1598"/>
      <c r="E184" s="1598"/>
      <c r="F184" s="1598"/>
      <c r="G184" s="1598"/>
      <c r="H184" s="1598"/>
      <c r="I184" s="1598"/>
      <c r="J184" s="1598"/>
      <c r="K184" s="1598"/>
      <c r="L184" s="1598"/>
    </row>
    <row r="185" spans="1:18">
      <c r="B185" s="1183"/>
      <c r="C185" s="1598"/>
      <c r="D185" s="1598"/>
      <c r="E185" s="1598"/>
      <c r="F185" s="1598"/>
      <c r="G185" s="1598"/>
      <c r="H185" s="1598"/>
      <c r="I185" s="1598"/>
      <c r="J185" s="1598"/>
      <c r="K185" s="1598"/>
      <c r="L185" s="1598"/>
    </row>
    <row r="186" spans="1:18">
      <c r="B186" s="1183"/>
      <c r="C186" s="1598"/>
      <c r="D186" s="1598"/>
      <c r="E186" s="1598"/>
      <c r="F186" s="1598"/>
      <c r="G186" s="1598"/>
      <c r="H186" s="1598"/>
      <c r="I186" s="1598"/>
      <c r="J186" s="1598"/>
      <c r="K186" s="1598"/>
      <c r="L186" s="1598"/>
    </row>
    <row r="187" spans="1:18" ht="15.75" customHeight="1">
      <c r="A187" s="249"/>
      <c r="B187" s="1289" t="s">
        <v>10</v>
      </c>
      <c r="C187" s="1598" t="s">
        <v>2081</v>
      </c>
      <c r="D187" s="1598"/>
      <c r="E187" s="1598"/>
      <c r="F187" s="1598"/>
      <c r="G187" s="1598"/>
      <c r="H187" s="1598"/>
      <c r="I187" s="1598"/>
      <c r="J187" s="1598"/>
      <c r="K187" s="1598"/>
      <c r="L187" s="1598"/>
    </row>
    <row r="188" spans="1:18">
      <c r="A188" s="249"/>
      <c r="B188" s="1289"/>
      <c r="C188" s="1598"/>
      <c r="D188" s="1598"/>
      <c r="E188" s="1598"/>
      <c r="F188" s="1598"/>
      <c r="G188" s="1598"/>
      <c r="H188" s="1598"/>
      <c r="I188" s="1598"/>
      <c r="J188" s="1598"/>
      <c r="K188" s="1598"/>
      <c r="L188" s="1598"/>
    </row>
    <row r="189" spans="1:18">
      <c r="A189" s="249"/>
      <c r="B189" s="1289"/>
      <c r="C189" s="1598"/>
      <c r="D189" s="1598"/>
      <c r="E189" s="1598"/>
      <c r="F189" s="1598"/>
      <c r="G189" s="1598"/>
      <c r="H189" s="1598"/>
      <c r="I189" s="1598"/>
      <c r="J189" s="1598"/>
      <c r="K189" s="1598"/>
      <c r="L189" s="1598"/>
    </row>
    <row r="190" spans="1:18">
      <c r="A190" s="249"/>
      <c r="B190" s="1289"/>
      <c r="C190" s="1598"/>
      <c r="D190" s="1598"/>
      <c r="E190" s="1598"/>
      <c r="F190" s="1598"/>
      <c r="G190" s="1598"/>
      <c r="H190" s="1598"/>
      <c r="I190" s="1598"/>
      <c r="J190" s="1598"/>
      <c r="K190" s="1598"/>
      <c r="L190" s="1598"/>
    </row>
    <row r="191" spans="1:18">
      <c r="A191" s="249"/>
      <c r="B191" s="1289"/>
      <c r="C191" s="1598"/>
      <c r="D191" s="1598"/>
      <c r="E191" s="1598"/>
      <c r="F191" s="1598"/>
      <c r="G191" s="1598"/>
      <c r="H191" s="1598"/>
      <c r="I191" s="1598"/>
      <c r="J191" s="1598"/>
      <c r="K191" s="1598"/>
      <c r="L191" s="1598"/>
    </row>
    <row r="192" spans="1:18">
      <c r="B192" s="1183"/>
      <c r="C192" s="1598"/>
      <c r="D192" s="1598"/>
      <c r="E192" s="1598"/>
      <c r="F192" s="1598"/>
      <c r="G192" s="1598"/>
      <c r="H192" s="1598"/>
      <c r="I192" s="1598"/>
      <c r="J192" s="1598"/>
      <c r="K192" s="1598"/>
      <c r="L192" s="1598"/>
    </row>
    <row r="193" spans="1:12">
      <c r="B193" s="1183"/>
      <c r="C193" s="1598"/>
      <c r="D193" s="1598"/>
      <c r="E193" s="1598"/>
      <c r="F193" s="1598"/>
      <c r="G193" s="1598"/>
      <c r="H193" s="1598"/>
      <c r="I193" s="1598"/>
      <c r="J193" s="1598"/>
      <c r="K193" s="1598"/>
      <c r="L193" s="1598"/>
    </row>
    <row r="194" spans="1:12" ht="15.75" customHeight="1">
      <c r="A194" s="249"/>
      <c r="B194" s="1289" t="s">
        <v>11</v>
      </c>
      <c r="C194" s="1598" t="s">
        <v>2082</v>
      </c>
      <c r="D194" s="1598"/>
      <c r="E194" s="1598"/>
      <c r="F194" s="1598"/>
      <c r="G194" s="1598"/>
      <c r="H194" s="1598"/>
      <c r="I194" s="1598"/>
      <c r="J194" s="1598"/>
      <c r="K194" s="1598"/>
      <c r="L194" s="1598"/>
    </row>
    <row r="195" spans="1:12">
      <c r="A195" s="249"/>
      <c r="B195" s="1289"/>
      <c r="C195" s="1598"/>
      <c r="D195" s="1598"/>
      <c r="E195" s="1598"/>
      <c r="F195" s="1598"/>
      <c r="G195" s="1598"/>
      <c r="H195" s="1598"/>
      <c r="I195" s="1598"/>
      <c r="J195" s="1598"/>
      <c r="K195" s="1598"/>
      <c r="L195" s="1598"/>
    </row>
    <row r="196" spans="1:12">
      <c r="A196" s="249"/>
      <c r="B196" s="1289"/>
      <c r="C196" s="1598"/>
      <c r="D196" s="1598"/>
      <c r="E196" s="1598"/>
      <c r="F196" s="1598"/>
      <c r="G196" s="1598"/>
      <c r="H196" s="1598"/>
      <c r="I196" s="1598"/>
      <c r="J196" s="1598"/>
      <c r="K196" s="1598"/>
      <c r="L196" s="1598"/>
    </row>
    <row r="197" spans="1:12">
      <c r="A197" s="249"/>
      <c r="B197" s="1289"/>
      <c r="C197" s="1598"/>
      <c r="D197" s="1598"/>
      <c r="E197" s="1598"/>
      <c r="F197" s="1598"/>
      <c r="G197" s="1598"/>
      <c r="H197" s="1598"/>
      <c r="I197" s="1598"/>
      <c r="J197" s="1598"/>
      <c r="K197" s="1598"/>
      <c r="L197" s="1598"/>
    </row>
    <row r="198" spans="1:12" ht="15.75" customHeight="1">
      <c r="A198" s="249"/>
      <c r="B198" s="1289" t="s">
        <v>14</v>
      </c>
      <c r="C198" s="1598" t="s">
        <v>1065</v>
      </c>
      <c r="D198" s="1598"/>
      <c r="E198" s="1598"/>
      <c r="F198" s="1598"/>
      <c r="G198" s="1598"/>
      <c r="H198" s="1598"/>
      <c r="I198" s="1598"/>
      <c r="J198" s="1598"/>
      <c r="K198" s="1598"/>
      <c r="L198" s="1598"/>
    </row>
    <row r="199" spans="1:12" ht="15.75" customHeight="1">
      <c r="B199" s="1183"/>
      <c r="C199" s="1598"/>
      <c r="D199" s="1598"/>
      <c r="E199" s="1598"/>
      <c r="F199" s="1598"/>
      <c r="G199" s="1598"/>
      <c r="H199" s="1598"/>
      <c r="I199" s="1598"/>
      <c r="J199" s="1598"/>
      <c r="K199" s="1598"/>
      <c r="L199" s="1598"/>
    </row>
    <row r="200" spans="1:12" ht="15.75" customHeight="1">
      <c r="B200" s="1183"/>
      <c r="C200" s="1598"/>
      <c r="D200" s="1598"/>
      <c r="E200" s="1598"/>
      <c r="F200" s="1598"/>
      <c r="G200" s="1598"/>
      <c r="H200" s="1598"/>
      <c r="I200" s="1598"/>
      <c r="J200" s="1598"/>
      <c r="K200" s="1598"/>
      <c r="L200" s="1598"/>
    </row>
    <row r="201" spans="1:12" ht="15.75" customHeight="1">
      <c r="A201" s="249"/>
      <c r="B201" s="1289" t="s">
        <v>151</v>
      </c>
      <c r="C201" s="1598" t="s">
        <v>1064</v>
      </c>
      <c r="D201" s="1598"/>
      <c r="E201" s="1598"/>
      <c r="F201" s="1598"/>
      <c r="G201" s="1598"/>
      <c r="H201" s="1598"/>
      <c r="I201" s="1598"/>
      <c r="J201" s="1598"/>
      <c r="K201" s="1598"/>
      <c r="L201" s="1598"/>
    </row>
    <row r="202" spans="1:12" ht="15.75" customHeight="1">
      <c r="B202" s="1183"/>
      <c r="C202" s="1598"/>
      <c r="D202" s="1598"/>
      <c r="E202" s="1598"/>
      <c r="F202" s="1598"/>
      <c r="G202" s="1598"/>
      <c r="H202" s="1598"/>
      <c r="I202" s="1598"/>
      <c r="J202" s="1598"/>
      <c r="K202" s="1598"/>
      <c r="L202" s="1598"/>
    </row>
    <row r="203" spans="1:12">
      <c r="A203" s="249"/>
      <c r="B203" s="1289" t="s">
        <v>154</v>
      </c>
      <c r="C203" s="1600" t="s">
        <v>1063</v>
      </c>
      <c r="D203" s="1600"/>
      <c r="E203" s="1600"/>
      <c r="F203" s="1600"/>
      <c r="G203" s="1600"/>
      <c r="H203" s="1600"/>
      <c r="I203" s="1600"/>
      <c r="J203" s="1600"/>
      <c r="K203" s="1600"/>
      <c r="L203" s="1600"/>
    </row>
  </sheetData>
  <mergeCells count="32">
    <mergeCell ref="C187:L193"/>
    <mergeCell ref="C194:L197"/>
    <mergeCell ref="C201:L202"/>
    <mergeCell ref="C203:L203"/>
    <mergeCell ref="C198:L200"/>
    <mergeCell ref="D74:H74"/>
    <mergeCell ref="J74:L74"/>
    <mergeCell ref="N74:R74"/>
    <mergeCell ref="C183:L186"/>
    <mergeCell ref="J106:L106"/>
    <mergeCell ref="N106:R106"/>
    <mergeCell ref="D107:H107"/>
    <mergeCell ref="J107:L107"/>
    <mergeCell ref="N107:R107"/>
    <mergeCell ref="J139:L139"/>
    <mergeCell ref="N139:R139"/>
    <mergeCell ref="D140:H140"/>
    <mergeCell ref="J140:L140"/>
    <mergeCell ref="N140:R140"/>
    <mergeCell ref="B174:L175"/>
    <mergeCell ref="B179:L179"/>
    <mergeCell ref="A1:R1"/>
    <mergeCell ref="A2:R2"/>
    <mergeCell ref="A3:R3"/>
    <mergeCell ref="D41:H41"/>
    <mergeCell ref="J41:L41"/>
    <mergeCell ref="N41:R41"/>
    <mergeCell ref="D8:H8"/>
    <mergeCell ref="J8:L8"/>
    <mergeCell ref="N8:R8"/>
    <mergeCell ref="J7:L7"/>
    <mergeCell ref="N7:R7"/>
  </mergeCells>
  <printOptions horizontalCentered="1"/>
  <pageMargins left="0.25" right="0.25" top="0.5" bottom="0.5" header="0" footer="0.05"/>
  <pageSetup scale="40" fitToHeight="2" orientation="landscape" r:id="rId1"/>
  <rowBreaks count="2" manualBreakCount="2">
    <brk id="71" max="18" man="1"/>
    <brk id="137"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97804-B918-4B84-B2CF-B3DA2EE9663C}">
  <sheetPr>
    <pageSetUpPr fitToPage="1"/>
  </sheetPr>
  <dimension ref="A1:Q300"/>
  <sheetViews>
    <sheetView workbookViewId="0">
      <selection activeCell="I74" sqref="I74"/>
    </sheetView>
  </sheetViews>
  <sheetFormatPr defaultColWidth="9.140625" defaultRowHeight="12.75"/>
  <cols>
    <col min="1" max="1" width="2.5703125" style="288" customWidth="1"/>
    <col min="2" max="2" width="11.42578125" style="290" customWidth="1"/>
    <col min="3" max="3" width="75.140625" style="288" customWidth="1"/>
    <col min="4" max="4" width="0.5703125" style="288" customWidth="1"/>
    <col min="5" max="9" width="20.7109375" style="288" customWidth="1"/>
    <col min="10" max="10" width="85.7109375" style="1290" customWidth="1"/>
    <col min="11" max="11" width="2.5703125" style="288" customWidth="1"/>
    <col min="12" max="16384" width="9.140625" style="288"/>
  </cols>
  <sheetData>
    <row r="1" spans="1:17" s="731" customFormat="1" ht="18">
      <c r="A1" s="1601" t="s">
        <v>309</v>
      </c>
      <c r="B1" s="1601"/>
      <c r="C1" s="1601"/>
      <c r="D1" s="1601"/>
      <c r="E1" s="1601"/>
      <c r="F1" s="1601"/>
      <c r="G1" s="1601"/>
      <c r="H1" s="1601"/>
      <c r="I1" s="1601"/>
      <c r="J1" s="1601"/>
      <c r="K1" s="1601"/>
    </row>
    <row r="2" spans="1:17" s="732" customFormat="1" ht="15.75">
      <c r="A2" s="1602" t="s">
        <v>968</v>
      </c>
      <c r="B2" s="1602"/>
      <c r="C2" s="1602"/>
      <c r="D2" s="1602"/>
      <c r="E2" s="1602"/>
      <c r="F2" s="1602"/>
      <c r="G2" s="1602"/>
      <c r="H2" s="1602"/>
      <c r="I2" s="1602"/>
      <c r="J2" s="1602"/>
      <c r="K2" s="1602"/>
    </row>
    <row r="3" spans="1:17" s="732" customFormat="1" ht="15.75">
      <c r="A3" s="1603" t="s">
        <v>1476</v>
      </c>
      <c r="B3" s="1603"/>
      <c r="C3" s="1603"/>
      <c r="D3" s="1603"/>
      <c r="E3" s="1603"/>
      <c r="F3" s="1603"/>
      <c r="G3" s="1603"/>
      <c r="H3" s="1603"/>
      <c r="I3" s="1603"/>
      <c r="J3" s="1603"/>
      <c r="K3" s="1603"/>
    </row>
    <row r="4" spans="1:17" s="732" customFormat="1" ht="15.75">
      <c r="A4" s="1363"/>
      <c r="B4" s="1363"/>
      <c r="C4" s="1363"/>
      <c r="D4" s="1363"/>
      <c r="E4" s="1363"/>
      <c r="F4" s="1363"/>
      <c r="G4" s="1363"/>
      <c r="H4" s="1363"/>
      <c r="I4" s="1363"/>
      <c r="J4" s="1363"/>
    </row>
    <row r="5" spans="1:17">
      <c r="B5" s="289"/>
    </row>
    <row r="6" spans="1:17">
      <c r="B6" s="1605" t="s">
        <v>2167</v>
      </c>
      <c r="C6" s="1605"/>
      <c r="D6" s="1605"/>
      <c r="E6" s="1605"/>
      <c r="F6" s="1605"/>
      <c r="G6" s="1605"/>
      <c r="H6" s="1605"/>
      <c r="I6" s="1605"/>
      <c r="J6" s="1605"/>
    </row>
    <row r="8" spans="1:17">
      <c r="F8" s="292" t="s">
        <v>1477</v>
      </c>
      <c r="G8" s="293" t="s">
        <v>310</v>
      </c>
      <c r="H8" s="293"/>
    </row>
    <row r="9" spans="1:17">
      <c r="F9" s="292" t="s">
        <v>1478</v>
      </c>
      <c r="G9" s="293" t="s">
        <v>246</v>
      </c>
      <c r="H9" s="293" t="s">
        <v>311</v>
      </c>
      <c r="I9" s="293" t="s">
        <v>312</v>
      </c>
    </row>
    <row r="10" spans="1:17">
      <c r="B10" s="294" t="s">
        <v>636</v>
      </c>
      <c r="C10" s="294" t="s">
        <v>998</v>
      </c>
      <c r="E10" s="295" t="s">
        <v>50</v>
      </c>
      <c r="F10" s="295" t="s">
        <v>1479</v>
      </c>
      <c r="G10" s="296" t="s">
        <v>313</v>
      </c>
      <c r="H10" s="296" t="s">
        <v>313</v>
      </c>
      <c r="I10" s="296" t="s">
        <v>313</v>
      </c>
    </row>
    <row r="11" spans="1:17" ht="5.0999999999999996" customHeight="1"/>
    <row r="12" spans="1:17">
      <c r="B12" s="290">
        <v>1</v>
      </c>
      <c r="C12" s="297" t="s">
        <v>315</v>
      </c>
      <c r="E12" s="298">
        <f>F12+G12+H12+I12</f>
        <v>1482712.774311662</v>
      </c>
      <c r="F12" s="298">
        <f>F82</f>
        <v>0</v>
      </c>
      <c r="G12" s="298">
        <f>G82</f>
        <v>0</v>
      </c>
      <c r="H12" s="298">
        <f>H82</f>
        <v>258570.94882485873</v>
      </c>
      <c r="I12" s="298">
        <f>I82</f>
        <v>1224141.8254868032</v>
      </c>
    </row>
    <row r="13" spans="1:17">
      <c r="B13" s="290">
        <f>B12+1</f>
        <v>2</v>
      </c>
      <c r="C13" s="297" t="s">
        <v>999</v>
      </c>
      <c r="E13" s="298">
        <f>F13+G13+H13+I13</f>
        <v>0</v>
      </c>
      <c r="F13" s="298">
        <v>0</v>
      </c>
      <c r="G13" s="298">
        <v>0</v>
      </c>
      <c r="H13" s="298">
        <v>0</v>
      </c>
      <c r="I13" s="298">
        <v>0</v>
      </c>
      <c r="N13" s="299"/>
      <c r="O13" s="299"/>
      <c r="P13" s="299"/>
      <c r="Q13" s="299"/>
    </row>
    <row r="14" spans="1:17">
      <c r="B14" s="290">
        <f>B13+1</f>
        <v>3</v>
      </c>
      <c r="C14" s="297" t="s">
        <v>1000</v>
      </c>
      <c r="E14" s="298">
        <f>F14+G14+H14+I14</f>
        <v>-229203648.99497461</v>
      </c>
      <c r="F14" s="298">
        <f>F151</f>
        <v>0</v>
      </c>
      <c r="G14" s="298">
        <f>G151</f>
        <v>0</v>
      </c>
      <c r="H14" s="298">
        <f>H151</f>
        <v>-229203648.99497461</v>
      </c>
      <c r="I14" s="298">
        <f>I151</f>
        <v>0</v>
      </c>
      <c r="N14" s="299"/>
      <c r="O14" s="299"/>
      <c r="P14" s="299"/>
      <c r="Q14" s="299"/>
    </row>
    <row r="15" spans="1:17">
      <c r="B15" s="290">
        <f>B14+1</f>
        <v>4</v>
      </c>
      <c r="C15" s="297" t="s">
        <v>314</v>
      </c>
      <c r="E15" s="298">
        <f>F15+G15+H15+I15</f>
        <v>-12305282.261527002</v>
      </c>
      <c r="F15" s="298">
        <f>F220</f>
        <v>0</v>
      </c>
      <c r="G15" s="298">
        <f>G220</f>
        <v>0</v>
      </c>
      <c r="H15" s="298">
        <f>H220</f>
        <v>-3900290.8085126691</v>
      </c>
      <c r="I15" s="298">
        <f>I220</f>
        <v>-8404991.4530143328</v>
      </c>
      <c r="N15" s="299"/>
      <c r="O15" s="299"/>
      <c r="P15" s="299"/>
      <c r="Q15" s="299"/>
    </row>
    <row r="16" spans="1:17">
      <c r="B16" s="290">
        <f>B15+1</f>
        <v>5</v>
      </c>
      <c r="C16" s="297" t="s">
        <v>339</v>
      </c>
      <c r="E16" s="298">
        <f>F16+G16+H16+I16</f>
        <v>0</v>
      </c>
      <c r="F16" s="298">
        <f>F282</f>
        <v>0</v>
      </c>
      <c r="G16" s="298">
        <f>G282</f>
        <v>0</v>
      </c>
      <c r="H16" s="298">
        <f>H282</f>
        <v>0</v>
      </c>
      <c r="I16" s="298">
        <f>I282</f>
        <v>0</v>
      </c>
      <c r="N16" s="299"/>
      <c r="O16" s="299"/>
      <c r="P16" s="299"/>
      <c r="Q16" s="299"/>
    </row>
    <row r="17" spans="2:10" ht="5.0999999999999996" customHeight="1">
      <c r="E17" s="300"/>
      <c r="F17" s="300"/>
      <c r="G17" s="300"/>
      <c r="H17" s="300"/>
      <c r="I17" s="300"/>
    </row>
    <row r="18" spans="2:10">
      <c r="B18" s="290">
        <f>B17+6</f>
        <v>6</v>
      </c>
      <c r="C18" s="301" t="s">
        <v>1001</v>
      </c>
      <c r="E18" s="298">
        <f>E12+E13+E14+E15+E16</f>
        <v>-240026218.48218995</v>
      </c>
      <c r="F18" s="298">
        <f>F12+F13+F14+F15+F16</f>
        <v>0</v>
      </c>
      <c r="G18" s="298">
        <f>G12+G13+G14+G15+G16</f>
        <v>0</v>
      </c>
      <c r="H18" s="298">
        <f>H12+H13+H14+H15+H16</f>
        <v>-232845368.85466242</v>
      </c>
      <c r="I18" s="298">
        <f>I12+I13+I14+I15+I16</f>
        <v>-7180849.6275275294</v>
      </c>
      <c r="J18" s="1291"/>
    </row>
    <row r="19" spans="2:10">
      <c r="C19" s="290"/>
      <c r="F19" s="299"/>
      <c r="G19" s="299"/>
      <c r="H19" s="299"/>
      <c r="I19" s="303"/>
    </row>
    <row r="20" spans="2:10">
      <c r="C20" s="290"/>
      <c r="F20" s="299"/>
      <c r="G20" s="299"/>
      <c r="H20" s="299"/>
      <c r="I20" s="303"/>
    </row>
    <row r="21" spans="2:10">
      <c r="B21" s="304" t="s">
        <v>636</v>
      </c>
      <c r="C21" s="304" t="s">
        <v>1480</v>
      </c>
      <c r="D21" s="96"/>
      <c r="E21" s="295" t="s">
        <v>50</v>
      </c>
      <c r="F21" s="96"/>
      <c r="G21" s="96"/>
      <c r="H21" s="96"/>
      <c r="I21" s="305"/>
    </row>
    <row r="22" spans="2:10">
      <c r="B22" s="96"/>
      <c r="C22" s="96"/>
      <c r="D22" s="96"/>
      <c r="E22" s="96"/>
      <c r="F22" s="96"/>
      <c r="G22" s="96"/>
      <c r="H22" s="96"/>
      <c r="I22" s="305"/>
    </row>
    <row r="23" spans="2:10">
      <c r="B23" s="290">
        <f>B18+1</f>
        <v>7</v>
      </c>
      <c r="C23" s="288" t="s">
        <v>1481</v>
      </c>
      <c r="E23" s="298">
        <v>-1233949</v>
      </c>
      <c r="I23" s="306"/>
    </row>
    <row r="24" spans="2:10">
      <c r="E24" s="200"/>
      <c r="I24" s="306"/>
    </row>
    <row r="25" spans="2:10" ht="12.75" customHeight="1">
      <c r="B25" s="1606" t="s">
        <v>2037</v>
      </c>
      <c r="C25" s="1606"/>
      <c r="D25" s="1606"/>
      <c r="E25" s="1606"/>
      <c r="F25" s="1606"/>
      <c r="G25" s="1606"/>
      <c r="H25" s="1606"/>
      <c r="I25" s="1606"/>
    </row>
    <row r="26" spans="2:10">
      <c r="B26" s="1606"/>
      <c r="C26" s="1606"/>
      <c r="D26" s="1606"/>
      <c r="E26" s="1606"/>
      <c r="F26" s="1606"/>
      <c r="G26" s="1606"/>
      <c r="H26" s="1606"/>
      <c r="I26" s="1606"/>
    </row>
    <row r="27" spans="2:10">
      <c r="B27" s="96"/>
      <c r="C27" s="96"/>
      <c r="D27" s="96"/>
      <c r="E27" s="96"/>
      <c r="F27" s="96"/>
      <c r="G27" s="96"/>
      <c r="H27" s="96"/>
      <c r="I27" s="305"/>
    </row>
    <row r="29" spans="2:10" ht="15" customHeight="1">
      <c r="B29" s="1606" t="s">
        <v>1482</v>
      </c>
      <c r="C29" s="1606"/>
      <c r="D29" s="1606"/>
      <c r="E29" s="1606"/>
      <c r="F29" s="1606"/>
      <c r="G29" s="1606"/>
      <c r="H29" s="1606"/>
      <c r="I29" s="1606"/>
      <c r="J29" s="307"/>
    </row>
    <row r="30" spans="2:10">
      <c r="B30" s="1606"/>
      <c r="C30" s="1606"/>
      <c r="D30" s="1606"/>
      <c r="E30" s="1606"/>
      <c r="F30" s="1606"/>
      <c r="G30" s="1606"/>
      <c r="H30" s="1606"/>
      <c r="I30" s="1606"/>
      <c r="J30" s="307"/>
    </row>
    <row r="31" spans="2:10" ht="8.1" customHeight="1">
      <c r="I31" s="291"/>
    </row>
    <row r="32" spans="2:10">
      <c r="B32" s="292" t="s">
        <v>190</v>
      </c>
      <c r="C32" s="292"/>
      <c r="D32" s="292"/>
      <c r="E32" s="292" t="s">
        <v>191</v>
      </c>
      <c r="F32" s="292" t="s">
        <v>1218</v>
      </c>
      <c r="G32" s="292" t="s">
        <v>1441</v>
      </c>
      <c r="H32" s="292" t="s">
        <v>1442</v>
      </c>
      <c r="I32" s="292" t="s">
        <v>1443</v>
      </c>
      <c r="J32" s="1292" t="s">
        <v>1444</v>
      </c>
    </row>
    <row r="33" spans="2:10">
      <c r="B33" s="301"/>
      <c r="C33" s="96"/>
      <c r="D33" s="96"/>
      <c r="E33" s="292"/>
      <c r="F33" s="292" t="s">
        <v>1477</v>
      </c>
      <c r="G33" s="292" t="s">
        <v>310</v>
      </c>
      <c r="H33" s="292"/>
      <c r="I33" s="292"/>
      <c r="J33" s="1293"/>
    </row>
    <row r="34" spans="2:10">
      <c r="B34" s="308"/>
      <c r="C34" s="96"/>
      <c r="D34" s="96"/>
      <c r="E34" s="292"/>
      <c r="F34" s="292" t="s">
        <v>1478</v>
      </c>
      <c r="G34" s="292" t="s">
        <v>246</v>
      </c>
      <c r="H34" s="292" t="s">
        <v>311</v>
      </c>
      <c r="I34" s="292" t="s">
        <v>312</v>
      </c>
      <c r="J34" s="1293"/>
    </row>
    <row r="35" spans="2:10">
      <c r="B35" s="301" t="s">
        <v>1002</v>
      </c>
      <c r="C35" s="96"/>
      <c r="D35" s="96"/>
      <c r="E35" s="292" t="s">
        <v>50</v>
      </c>
      <c r="F35" s="295" t="s">
        <v>1479</v>
      </c>
      <c r="G35" s="292" t="s">
        <v>313</v>
      </c>
      <c r="H35" s="292" t="s">
        <v>313</v>
      </c>
      <c r="I35" s="292" t="s">
        <v>313</v>
      </c>
      <c r="J35" s="1292" t="s">
        <v>317</v>
      </c>
    </row>
    <row r="36" spans="2:10" ht="25.5">
      <c r="B36" s="309" t="s">
        <v>1722</v>
      </c>
      <c r="C36" s="1367"/>
      <c r="D36" s="1376"/>
      <c r="E36" s="1372">
        <f>SUM(F36:I36)</f>
        <v>1652131</v>
      </c>
      <c r="F36" s="310">
        <v>0</v>
      </c>
      <c r="G36" s="310">
        <v>0</v>
      </c>
      <c r="H36" s="310">
        <v>0</v>
      </c>
      <c r="I36" s="310">
        <v>1652131</v>
      </c>
      <c r="J36" s="353" t="s">
        <v>1744</v>
      </c>
    </row>
    <row r="37" spans="2:10" ht="25.5">
      <c r="B37" s="309" t="s">
        <v>1891</v>
      </c>
      <c r="C37" s="1367"/>
      <c r="D37" s="1377"/>
      <c r="E37" s="1372">
        <f t="shared" ref="E37:E68" si="0">SUM(F37:I37)</f>
        <v>1267127</v>
      </c>
      <c r="F37" s="310">
        <v>0</v>
      </c>
      <c r="G37" s="310">
        <v>0</v>
      </c>
      <c r="H37" s="310">
        <v>1185377</v>
      </c>
      <c r="I37" s="310">
        <v>81750</v>
      </c>
      <c r="J37" s="353" t="s">
        <v>1744</v>
      </c>
    </row>
    <row r="38" spans="2:10" ht="25.5">
      <c r="B38" s="309" t="s">
        <v>1160</v>
      </c>
      <c r="C38" s="1367"/>
      <c r="D38" s="1377"/>
      <c r="E38" s="1372">
        <f t="shared" si="0"/>
        <v>4398372</v>
      </c>
      <c r="F38" s="310">
        <v>0</v>
      </c>
      <c r="G38" s="310">
        <v>0</v>
      </c>
      <c r="H38" s="310">
        <v>0</v>
      </c>
      <c r="I38" s="310">
        <v>4398372</v>
      </c>
      <c r="J38" s="353" t="s">
        <v>1744</v>
      </c>
    </row>
    <row r="39" spans="2:10">
      <c r="B39" s="309" t="s">
        <v>1723</v>
      </c>
      <c r="C39" s="1367"/>
      <c r="D39" s="1377"/>
      <c r="E39" s="1372">
        <f t="shared" si="0"/>
        <v>15213108</v>
      </c>
      <c r="F39" s="310">
        <v>15213108</v>
      </c>
      <c r="G39" s="310">
        <v>0</v>
      </c>
      <c r="H39" s="310">
        <v>0</v>
      </c>
      <c r="I39" s="310">
        <v>0</v>
      </c>
      <c r="J39" s="353" t="s">
        <v>1745</v>
      </c>
    </row>
    <row r="40" spans="2:10">
      <c r="B40" s="309" t="s">
        <v>1755</v>
      </c>
      <c r="C40" s="1367"/>
      <c r="D40" s="1377"/>
      <c r="E40" s="1372">
        <f t="shared" si="0"/>
        <v>57870</v>
      </c>
      <c r="F40" s="310">
        <v>57870</v>
      </c>
      <c r="G40" s="310">
        <v>0</v>
      </c>
      <c r="H40" s="310">
        <v>0</v>
      </c>
      <c r="I40" s="310">
        <v>0</v>
      </c>
      <c r="J40" s="353" t="s">
        <v>1745</v>
      </c>
    </row>
    <row r="41" spans="2:10">
      <c r="B41" s="309" t="s">
        <v>1724</v>
      </c>
      <c r="C41" s="1367"/>
      <c r="D41" s="1377"/>
      <c r="E41" s="1372">
        <f t="shared" si="0"/>
        <v>0</v>
      </c>
      <c r="F41" s="310">
        <v>0</v>
      </c>
      <c r="G41" s="310">
        <v>0</v>
      </c>
      <c r="H41" s="310">
        <v>0</v>
      </c>
      <c r="I41" s="310">
        <v>0</v>
      </c>
      <c r="J41" s="353" t="s">
        <v>1745</v>
      </c>
    </row>
    <row r="42" spans="2:10" ht="26.1" customHeight="1">
      <c r="B42" s="309" t="s">
        <v>1725</v>
      </c>
      <c r="C42" s="1367"/>
      <c r="D42" s="1377"/>
      <c r="E42" s="1372">
        <f t="shared" si="0"/>
        <v>-3411944</v>
      </c>
      <c r="F42" s="310">
        <v>0</v>
      </c>
      <c r="G42" s="310">
        <v>0</v>
      </c>
      <c r="H42" s="310">
        <v>0</v>
      </c>
      <c r="I42" s="310">
        <v>-3411944</v>
      </c>
      <c r="J42" s="353" t="s">
        <v>2054</v>
      </c>
    </row>
    <row r="43" spans="2:10">
      <c r="B43" s="309" t="s">
        <v>1726</v>
      </c>
      <c r="C43" s="1367"/>
      <c r="D43" s="1377"/>
      <c r="E43" s="1372">
        <f t="shared" si="0"/>
        <v>1580630</v>
      </c>
      <c r="F43" s="310">
        <v>1580630</v>
      </c>
      <c r="G43" s="310">
        <v>0</v>
      </c>
      <c r="H43" s="310">
        <v>0</v>
      </c>
      <c r="I43" s="310">
        <v>0</v>
      </c>
      <c r="J43" s="353" t="s">
        <v>1745</v>
      </c>
    </row>
    <row r="44" spans="2:10" ht="25.5">
      <c r="B44" s="309" t="s">
        <v>1727</v>
      </c>
      <c r="C44" s="1367"/>
      <c r="D44" s="1377"/>
      <c r="E44" s="1372">
        <f t="shared" si="0"/>
        <v>334116</v>
      </c>
      <c r="F44" s="310">
        <v>334116</v>
      </c>
      <c r="G44" s="310">
        <v>0</v>
      </c>
      <c r="H44" s="310">
        <v>0</v>
      </c>
      <c r="I44" s="310">
        <v>0</v>
      </c>
      <c r="J44" s="353" t="s">
        <v>1744</v>
      </c>
    </row>
    <row r="45" spans="2:10" ht="25.5">
      <c r="B45" s="309" t="s">
        <v>1404</v>
      </c>
      <c r="C45" s="1367"/>
      <c r="D45" s="1377"/>
      <c r="E45" s="1372">
        <f t="shared" si="0"/>
        <v>0</v>
      </c>
      <c r="F45" s="310">
        <v>0</v>
      </c>
      <c r="G45" s="310">
        <v>0</v>
      </c>
      <c r="H45" s="310">
        <v>0</v>
      </c>
      <c r="I45" s="310">
        <v>0</v>
      </c>
      <c r="J45" s="353" t="s">
        <v>1744</v>
      </c>
    </row>
    <row r="46" spans="2:10" ht="25.5">
      <c r="B46" s="309" t="s">
        <v>1613</v>
      </c>
      <c r="C46" s="1367"/>
      <c r="D46" s="1377"/>
      <c r="E46" s="1372">
        <f t="shared" si="0"/>
        <v>87694</v>
      </c>
      <c r="F46" s="310">
        <v>0</v>
      </c>
      <c r="G46" s="310">
        <v>0</v>
      </c>
      <c r="H46" s="310">
        <v>0</v>
      </c>
      <c r="I46" s="310">
        <v>87694</v>
      </c>
      <c r="J46" s="353" t="s">
        <v>1744</v>
      </c>
    </row>
    <row r="47" spans="2:10" ht="25.5">
      <c r="B47" s="309" t="s">
        <v>1162</v>
      </c>
      <c r="C47" s="1367"/>
      <c r="D47" s="1377"/>
      <c r="E47" s="1372">
        <f t="shared" si="0"/>
        <v>1010258</v>
      </c>
      <c r="F47" s="310">
        <v>0</v>
      </c>
      <c r="G47" s="310">
        <v>0</v>
      </c>
      <c r="H47" s="310">
        <v>0</v>
      </c>
      <c r="I47" s="310">
        <v>1010258</v>
      </c>
      <c r="J47" s="353" t="s">
        <v>1744</v>
      </c>
    </row>
    <row r="48" spans="2:10" ht="25.5">
      <c r="B48" s="309" t="s">
        <v>1728</v>
      </c>
      <c r="C48" s="1367"/>
      <c r="D48" s="1377"/>
      <c r="E48" s="1372">
        <f t="shared" si="0"/>
        <v>4076211</v>
      </c>
      <c r="F48" s="310">
        <v>0</v>
      </c>
      <c r="G48" s="310">
        <v>0</v>
      </c>
      <c r="H48" s="310">
        <v>0</v>
      </c>
      <c r="I48" s="310">
        <v>4076211</v>
      </c>
      <c r="J48" s="353" t="s">
        <v>1744</v>
      </c>
    </row>
    <row r="49" spans="2:10">
      <c r="B49" s="309" t="s">
        <v>319</v>
      </c>
      <c r="C49" s="1367"/>
      <c r="D49" s="1377"/>
      <c r="E49" s="1372">
        <f t="shared" si="0"/>
        <v>26490265</v>
      </c>
      <c r="F49" s="310">
        <v>26490265</v>
      </c>
      <c r="G49" s="310">
        <v>0</v>
      </c>
      <c r="H49" s="310">
        <v>0</v>
      </c>
      <c r="I49" s="310">
        <v>0</v>
      </c>
      <c r="J49" s="353" t="s">
        <v>1745</v>
      </c>
    </row>
    <row r="50" spans="2:10">
      <c r="B50" s="309" t="s">
        <v>1729</v>
      </c>
      <c r="C50" s="1367"/>
      <c r="D50" s="1377"/>
      <c r="E50" s="1372">
        <f t="shared" si="0"/>
        <v>12288027</v>
      </c>
      <c r="F50" s="310">
        <v>12288027</v>
      </c>
      <c r="G50" s="310">
        <v>0</v>
      </c>
      <c r="H50" s="310">
        <v>0</v>
      </c>
      <c r="I50" s="310">
        <v>0</v>
      </c>
      <c r="J50" s="353" t="s">
        <v>1745</v>
      </c>
    </row>
    <row r="51" spans="2:10">
      <c r="B51" s="309" t="s">
        <v>318</v>
      </c>
      <c r="C51" s="1367"/>
      <c r="D51" s="1377"/>
      <c r="E51" s="1372">
        <f t="shared" si="0"/>
        <v>338697</v>
      </c>
      <c r="F51" s="310">
        <v>338697</v>
      </c>
      <c r="G51" s="310">
        <v>0</v>
      </c>
      <c r="H51" s="310">
        <v>0</v>
      </c>
      <c r="I51" s="310">
        <v>0</v>
      </c>
      <c r="J51" s="353" t="s">
        <v>1745</v>
      </c>
    </row>
    <row r="52" spans="2:10">
      <c r="B52" s="309" t="s">
        <v>1756</v>
      </c>
      <c r="C52" s="1367"/>
      <c r="D52" s="1377"/>
      <c r="E52" s="1372">
        <f t="shared" si="0"/>
        <v>26355650</v>
      </c>
      <c r="F52" s="310">
        <v>26355650</v>
      </c>
      <c r="G52" s="310">
        <v>0</v>
      </c>
      <c r="H52" s="310">
        <v>0</v>
      </c>
      <c r="I52" s="310">
        <v>0</v>
      </c>
      <c r="J52" s="353" t="s">
        <v>1745</v>
      </c>
    </row>
    <row r="53" spans="2:10" ht="26.1" customHeight="1">
      <c r="B53" s="309" t="s">
        <v>1730</v>
      </c>
      <c r="C53" s="1367"/>
      <c r="D53" s="1377"/>
      <c r="E53" s="1372">
        <f t="shared" si="0"/>
        <v>21198</v>
      </c>
      <c r="F53" s="310">
        <v>0</v>
      </c>
      <c r="G53" s="310">
        <v>0</v>
      </c>
      <c r="H53" s="310">
        <v>0</v>
      </c>
      <c r="I53" s="310">
        <v>21198</v>
      </c>
      <c r="J53" s="353" t="s">
        <v>1744</v>
      </c>
    </row>
    <row r="54" spans="2:10">
      <c r="B54" s="309" t="s">
        <v>1642</v>
      </c>
      <c r="C54" s="1367"/>
      <c r="D54" s="1377"/>
      <c r="E54" s="1372">
        <f t="shared" si="0"/>
        <v>29082</v>
      </c>
      <c r="F54" s="310">
        <v>29082</v>
      </c>
      <c r="G54" s="310">
        <v>0</v>
      </c>
      <c r="H54" s="310">
        <v>0</v>
      </c>
      <c r="I54" s="310">
        <v>0</v>
      </c>
      <c r="J54" s="353" t="s">
        <v>1745</v>
      </c>
    </row>
    <row r="55" spans="2:10">
      <c r="B55" s="309" t="s">
        <v>1731</v>
      </c>
      <c r="C55" s="1367"/>
      <c r="D55" s="1377"/>
      <c r="E55" s="1372">
        <f t="shared" si="0"/>
        <v>227820</v>
      </c>
      <c r="F55" s="310">
        <v>227820</v>
      </c>
      <c r="G55" s="310">
        <v>0</v>
      </c>
      <c r="H55" s="310">
        <v>0</v>
      </c>
      <c r="I55" s="310">
        <v>0</v>
      </c>
      <c r="J55" s="353" t="s">
        <v>1745</v>
      </c>
    </row>
    <row r="56" spans="2:10">
      <c r="B56" s="309" t="s">
        <v>1288</v>
      </c>
      <c r="C56" s="1367"/>
      <c r="D56" s="1377"/>
      <c r="E56" s="1372">
        <f t="shared" si="0"/>
        <v>0</v>
      </c>
      <c r="F56" s="310">
        <v>0</v>
      </c>
      <c r="G56" s="310">
        <v>0</v>
      </c>
      <c r="H56" s="310">
        <v>0</v>
      </c>
      <c r="I56" s="310">
        <v>0</v>
      </c>
      <c r="J56" s="353" t="s">
        <v>1745</v>
      </c>
    </row>
    <row r="57" spans="2:10">
      <c r="B57" s="309" t="s">
        <v>1732</v>
      </c>
      <c r="C57" s="1367"/>
      <c r="D57" s="1377"/>
      <c r="E57" s="1372">
        <f t="shared" si="0"/>
        <v>9356515</v>
      </c>
      <c r="F57" s="310">
        <v>9356515</v>
      </c>
      <c r="G57" s="310">
        <v>0</v>
      </c>
      <c r="H57" s="310">
        <v>0</v>
      </c>
      <c r="I57" s="310">
        <v>0</v>
      </c>
      <c r="J57" s="353" t="s">
        <v>1745</v>
      </c>
    </row>
    <row r="58" spans="2:10">
      <c r="B58" s="309" t="s">
        <v>1757</v>
      </c>
      <c r="C58" s="1367"/>
      <c r="D58" s="1377"/>
      <c r="E58" s="1372">
        <f t="shared" si="0"/>
        <v>0</v>
      </c>
      <c r="F58" s="310">
        <v>0</v>
      </c>
      <c r="G58" s="310">
        <v>0</v>
      </c>
      <c r="H58" s="310">
        <v>0</v>
      </c>
      <c r="I58" s="310">
        <v>0</v>
      </c>
      <c r="J58" s="353" t="s">
        <v>1745</v>
      </c>
    </row>
    <row r="59" spans="2:10">
      <c r="B59" s="309" t="s">
        <v>1733</v>
      </c>
      <c r="C59" s="1367"/>
      <c r="D59" s="1377"/>
      <c r="E59" s="1372">
        <f t="shared" si="0"/>
        <v>285350</v>
      </c>
      <c r="F59" s="310">
        <v>285350</v>
      </c>
      <c r="G59" s="310">
        <v>0</v>
      </c>
      <c r="H59" s="310">
        <v>0</v>
      </c>
      <c r="I59" s="310">
        <v>0</v>
      </c>
      <c r="J59" s="353" t="s">
        <v>1745</v>
      </c>
    </row>
    <row r="60" spans="2:10">
      <c r="B60" s="309" t="s">
        <v>1758</v>
      </c>
      <c r="C60" s="1367"/>
      <c r="D60" s="1377"/>
      <c r="E60" s="1372">
        <f t="shared" si="0"/>
        <v>-1927481</v>
      </c>
      <c r="F60" s="310">
        <v>-1927481</v>
      </c>
      <c r="G60" s="310">
        <v>0</v>
      </c>
      <c r="H60" s="310">
        <v>0</v>
      </c>
      <c r="I60" s="310">
        <v>0</v>
      </c>
      <c r="J60" s="353" t="s">
        <v>1745</v>
      </c>
    </row>
    <row r="61" spans="2:10">
      <c r="B61" s="309" t="s">
        <v>1734</v>
      </c>
      <c r="C61" s="1367"/>
      <c r="D61" s="1377"/>
      <c r="E61" s="1372">
        <f t="shared" si="0"/>
        <v>11222</v>
      </c>
      <c r="F61" s="310">
        <v>11222</v>
      </c>
      <c r="G61" s="310">
        <v>0</v>
      </c>
      <c r="H61" s="310">
        <v>0</v>
      </c>
      <c r="I61" s="310">
        <v>0</v>
      </c>
      <c r="J61" s="353" t="s">
        <v>1745</v>
      </c>
    </row>
    <row r="62" spans="2:10" ht="25.5">
      <c r="B62" s="309" t="s">
        <v>1735</v>
      </c>
      <c r="C62" s="1367"/>
      <c r="D62" s="1377"/>
      <c r="E62" s="1372">
        <f t="shared" si="0"/>
        <v>0</v>
      </c>
      <c r="F62" s="310">
        <v>0</v>
      </c>
      <c r="G62" s="310">
        <v>0</v>
      </c>
      <c r="H62" s="310">
        <v>0</v>
      </c>
      <c r="I62" s="310">
        <v>0</v>
      </c>
      <c r="J62" s="353" t="s">
        <v>1746</v>
      </c>
    </row>
    <row r="63" spans="2:10">
      <c r="B63" s="309" t="s">
        <v>1779</v>
      </c>
      <c r="C63" s="1367"/>
      <c r="D63" s="1377"/>
      <c r="E63" s="1372">
        <f t="shared" si="0"/>
        <v>0</v>
      </c>
      <c r="F63" s="310">
        <v>0</v>
      </c>
      <c r="G63" s="310">
        <v>0</v>
      </c>
      <c r="H63" s="310">
        <v>0</v>
      </c>
      <c r="I63" s="310">
        <v>0</v>
      </c>
      <c r="J63" s="353" t="s">
        <v>1745</v>
      </c>
    </row>
    <row r="64" spans="2:10">
      <c r="B64" s="309" t="s">
        <v>1780</v>
      </c>
      <c r="C64" s="1367"/>
      <c r="D64" s="1377"/>
      <c r="E64" s="1372">
        <f t="shared" si="0"/>
        <v>0</v>
      </c>
      <c r="F64" s="310">
        <v>0</v>
      </c>
      <c r="G64" s="310">
        <v>0</v>
      </c>
      <c r="H64" s="310">
        <v>0</v>
      </c>
      <c r="I64" s="310">
        <v>0</v>
      </c>
      <c r="J64" s="353" t="s">
        <v>1747</v>
      </c>
    </row>
    <row r="65" spans="2:10" ht="39" customHeight="1">
      <c r="B65" s="309" t="s">
        <v>1736</v>
      </c>
      <c r="C65" s="1367"/>
      <c r="D65" s="1377"/>
      <c r="E65" s="1372">
        <f t="shared" si="0"/>
        <v>251886</v>
      </c>
      <c r="F65" s="310">
        <v>0</v>
      </c>
      <c r="G65" s="310">
        <v>0</v>
      </c>
      <c r="H65" s="310">
        <v>251886</v>
      </c>
      <c r="I65" s="310">
        <v>0</v>
      </c>
      <c r="J65" s="353" t="s">
        <v>2047</v>
      </c>
    </row>
    <row r="66" spans="2:10">
      <c r="B66" s="309" t="s">
        <v>1895</v>
      </c>
      <c r="C66" s="1367"/>
      <c r="D66" s="1377"/>
      <c r="E66" s="1372">
        <f t="shared" si="0"/>
        <v>163177</v>
      </c>
      <c r="F66" s="310">
        <v>163177</v>
      </c>
      <c r="G66" s="310">
        <v>0</v>
      </c>
      <c r="H66" s="310">
        <v>0</v>
      </c>
      <c r="I66" s="310">
        <v>0</v>
      </c>
      <c r="J66" s="353" t="s">
        <v>1745</v>
      </c>
    </row>
    <row r="67" spans="2:10" ht="26.1" customHeight="1">
      <c r="B67" s="309" t="s">
        <v>1896</v>
      </c>
      <c r="C67" s="1367"/>
      <c r="D67" s="1377"/>
      <c r="E67" s="1372">
        <f t="shared" si="0"/>
        <v>62695976</v>
      </c>
      <c r="F67" s="310">
        <v>62695976</v>
      </c>
      <c r="G67" s="310">
        <v>0</v>
      </c>
      <c r="H67" s="310">
        <v>0</v>
      </c>
      <c r="I67" s="310">
        <v>0</v>
      </c>
      <c r="J67" s="353" t="s">
        <v>2055</v>
      </c>
    </row>
    <row r="68" spans="2:10">
      <c r="B68" s="309" t="s">
        <v>1631</v>
      </c>
      <c r="C68" s="1367"/>
      <c r="D68" s="1377"/>
      <c r="E68" s="1372">
        <f t="shared" si="0"/>
        <v>0</v>
      </c>
      <c r="F68" s="310">
        <v>0</v>
      </c>
      <c r="G68" s="310">
        <v>0</v>
      </c>
      <c r="H68" s="310">
        <v>0</v>
      </c>
      <c r="I68" s="310">
        <v>0</v>
      </c>
      <c r="J68" s="353" t="s">
        <v>1745</v>
      </c>
    </row>
    <row r="69" spans="2:10">
      <c r="B69" s="311" t="s">
        <v>1003</v>
      </c>
      <c r="C69" s="1368"/>
      <c r="D69" s="1378"/>
      <c r="E69" s="1373">
        <f>SUM(E36:E68)</f>
        <v>162852957</v>
      </c>
      <c r="F69" s="314">
        <f t="shared" ref="F69:I69" si="1">SUM(F36:F68)</f>
        <v>153500024</v>
      </c>
      <c r="G69" s="314">
        <f t="shared" si="1"/>
        <v>0</v>
      </c>
      <c r="H69" s="314">
        <f t="shared" si="1"/>
        <v>1437263</v>
      </c>
      <c r="I69" s="314">
        <f t="shared" si="1"/>
        <v>7915670</v>
      </c>
      <c r="J69" s="1294"/>
    </row>
    <row r="70" spans="2:10" ht="8.1" customHeight="1">
      <c r="B70" s="315"/>
      <c r="C70" s="1369"/>
      <c r="D70" s="1378"/>
      <c r="E70" s="1373"/>
      <c r="F70" s="314"/>
      <c r="G70" s="314"/>
      <c r="H70" s="314"/>
      <c r="I70" s="314"/>
      <c r="J70" s="1294"/>
    </row>
    <row r="71" spans="2:10">
      <c r="B71" s="316" t="s">
        <v>1483</v>
      </c>
      <c r="C71" s="1370"/>
      <c r="D71" s="1378"/>
      <c r="E71" s="1374">
        <f>SUM(F71:I71)</f>
        <v>0</v>
      </c>
      <c r="F71" s="310"/>
      <c r="G71" s="310"/>
      <c r="H71" s="310"/>
      <c r="I71" s="310"/>
      <c r="J71" s="1295"/>
    </row>
    <row r="72" spans="2:10">
      <c r="B72" s="316" t="s">
        <v>1484</v>
      </c>
      <c r="C72" s="1370"/>
      <c r="D72" s="1378"/>
      <c r="E72" s="1374">
        <f t="shared" ref="E72:E74" si="2">SUM(F72:I72)</f>
        <v>-251886</v>
      </c>
      <c r="F72" s="310">
        <f>-F65</f>
        <v>0</v>
      </c>
      <c r="G72" s="310">
        <f t="shared" ref="G72:I72" si="3">-G65</f>
        <v>0</v>
      </c>
      <c r="H72" s="310">
        <f t="shared" si="3"/>
        <v>-251886</v>
      </c>
      <c r="I72" s="310">
        <f t="shared" si="3"/>
        <v>0</v>
      </c>
      <c r="J72" s="1295"/>
    </row>
    <row r="73" spans="2:10">
      <c r="B73" s="316" t="s">
        <v>1485</v>
      </c>
      <c r="C73" s="1370"/>
      <c r="D73" s="1378"/>
      <c r="E73" s="1374">
        <f t="shared" si="2"/>
        <v>-62695976</v>
      </c>
      <c r="F73" s="310">
        <f>-F67</f>
        <v>-62695976</v>
      </c>
      <c r="G73" s="310">
        <f t="shared" ref="G73:I73" si="4">-G67</f>
        <v>0</v>
      </c>
      <c r="H73" s="310">
        <f t="shared" si="4"/>
        <v>0</v>
      </c>
      <c r="I73" s="310">
        <f t="shared" si="4"/>
        <v>0</v>
      </c>
      <c r="J73" s="1295"/>
    </row>
    <row r="74" spans="2:10">
      <c r="B74" s="316" t="s">
        <v>1075</v>
      </c>
      <c r="C74" s="1370"/>
      <c r="D74" s="1378"/>
      <c r="E74" s="1374">
        <f t="shared" si="2"/>
        <v>0</v>
      </c>
      <c r="F74" s="310">
        <f>-F42</f>
        <v>0</v>
      </c>
      <c r="G74" s="310">
        <f t="shared" ref="G74:H74" si="5">-G42</f>
        <v>0</v>
      </c>
      <c r="H74" s="310">
        <f t="shared" si="5"/>
        <v>0</v>
      </c>
      <c r="I74" s="310">
        <v>0</v>
      </c>
      <c r="J74" s="1295"/>
    </row>
    <row r="75" spans="2:10" ht="5.0999999999999996" customHeight="1">
      <c r="B75" s="311"/>
      <c r="C75" s="1368"/>
      <c r="D75" s="1378"/>
      <c r="E75" s="1373"/>
      <c r="F75" s="314"/>
      <c r="G75" s="314"/>
      <c r="H75" s="314"/>
      <c r="I75" s="314"/>
      <c r="J75" s="1294"/>
    </row>
    <row r="76" spans="2:10">
      <c r="B76" s="315" t="s">
        <v>1004</v>
      </c>
      <c r="C76" s="1369"/>
      <c r="D76" s="1378"/>
      <c r="E76" s="1373">
        <f>SUM(E71:E75)+E69</f>
        <v>99905095</v>
      </c>
      <c r="F76" s="314">
        <f>SUM(F71:F75)+F69</f>
        <v>90804048</v>
      </c>
      <c r="G76" s="314">
        <f>SUM(G71:G75)+G69</f>
        <v>0</v>
      </c>
      <c r="H76" s="314">
        <f>SUM(H71:H75)+H69</f>
        <v>1185377</v>
      </c>
      <c r="I76" s="314">
        <f>SUM(I71:I75)+I69</f>
        <v>7915670</v>
      </c>
      <c r="J76" s="1294"/>
    </row>
    <row r="77" spans="2:10" ht="8.1" customHeight="1">
      <c r="B77" s="315"/>
      <c r="C77" s="1369"/>
      <c r="D77" s="1378"/>
      <c r="E77" s="1373"/>
      <c r="F77" s="314"/>
      <c r="G77" s="314"/>
      <c r="H77" s="314"/>
      <c r="I77" s="314"/>
      <c r="J77" s="1294"/>
    </row>
    <row r="78" spans="2:10">
      <c r="B78" s="319" t="s">
        <v>316</v>
      </c>
      <c r="C78" s="1371"/>
      <c r="D78" s="1379"/>
      <c r="E78" s="1375"/>
      <c r="F78" s="322"/>
      <c r="G78" s="322"/>
      <c r="H78" s="322"/>
      <c r="I78" s="323">
        <f>+'ATT H-9A'!$H$24</f>
        <v>0.15464791047211457</v>
      </c>
      <c r="J78" s="1296"/>
    </row>
    <row r="79" spans="2:10">
      <c r="B79" s="319" t="s">
        <v>267</v>
      </c>
      <c r="C79" s="1371"/>
      <c r="D79" s="1379"/>
      <c r="E79" s="1375"/>
      <c r="F79" s="322"/>
      <c r="G79" s="322"/>
      <c r="H79" s="323">
        <f>+'ATT H-9A'!$H$45</f>
        <v>0.21813393445701978</v>
      </c>
      <c r="I79" s="322"/>
      <c r="J79" s="1296"/>
    </row>
    <row r="80" spans="2:10">
      <c r="B80" s="319" t="s">
        <v>1005</v>
      </c>
      <c r="C80" s="1371"/>
      <c r="D80" s="1379"/>
      <c r="E80" s="1375"/>
      <c r="F80" s="322"/>
      <c r="G80" s="323">
        <v>1</v>
      </c>
      <c r="H80" s="322"/>
      <c r="I80" s="322"/>
      <c r="J80" s="1296"/>
    </row>
    <row r="81" spans="2:10">
      <c r="B81" s="319" t="s">
        <v>1006</v>
      </c>
      <c r="C81" s="1371"/>
      <c r="D81" s="1379"/>
      <c r="E81" s="1375"/>
      <c r="F81" s="323">
        <v>0</v>
      </c>
      <c r="G81" s="322"/>
      <c r="H81" s="322"/>
      <c r="I81" s="322"/>
      <c r="J81" s="1296"/>
    </row>
    <row r="82" spans="2:10">
      <c r="B82" s="324" t="s">
        <v>2056</v>
      </c>
      <c r="C82" s="1371"/>
      <c r="D82" s="1380"/>
      <c r="E82" s="1375">
        <f>F82+G82+H82+I82</f>
        <v>1482712.774311662</v>
      </c>
      <c r="F82" s="322">
        <f>F81*F76</f>
        <v>0</v>
      </c>
      <c r="G82" s="322">
        <f>G76*G80</f>
        <v>0</v>
      </c>
      <c r="H82" s="322">
        <f>H76*H79</f>
        <v>258570.94882485873</v>
      </c>
      <c r="I82" s="322">
        <f>I78*I76</f>
        <v>1224141.8254868032</v>
      </c>
      <c r="J82" s="1296"/>
    </row>
    <row r="83" spans="2:10" ht="8.1" customHeight="1">
      <c r="I83" s="291"/>
    </row>
    <row r="84" spans="2:10" ht="8.1" customHeight="1">
      <c r="I84" s="291"/>
    </row>
    <row r="85" spans="2:10">
      <c r="B85" s="292" t="s">
        <v>190</v>
      </c>
      <c r="C85" s="292"/>
      <c r="D85" s="292"/>
      <c r="E85" s="292" t="s">
        <v>191</v>
      </c>
      <c r="F85" s="292" t="s">
        <v>1218</v>
      </c>
      <c r="G85" s="292" t="s">
        <v>1441</v>
      </c>
      <c r="H85" s="292" t="s">
        <v>1442</v>
      </c>
      <c r="I85" s="292" t="s">
        <v>1443</v>
      </c>
      <c r="J85" s="1292" t="s">
        <v>1444</v>
      </c>
    </row>
    <row r="86" spans="2:10">
      <c r="B86" s="301"/>
      <c r="C86" s="96"/>
      <c r="D86" s="96"/>
      <c r="E86" s="292"/>
      <c r="F86" s="292" t="s">
        <v>1477</v>
      </c>
      <c r="G86" s="292" t="s">
        <v>310</v>
      </c>
      <c r="H86" s="292"/>
      <c r="I86" s="292"/>
      <c r="J86" s="1293"/>
    </row>
    <row r="87" spans="2:10">
      <c r="B87" s="308"/>
      <c r="C87" s="96"/>
      <c r="D87" s="96"/>
      <c r="E87" s="292"/>
      <c r="F87" s="292" t="s">
        <v>1478</v>
      </c>
      <c r="G87" s="292" t="s">
        <v>246</v>
      </c>
      <c r="H87" s="292" t="s">
        <v>311</v>
      </c>
      <c r="I87" s="292" t="s">
        <v>312</v>
      </c>
      <c r="J87" s="1293"/>
    </row>
    <row r="88" spans="2:10">
      <c r="B88" s="301" t="s">
        <v>1008</v>
      </c>
      <c r="C88" s="96"/>
      <c r="D88" s="96"/>
      <c r="E88" s="292" t="s">
        <v>50</v>
      </c>
      <c r="F88" s="295" t="s">
        <v>1479</v>
      </c>
      <c r="G88" s="292" t="s">
        <v>313</v>
      </c>
      <c r="H88" s="292" t="s">
        <v>313</v>
      </c>
      <c r="I88" s="292" t="s">
        <v>313</v>
      </c>
      <c r="J88" s="1292" t="s">
        <v>317</v>
      </c>
    </row>
    <row r="89" spans="2:10">
      <c r="B89" s="309" t="s">
        <v>1983</v>
      </c>
      <c r="C89" s="1381"/>
      <c r="D89" s="1387"/>
      <c r="E89" s="1374">
        <f t="shared" ref="E89:E90" si="6">SUM(F89:I89)</f>
        <v>44090493</v>
      </c>
      <c r="F89" s="310">
        <v>0</v>
      </c>
      <c r="G89" s="310"/>
      <c r="H89" s="310">
        <v>44090493</v>
      </c>
      <c r="I89" s="310"/>
      <c r="J89" s="353" t="s">
        <v>1984</v>
      </c>
    </row>
    <row r="90" spans="2:10">
      <c r="B90" s="309" t="s">
        <v>1982</v>
      </c>
      <c r="C90" s="1381"/>
      <c r="D90" s="1388"/>
      <c r="E90" s="1374">
        <f t="shared" si="6"/>
        <v>0</v>
      </c>
      <c r="F90" s="310">
        <v>0</v>
      </c>
      <c r="G90" s="310">
        <v>0</v>
      </c>
      <c r="H90" s="310">
        <v>0</v>
      </c>
      <c r="I90" s="310">
        <v>0</v>
      </c>
      <c r="J90" s="353" t="s">
        <v>1984</v>
      </c>
    </row>
    <row r="91" spans="2:10">
      <c r="B91" s="309"/>
      <c r="C91" s="1381"/>
      <c r="D91" s="1388"/>
      <c r="E91" s="1372"/>
      <c r="F91" s="310"/>
      <c r="G91" s="310"/>
      <c r="H91" s="310"/>
      <c r="I91" s="310"/>
      <c r="J91" s="353"/>
    </row>
    <row r="92" spans="2:10">
      <c r="B92" s="309"/>
      <c r="C92" s="1381"/>
      <c r="D92" s="1388"/>
      <c r="E92" s="1386"/>
      <c r="F92" s="327"/>
      <c r="G92" s="327"/>
      <c r="H92" s="327"/>
      <c r="I92" s="327"/>
      <c r="J92" s="348"/>
    </row>
    <row r="93" spans="2:10">
      <c r="B93" s="315" t="s">
        <v>1009</v>
      </c>
      <c r="C93" s="1369"/>
      <c r="D93" s="1378"/>
      <c r="E93" s="1373">
        <f>SUM(E89:E92)</f>
        <v>44090493</v>
      </c>
      <c r="F93" s="314">
        <f>SUM(F89:F92)</f>
        <v>0</v>
      </c>
      <c r="G93" s="314">
        <f>SUM(G89:G92)</f>
        <v>0</v>
      </c>
      <c r="H93" s="314">
        <f>SUM(H89:H92)</f>
        <v>44090493</v>
      </c>
      <c r="I93" s="314">
        <f>SUM(I89:I92)</f>
        <v>0</v>
      </c>
      <c r="J93" s="1294"/>
    </row>
    <row r="94" spans="2:10" ht="8.1" customHeight="1">
      <c r="B94" s="315"/>
      <c r="C94" s="1369"/>
      <c r="D94" s="1378"/>
      <c r="E94" s="1373"/>
      <c r="F94" s="314"/>
      <c r="G94" s="314"/>
      <c r="H94" s="314"/>
      <c r="I94" s="314"/>
      <c r="J94" s="1294"/>
    </row>
    <row r="95" spans="2:10">
      <c r="B95" s="328" t="s">
        <v>1483</v>
      </c>
      <c r="C95" s="1382"/>
      <c r="D95" s="1378"/>
      <c r="E95" s="1374"/>
      <c r="F95" s="310"/>
      <c r="G95" s="310"/>
      <c r="H95" s="310"/>
      <c r="I95" s="310"/>
      <c r="J95" s="1295"/>
    </row>
    <row r="96" spans="2:10">
      <c r="B96" s="316" t="s">
        <v>1484</v>
      </c>
      <c r="C96" s="1370"/>
      <c r="D96" s="1378"/>
      <c r="E96" s="1374"/>
      <c r="F96" s="310"/>
      <c r="G96" s="310"/>
      <c r="H96" s="310"/>
      <c r="I96" s="310"/>
      <c r="J96" s="1295"/>
    </row>
    <row r="97" spans="2:10">
      <c r="B97" s="316" t="s">
        <v>1485</v>
      </c>
      <c r="C97" s="1370"/>
      <c r="D97" s="1378"/>
      <c r="E97" s="1374"/>
      <c r="F97" s="310"/>
      <c r="G97" s="310"/>
      <c r="H97" s="310"/>
      <c r="I97" s="310"/>
      <c r="J97" s="1295"/>
    </row>
    <row r="98" spans="2:10">
      <c r="B98" s="316" t="s">
        <v>1075</v>
      </c>
      <c r="C98" s="1370"/>
      <c r="D98" s="1378"/>
      <c r="E98" s="1374"/>
      <c r="F98" s="310"/>
      <c r="G98" s="310"/>
      <c r="H98" s="310"/>
      <c r="I98" s="310"/>
      <c r="J98" s="1295"/>
    </row>
    <row r="99" spans="2:10" ht="5.0999999999999996" customHeight="1">
      <c r="B99" s="311"/>
      <c r="C99" s="1368"/>
      <c r="D99" s="1378"/>
      <c r="E99" s="1373"/>
      <c r="F99" s="314"/>
      <c r="G99" s="314"/>
      <c r="H99" s="314"/>
      <c r="I99" s="314"/>
      <c r="J99" s="1294"/>
    </row>
    <row r="100" spans="2:10">
      <c r="B100" s="330" t="s">
        <v>1010</v>
      </c>
      <c r="C100" s="1383"/>
      <c r="D100" s="1378"/>
      <c r="E100" s="1373">
        <f>SUM(E95:E99)+E93</f>
        <v>44090493</v>
      </c>
      <c r="F100" s="314">
        <f>SUM(F95:F99)+F93</f>
        <v>0</v>
      </c>
      <c r="G100" s="314">
        <f>SUM(G95:G99)+G93</f>
        <v>0</v>
      </c>
      <c r="H100" s="314">
        <f>SUM(H95:H99)+H93</f>
        <v>44090493</v>
      </c>
      <c r="I100" s="314">
        <f>SUM(I95:I99)+I93</f>
        <v>0</v>
      </c>
      <c r="J100" s="1294"/>
    </row>
    <row r="101" spans="2:10" ht="8.1" customHeight="1">
      <c r="B101" s="332"/>
      <c r="C101" s="1384"/>
      <c r="D101" s="1379"/>
      <c r="E101" s="1375"/>
      <c r="F101" s="314"/>
      <c r="G101" s="314"/>
      <c r="H101" s="314"/>
      <c r="I101" s="314"/>
      <c r="J101" s="1296"/>
    </row>
    <row r="102" spans="2:10">
      <c r="B102" s="334" t="s">
        <v>316</v>
      </c>
      <c r="C102" s="1385"/>
      <c r="D102" s="1379"/>
      <c r="E102" s="1375"/>
      <c r="F102" s="322"/>
      <c r="G102" s="322"/>
      <c r="H102" s="322"/>
      <c r="I102" s="323">
        <f>+'ATT H-9A'!$H$24</f>
        <v>0.15464791047211457</v>
      </c>
      <c r="J102" s="1296"/>
    </row>
    <row r="103" spans="2:10">
      <c r="B103" s="319" t="s">
        <v>267</v>
      </c>
      <c r="C103" s="1371"/>
      <c r="D103" s="1379"/>
      <c r="E103" s="1375"/>
      <c r="F103" s="322"/>
      <c r="G103" s="322"/>
      <c r="H103" s="323">
        <f>+'ATT H-9A'!$H$45</f>
        <v>0.21813393445701978</v>
      </c>
      <c r="I103" s="322"/>
      <c r="J103" s="1296"/>
    </row>
    <row r="104" spans="2:10">
      <c r="B104" s="319" t="s">
        <v>1005</v>
      </c>
      <c r="C104" s="1371"/>
      <c r="D104" s="1379"/>
      <c r="E104" s="1375"/>
      <c r="F104" s="322"/>
      <c r="G104" s="323">
        <v>1</v>
      </c>
      <c r="H104" s="322"/>
      <c r="I104" s="322"/>
      <c r="J104" s="1296"/>
    </row>
    <row r="105" spans="2:10">
      <c r="B105" s="319" t="s">
        <v>1006</v>
      </c>
      <c r="C105" s="1371"/>
      <c r="D105" s="1379"/>
      <c r="E105" s="1375"/>
      <c r="F105" s="323">
        <v>0</v>
      </c>
      <c r="G105" s="322"/>
      <c r="H105" s="322"/>
      <c r="I105" s="322"/>
      <c r="J105" s="1296"/>
    </row>
    <row r="106" spans="2:10">
      <c r="B106" s="324" t="s">
        <v>2056</v>
      </c>
      <c r="C106" s="1371"/>
      <c r="D106" s="1380"/>
      <c r="E106" s="1375">
        <f>F106+G106+H106+I106</f>
        <v>9617632.7102396898</v>
      </c>
      <c r="F106" s="322">
        <f>F105*F100</f>
        <v>0</v>
      </c>
      <c r="G106" s="322">
        <f>G100*G104</f>
        <v>0</v>
      </c>
      <c r="H106" s="322">
        <f>H100*H103</f>
        <v>9617632.7102396898</v>
      </c>
      <c r="I106" s="322">
        <f>I102*I100</f>
        <v>0</v>
      </c>
      <c r="J106" s="1296"/>
    </row>
    <row r="107" spans="2:10" ht="8.1" customHeight="1">
      <c r="I107" s="291"/>
    </row>
    <row r="108" spans="2:10" ht="8.1" customHeight="1">
      <c r="I108" s="291"/>
    </row>
    <row r="109" spans="2:10">
      <c r="B109" s="292" t="s">
        <v>190</v>
      </c>
      <c r="C109" s="292"/>
      <c r="D109" s="292"/>
      <c r="E109" s="292" t="s">
        <v>191</v>
      </c>
      <c r="F109" s="292" t="s">
        <v>1218</v>
      </c>
      <c r="G109" s="292" t="s">
        <v>1441</v>
      </c>
      <c r="H109" s="292" t="s">
        <v>1442</v>
      </c>
      <c r="I109" s="292" t="s">
        <v>1443</v>
      </c>
      <c r="J109" s="1292" t="s">
        <v>1444</v>
      </c>
    </row>
    <row r="110" spans="2:10">
      <c r="B110" s="301"/>
      <c r="C110" s="96"/>
      <c r="D110" s="96"/>
      <c r="E110" s="292"/>
      <c r="F110" s="292" t="s">
        <v>1477</v>
      </c>
      <c r="G110" s="292" t="s">
        <v>310</v>
      </c>
      <c r="H110" s="292"/>
      <c r="I110" s="292"/>
      <c r="J110" s="1293"/>
    </row>
    <row r="111" spans="2:10">
      <c r="B111" s="336"/>
      <c r="C111" s="96"/>
      <c r="D111" s="96"/>
      <c r="E111" s="292"/>
      <c r="F111" s="292" t="s">
        <v>1478</v>
      </c>
      <c r="G111" s="292" t="s">
        <v>246</v>
      </c>
      <c r="H111" s="292" t="s">
        <v>311</v>
      </c>
      <c r="I111" s="292" t="s">
        <v>312</v>
      </c>
      <c r="J111" s="1293"/>
    </row>
    <row r="112" spans="2:10">
      <c r="B112" s="301" t="s">
        <v>1486</v>
      </c>
      <c r="E112" s="292" t="s">
        <v>50</v>
      </c>
      <c r="F112" s="295" t="s">
        <v>1479</v>
      </c>
      <c r="G112" s="292" t="s">
        <v>313</v>
      </c>
      <c r="H112" s="292" t="s">
        <v>313</v>
      </c>
      <c r="I112" s="292" t="s">
        <v>313</v>
      </c>
      <c r="J112" s="1292" t="s">
        <v>317</v>
      </c>
    </row>
    <row r="113" spans="2:10">
      <c r="B113" s="321" t="s">
        <v>1002</v>
      </c>
      <c r="C113" s="1389"/>
      <c r="D113" s="1390"/>
      <c r="E113" s="1373">
        <f>SUM(F113:I113)</f>
        <v>162852957</v>
      </c>
      <c r="F113" s="322">
        <f>F69</f>
        <v>153500024</v>
      </c>
      <c r="G113" s="322">
        <f>G69</f>
        <v>0</v>
      </c>
      <c r="H113" s="322">
        <f>H69</f>
        <v>1437263</v>
      </c>
      <c r="I113" s="322">
        <f>I69</f>
        <v>7915670</v>
      </c>
      <c r="J113" s="1296"/>
    </row>
    <row r="114" spans="2:10">
      <c r="B114" s="321" t="s">
        <v>1008</v>
      </c>
      <c r="C114" s="1389"/>
      <c r="D114" s="1379"/>
      <c r="E114" s="1373">
        <f>SUM(F114:I114)</f>
        <v>44090493</v>
      </c>
      <c r="F114" s="322">
        <f>F93</f>
        <v>0</v>
      </c>
      <c r="G114" s="322">
        <f>G93</f>
        <v>0</v>
      </c>
      <c r="H114" s="322">
        <f>H93</f>
        <v>44090493</v>
      </c>
      <c r="I114" s="322">
        <f>I93</f>
        <v>0</v>
      </c>
      <c r="J114" s="1296"/>
    </row>
    <row r="115" spans="2:10">
      <c r="B115" s="337" t="s">
        <v>1011</v>
      </c>
      <c r="C115" s="1389"/>
      <c r="D115" s="1380"/>
      <c r="E115" s="1375">
        <f>E113+E114</f>
        <v>206943450</v>
      </c>
      <c r="F115" s="322">
        <f>F113+F114</f>
        <v>153500024</v>
      </c>
      <c r="G115" s="322">
        <f>G113+G114</f>
        <v>0</v>
      </c>
      <c r="H115" s="322">
        <f>H113+H114</f>
        <v>45527756</v>
      </c>
      <c r="I115" s="322">
        <f>I113+I114</f>
        <v>7915670</v>
      </c>
      <c r="J115" s="1296"/>
    </row>
    <row r="116" spans="2:10" ht="8.1" customHeight="1">
      <c r="B116" s="325"/>
      <c r="E116" s="299"/>
      <c r="F116" s="299"/>
      <c r="G116" s="299"/>
      <c r="H116" s="299"/>
      <c r="I116" s="299"/>
      <c r="J116" s="1297"/>
    </row>
    <row r="117" spans="2:10" s="96" customFormat="1" ht="12.75" customHeight="1">
      <c r="B117" s="338" t="s">
        <v>329</v>
      </c>
      <c r="C117" s="338"/>
      <c r="E117" s="339"/>
      <c r="G117" s="339"/>
      <c r="H117" s="340"/>
      <c r="I117" s="341"/>
      <c r="J117" s="307"/>
    </row>
    <row r="118" spans="2:10" s="96" customFormat="1">
      <c r="B118" s="1607" t="s">
        <v>2039</v>
      </c>
      <c r="C118" s="1607"/>
      <c r="D118" s="1607"/>
      <c r="E118" s="1607"/>
      <c r="F118" s="1607"/>
      <c r="G118" s="1607"/>
      <c r="H118" s="1607"/>
      <c r="I118" s="1607"/>
      <c r="J118" s="1298"/>
    </row>
    <row r="119" spans="2:10" s="96" customFormat="1">
      <c r="B119" s="343" t="s">
        <v>2040</v>
      </c>
      <c r="C119" s="343"/>
      <c r="H119" s="341"/>
      <c r="I119" s="341"/>
      <c r="J119" s="307"/>
    </row>
    <row r="120" spans="2:10" s="96" customFormat="1">
      <c r="B120" s="343" t="s">
        <v>2041</v>
      </c>
      <c r="C120" s="343"/>
      <c r="H120" s="341"/>
      <c r="I120" s="341"/>
      <c r="J120" s="1298"/>
    </row>
    <row r="121" spans="2:10" s="96" customFormat="1">
      <c r="B121" s="343" t="s">
        <v>2042</v>
      </c>
      <c r="C121" s="343"/>
      <c r="H121" s="341"/>
      <c r="I121" s="341"/>
      <c r="J121" s="307"/>
    </row>
    <row r="122" spans="2:10" s="96" customFormat="1">
      <c r="B122" s="1607" t="s">
        <v>1012</v>
      </c>
      <c r="C122" s="1607"/>
      <c r="D122" s="1607"/>
      <c r="E122" s="1607"/>
      <c r="F122" s="1607"/>
      <c r="G122" s="1607"/>
      <c r="H122" s="1607"/>
      <c r="I122" s="1607"/>
      <c r="J122" s="1293"/>
    </row>
    <row r="123" spans="2:10" s="96" customFormat="1">
      <c r="B123" s="1607"/>
      <c r="C123" s="1607"/>
      <c r="D123" s="1607"/>
      <c r="E123" s="1607"/>
      <c r="F123" s="1607"/>
      <c r="G123" s="1607"/>
      <c r="H123" s="1607"/>
      <c r="I123" s="1607"/>
      <c r="J123" s="1293"/>
    </row>
    <row r="124" spans="2:10" s="96" customFormat="1">
      <c r="B124" s="343" t="s">
        <v>2038</v>
      </c>
      <c r="C124" s="343"/>
      <c r="H124" s="341"/>
      <c r="I124" s="341"/>
      <c r="J124" s="307"/>
    </row>
    <row r="125" spans="2:10" ht="8.1" customHeight="1">
      <c r="I125" s="291"/>
    </row>
    <row r="126" spans="2:10" ht="8.1" customHeight="1">
      <c r="I126" s="291"/>
    </row>
    <row r="127" spans="2:10">
      <c r="B127" s="292" t="s">
        <v>190</v>
      </c>
      <c r="C127" s="292"/>
      <c r="D127" s="292"/>
      <c r="E127" s="292" t="s">
        <v>191</v>
      </c>
      <c r="F127" s="292" t="s">
        <v>1218</v>
      </c>
      <c r="G127" s="292" t="s">
        <v>1441</v>
      </c>
      <c r="H127" s="292" t="s">
        <v>1442</v>
      </c>
      <c r="I127" s="292" t="s">
        <v>1443</v>
      </c>
      <c r="J127" s="1292" t="s">
        <v>1444</v>
      </c>
    </row>
    <row r="128" spans="2:10">
      <c r="B128" s="301"/>
      <c r="C128" s="96"/>
      <c r="D128" s="96"/>
      <c r="E128" s="292"/>
      <c r="F128" s="292" t="s">
        <v>1477</v>
      </c>
      <c r="G128" s="292" t="s">
        <v>310</v>
      </c>
      <c r="H128" s="292"/>
      <c r="I128" s="292"/>
      <c r="J128" s="1293"/>
    </row>
    <row r="129" spans="2:10">
      <c r="B129" s="301"/>
      <c r="C129" s="308"/>
      <c r="D129" s="96"/>
      <c r="E129" s="292"/>
      <c r="F129" s="292" t="s">
        <v>1478</v>
      </c>
      <c r="G129" s="292" t="s">
        <v>246</v>
      </c>
      <c r="H129" s="292" t="s">
        <v>311</v>
      </c>
      <c r="I129" s="292" t="s">
        <v>312</v>
      </c>
      <c r="J129" s="1293"/>
    </row>
    <row r="130" spans="2:10">
      <c r="B130" s="301" t="s">
        <v>1013</v>
      </c>
      <c r="C130" s="96"/>
      <c r="D130" s="96"/>
      <c r="E130" s="292" t="s">
        <v>50</v>
      </c>
      <c r="F130" s="295" t="s">
        <v>1479</v>
      </c>
      <c r="G130" s="292" t="s">
        <v>313</v>
      </c>
      <c r="H130" s="292" t="s">
        <v>313</v>
      </c>
      <c r="I130" s="292" t="s">
        <v>313</v>
      </c>
      <c r="J130" s="1292" t="s">
        <v>317</v>
      </c>
    </row>
    <row r="131" spans="2:10">
      <c r="B131" s="347" t="s">
        <v>1897</v>
      </c>
      <c r="C131" s="1381"/>
      <c r="D131" s="1391"/>
      <c r="E131" s="1372">
        <f>SUM(F131:I131)</f>
        <v>-1042050387</v>
      </c>
      <c r="F131" s="310">
        <v>8696942</v>
      </c>
      <c r="G131" s="310">
        <v>0</v>
      </c>
      <c r="H131" s="310">
        <v>-1050747329</v>
      </c>
      <c r="I131" s="310">
        <v>0</v>
      </c>
      <c r="J131" s="348" t="s">
        <v>1747</v>
      </c>
    </row>
    <row r="132" spans="2:10">
      <c r="B132" s="347" t="s">
        <v>1898</v>
      </c>
      <c r="C132" s="1370"/>
      <c r="D132" s="1388"/>
      <c r="E132" s="1372">
        <f t="shared" ref="E132:E137" si="7">SUM(F132:I132)</f>
        <v>71637656</v>
      </c>
      <c r="F132" s="310">
        <v>71637656</v>
      </c>
      <c r="G132" s="310">
        <v>0</v>
      </c>
      <c r="H132" s="310">
        <v>0</v>
      </c>
      <c r="I132" s="310">
        <v>0</v>
      </c>
      <c r="J132" s="348" t="s">
        <v>1748</v>
      </c>
    </row>
    <row r="133" spans="2:10" ht="38.25">
      <c r="B133" s="347" t="s">
        <v>1737</v>
      </c>
      <c r="C133" s="1381"/>
      <c r="D133" s="1388"/>
      <c r="E133" s="1372">
        <f t="shared" si="7"/>
        <v>-97148134</v>
      </c>
      <c r="F133" s="310">
        <v>-78879164</v>
      </c>
      <c r="G133" s="310">
        <v>-18268970</v>
      </c>
      <c r="H133" s="310">
        <v>0</v>
      </c>
      <c r="I133" s="310">
        <v>0</v>
      </c>
      <c r="J133" s="1299" t="s">
        <v>2049</v>
      </c>
    </row>
    <row r="134" spans="2:10" ht="26.1" customHeight="1">
      <c r="B134" s="347" t="s">
        <v>1988</v>
      </c>
      <c r="C134" s="1381"/>
      <c r="D134" s="1388"/>
      <c r="E134" s="1372">
        <f t="shared" si="7"/>
        <v>-37432934</v>
      </c>
      <c r="F134" s="310">
        <v>0</v>
      </c>
      <c r="G134" s="310">
        <v>0</v>
      </c>
      <c r="H134" s="310">
        <v>-37432934</v>
      </c>
      <c r="I134" s="310">
        <v>0</v>
      </c>
      <c r="J134" s="1299" t="s">
        <v>2007</v>
      </c>
    </row>
    <row r="135" spans="2:10" ht="25.5">
      <c r="B135" s="347" t="s">
        <v>1989</v>
      </c>
      <c r="C135" s="1381"/>
      <c r="D135" s="1388"/>
      <c r="E135" s="1372">
        <f t="shared" si="7"/>
        <v>37432934</v>
      </c>
      <c r="F135" s="310">
        <v>0</v>
      </c>
      <c r="G135" s="310">
        <v>0</v>
      </c>
      <c r="H135" s="310">
        <v>37432934</v>
      </c>
      <c r="I135" s="310">
        <v>0</v>
      </c>
      <c r="J135" s="1299" t="s">
        <v>1991</v>
      </c>
    </row>
    <row r="136" spans="2:10">
      <c r="B136" s="347" t="s">
        <v>1990</v>
      </c>
      <c r="C136" s="1381"/>
      <c r="D136" s="1388"/>
      <c r="E136" s="1372">
        <f t="shared" si="7"/>
        <v>43075052</v>
      </c>
      <c r="F136" s="310">
        <v>43075052</v>
      </c>
      <c r="G136" s="310">
        <v>0</v>
      </c>
      <c r="H136" s="310">
        <v>0</v>
      </c>
      <c r="I136" s="310">
        <v>0</v>
      </c>
      <c r="J136" s="348" t="s">
        <v>1992</v>
      </c>
    </row>
    <row r="137" spans="2:10" ht="25.5">
      <c r="B137" s="347" t="s">
        <v>1738</v>
      </c>
      <c r="C137" s="1381"/>
      <c r="D137" s="1388"/>
      <c r="E137" s="1372">
        <f t="shared" si="7"/>
        <v>-55356285</v>
      </c>
      <c r="F137" s="310">
        <v>-55356285</v>
      </c>
      <c r="G137" s="310">
        <v>0</v>
      </c>
      <c r="H137" s="310">
        <v>0</v>
      </c>
      <c r="I137" s="310">
        <v>0</v>
      </c>
      <c r="J137" s="348" t="s">
        <v>2050</v>
      </c>
    </row>
    <row r="138" spans="2:10">
      <c r="B138" s="315" t="s">
        <v>1014</v>
      </c>
      <c r="C138" s="1369"/>
      <c r="D138" s="1378"/>
      <c r="E138" s="1373">
        <f>SUM(E131:E137)</f>
        <v>-1079842098</v>
      </c>
      <c r="F138" s="314">
        <f>SUM(F131:F137)</f>
        <v>-10825799</v>
      </c>
      <c r="G138" s="314">
        <f>SUM(G131:G137)</f>
        <v>-18268970</v>
      </c>
      <c r="H138" s="314">
        <f>SUM(H131:H137)</f>
        <v>-1050747329</v>
      </c>
      <c r="I138" s="314">
        <f>SUM(I131:I137)</f>
        <v>0</v>
      </c>
      <c r="J138" s="1294"/>
    </row>
    <row r="139" spans="2:10" ht="8.1" customHeight="1">
      <c r="B139" s="315"/>
      <c r="C139" s="1369"/>
      <c r="D139" s="1378"/>
      <c r="E139" s="1373"/>
      <c r="F139" s="314"/>
      <c r="G139" s="314"/>
      <c r="H139" s="314"/>
      <c r="I139" s="314"/>
      <c r="J139" s="1294"/>
    </row>
    <row r="140" spans="2:10">
      <c r="B140" s="328" t="s">
        <v>1483</v>
      </c>
      <c r="C140" s="1382"/>
      <c r="D140" s="1378"/>
      <c r="E140" s="1374">
        <f>SUM(F140:I140)</f>
        <v>-43075052</v>
      </c>
      <c r="F140" s="756">
        <f t="shared" ref="F140:I140" si="8">-F136</f>
        <v>-43075052</v>
      </c>
      <c r="G140" s="756">
        <f t="shared" si="8"/>
        <v>0</v>
      </c>
      <c r="H140" s="756">
        <v>0</v>
      </c>
      <c r="I140" s="756">
        <f t="shared" si="8"/>
        <v>0</v>
      </c>
      <c r="J140" s="1295"/>
    </row>
    <row r="141" spans="2:10">
      <c r="B141" s="316" t="s">
        <v>1749</v>
      </c>
      <c r="C141" s="1370"/>
      <c r="D141" s="1378"/>
      <c r="E141" s="1374">
        <f t="shared" ref="E141:E143" si="9">SUM(F141:I141)</f>
        <v>97148134</v>
      </c>
      <c r="F141" s="756">
        <f>-F133</f>
        <v>78879164</v>
      </c>
      <c r="G141" s="756">
        <f t="shared" ref="G141:I141" si="10">-G133</f>
        <v>18268970</v>
      </c>
      <c r="H141" s="756">
        <f t="shared" si="10"/>
        <v>0</v>
      </c>
      <c r="I141" s="756">
        <f t="shared" si="10"/>
        <v>0</v>
      </c>
      <c r="J141" s="1295"/>
    </row>
    <row r="142" spans="2:10">
      <c r="B142" s="316" t="s">
        <v>1485</v>
      </c>
      <c r="C142" s="1370"/>
      <c r="D142" s="1378"/>
      <c r="E142" s="1374">
        <f t="shared" si="9"/>
        <v>55356285</v>
      </c>
      <c r="F142" s="756">
        <f>-F137</f>
        <v>55356285</v>
      </c>
      <c r="G142" s="756">
        <f t="shared" ref="G142:I142" si="11">-G137</f>
        <v>0</v>
      </c>
      <c r="H142" s="756">
        <f t="shared" si="11"/>
        <v>0</v>
      </c>
      <c r="I142" s="756">
        <f t="shared" si="11"/>
        <v>0</v>
      </c>
      <c r="J142" s="1295"/>
    </row>
    <row r="143" spans="2:10">
      <c r="B143" s="316" t="s">
        <v>1075</v>
      </c>
      <c r="C143" s="1370"/>
      <c r="D143" s="1378"/>
      <c r="E143" s="1374">
        <f t="shared" si="9"/>
        <v>0</v>
      </c>
      <c r="F143" s="756">
        <v>0</v>
      </c>
      <c r="G143" s="756">
        <v>0</v>
      </c>
      <c r="H143" s="756">
        <v>0</v>
      </c>
      <c r="I143" s="756">
        <v>0</v>
      </c>
      <c r="J143" s="1295"/>
    </row>
    <row r="144" spans="2:10" ht="5.0999999999999996" customHeight="1">
      <c r="B144" s="311"/>
      <c r="C144" s="1368"/>
      <c r="D144" s="1378"/>
      <c r="E144" s="1373"/>
      <c r="F144" s="314"/>
      <c r="G144" s="314"/>
      <c r="H144" s="314"/>
      <c r="I144" s="314"/>
      <c r="J144" s="1294"/>
    </row>
    <row r="145" spans="2:10">
      <c r="B145" s="330" t="s">
        <v>1015</v>
      </c>
      <c r="C145" s="1383"/>
      <c r="D145" s="1378"/>
      <c r="E145" s="1373">
        <f>SUM(E140:E143)+E138</f>
        <v>-970412731</v>
      </c>
      <c r="F145" s="314">
        <f>SUM(F140:F143)+F138</f>
        <v>80334598</v>
      </c>
      <c r="G145" s="314">
        <f>SUM(G140:G143)+G138</f>
        <v>0</v>
      </c>
      <c r="H145" s="314">
        <f>SUM(H140:H143)+H138</f>
        <v>-1050747329</v>
      </c>
      <c r="I145" s="314">
        <f>SUM(I140:I143)+I138</f>
        <v>0</v>
      </c>
      <c r="J145" s="1294"/>
    </row>
    <row r="146" spans="2:10" ht="8.1" customHeight="1">
      <c r="B146" s="332"/>
      <c r="C146" s="1384"/>
      <c r="D146" s="1379"/>
      <c r="E146" s="1375"/>
      <c r="F146" s="314"/>
      <c r="G146" s="314"/>
      <c r="H146" s="314"/>
      <c r="I146" s="314"/>
      <c r="J146" s="1296"/>
    </row>
    <row r="147" spans="2:10">
      <c r="B147" s="334" t="s">
        <v>316</v>
      </c>
      <c r="C147" s="1385"/>
      <c r="D147" s="1379"/>
      <c r="E147" s="1375"/>
      <c r="F147" s="322"/>
      <c r="G147" s="322"/>
      <c r="H147" s="322"/>
      <c r="I147" s="323">
        <f>+'ATT H-9A'!$H$24</f>
        <v>0.15464791047211457</v>
      </c>
      <c r="J147" s="1296"/>
    </row>
    <row r="148" spans="2:10">
      <c r="B148" s="319" t="s">
        <v>267</v>
      </c>
      <c r="C148" s="1371"/>
      <c r="D148" s="1379"/>
      <c r="E148" s="1375"/>
      <c r="F148" s="322"/>
      <c r="G148" s="322"/>
      <c r="H148" s="323">
        <f>+'ATT H-9A'!$H$45</f>
        <v>0.21813393445701978</v>
      </c>
      <c r="I148" s="322"/>
      <c r="J148" s="1296"/>
    </row>
    <row r="149" spans="2:10">
      <c r="B149" s="319" t="s">
        <v>1005</v>
      </c>
      <c r="C149" s="1371"/>
      <c r="D149" s="1379"/>
      <c r="E149" s="1375"/>
      <c r="F149" s="322"/>
      <c r="G149" s="323">
        <v>1</v>
      </c>
      <c r="H149" s="322"/>
      <c r="I149" s="322"/>
      <c r="J149" s="1296"/>
    </row>
    <row r="150" spans="2:10">
      <c r="B150" s="319" t="s">
        <v>1006</v>
      </c>
      <c r="C150" s="1371"/>
      <c r="D150" s="1379"/>
      <c r="E150" s="1375"/>
      <c r="F150" s="323">
        <v>0</v>
      </c>
      <c r="G150" s="322"/>
      <c r="H150" s="322"/>
      <c r="I150" s="322"/>
      <c r="J150" s="1296"/>
    </row>
    <row r="151" spans="2:10">
      <c r="B151" s="324" t="s">
        <v>2056</v>
      </c>
      <c r="C151" s="1371"/>
      <c r="D151" s="1380"/>
      <c r="E151" s="1375">
        <f>F151+G151+H151+I151</f>
        <v>-229203648.99497461</v>
      </c>
      <c r="F151" s="322">
        <f>F150*F145</f>
        <v>0</v>
      </c>
      <c r="G151" s="322">
        <f>G145*G149</f>
        <v>0</v>
      </c>
      <c r="H151" s="322">
        <f>H145*H148</f>
        <v>-229203648.99497461</v>
      </c>
      <c r="I151" s="322">
        <f>I147*I145</f>
        <v>0</v>
      </c>
      <c r="J151" s="1296"/>
    </row>
    <row r="152" spans="2:10" ht="8.1" customHeight="1">
      <c r="B152" s="308"/>
      <c r="C152" s="308"/>
      <c r="E152" s="299"/>
      <c r="F152" s="299"/>
      <c r="G152" s="299"/>
      <c r="H152" s="299"/>
      <c r="I152" s="299"/>
      <c r="J152" s="1297"/>
    </row>
    <row r="153" spans="2:10" ht="8.1" customHeight="1">
      <c r="B153" s="325"/>
      <c r="E153" s="299"/>
      <c r="F153" s="299"/>
      <c r="G153" s="299"/>
      <c r="H153" s="299"/>
      <c r="I153" s="299"/>
      <c r="J153" s="1297"/>
    </row>
    <row r="154" spans="2:10">
      <c r="B154" s="292" t="s">
        <v>190</v>
      </c>
      <c r="C154" s="292"/>
      <c r="D154" s="292"/>
      <c r="E154" s="292" t="s">
        <v>191</v>
      </c>
      <c r="F154" s="292" t="s">
        <v>1218</v>
      </c>
      <c r="G154" s="292" t="s">
        <v>1441</v>
      </c>
      <c r="H154" s="292" t="s">
        <v>1442</v>
      </c>
      <c r="I154" s="292" t="s">
        <v>1443</v>
      </c>
      <c r="J154" s="1292" t="s">
        <v>1444</v>
      </c>
    </row>
    <row r="155" spans="2:10">
      <c r="B155" s="301"/>
      <c r="C155" s="96"/>
      <c r="D155" s="96"/>
      <c r="E155" s="292"/>
      <c r="F155" s="292" t="s">
        <v>1477</v>
      </c>
      <c r="G155" s="292" t="s">
        <v>310</v>
      </c>
      <c r="H155" s="292"/>
      <c r="I155" s="292"/>
      <c r="J155" s="1293"/>
    </row>
    <row r="156" spans="2:10">
      <c r="B156" s="301"/>
      <c r="C156" s="96"/>
      <c r="D156" s="96"/>
      <c r="E156" s="292"/>
      <c r="F156" s="292" t="s">
        <v>1478</v>
      </c>
      <c r="G156" s="292" t="s">
        <v>246</v>
      </c>
      <c r="H156" s="292" t="s">
        <v>311</v>
      </c>
      <c r="I156" s="292" t="s">
        <v>312</v>
      </c>
      <c r="J156" s="1293"/>
    </row>
    <row r="157" spans="2:10">
      <c r="B157" s="301" t="s">
        <v>1016</v>
      </c>
      <c r="C157" s="96"/>
      <c r="D157" s="96"/>
      <c r="E157" s="292" t="s">
        <v>50</v>
      </c>
      <c r="F157" s="295" t="s">
        <v>1479</v>
      </c>
      <c r="G157" s="292" t="s">
        <v>313</v>
      </c>
      <c r="H157" s="292" t="s">
        <v>313</v>
      </c>
      <c r="I157" s="292" t="s">
        <v>313</v>
      </c>
      <c r="J157" s="1292" t="s">
        <v>317</v>
      </c>
    </row>
    <row r="158" spans="2:10">
      <c r="B158" s="347" t="s">
        <v>1897</v>
      </c>
      <c r="C158" s="1381"/>
      <c r="D158" s="1387"/>
      <c r="E158" s="1372">
        <f>SUM(F158:I158)</f>
        <v>-547994811</v>
      </c>
      <c r="F158" s="310">
        <v>0</v>
      </c>
      <c r="G158" s="310">
        <v>0</v>
      </c>
      <c r="H158" s="310">
        <v>-547994811</v>
      </c>
      <c r="I158" s="310">
        <v>0</v>
      </c>
      <c r="J158" s="348" t="s">
        <v>1747</v>
      </c>
    </row>
    <row r="159" spans="2:10">
      <c r="B159" s="347"/>
      <c r="C159" s="1381"/>
      <c r="D159" s="1388"/>
      <c r="E159" s="1372"/>
      <c r="F159" s="310"/>
      <c r="G159" s="310"/>
      <c r="H159" s="310"/>
      <c r="I159" s="310"/>
      <c r="J159" s="353"/>
    </row>
    <row r="160" spans="2:10">
      <c r="B160" s="347"/>
      <c r="C160" s="1381"/>
      <c r="D160" s="1388"/>
      <c r="E160" s="1386"/>
      <c r="F160" s="327"/>
      <c r="G160" s="327"/>
      <c r="H160" s="327"/>
      <c r="I160" s="327"/>
      <c r="J160" s="348"/>
    </row>
    <row r="161" spans="2:10">
      <c r="B161" s="315" t="s">
        <v>1017</v>
      </c>
      <c r="C161" s="1369"/>
      <c r="D161" s="1378"/>
      <c r="E161" s="1373">
        <f>SUM(E158:E160)</f>
        <v>-547994811</v>
      </c>
      <c r="F161" s="314">
        <f>SUM(F158:F160)</f>
        <v>0</v>
      </c>
      <c r="G161" s="314">
        <f>SUM(G158:G160)</f>
        <v>0</v>
      </c>
      <c r="H161" s="314">
        <f>SUM(H158:H160)</f>
        <v>-547994811</v>
      </c>
      <c r="I161" s="314">
        <f>SUM(I158:I160)</f>
        <v>0</v>
      </c>
      <c r="J161" s="1294"/>
    </row>
    <row r="162" spans="2:10">
      <c r="B162" s="315"/>
      <c r="C162" s="1369"/>
      <c r="D162" s="1378"/>
      <c r="E162" s="1373"/>
      <c r="F162" s="314"/>
      <c r="G162" s="314"/>
      <c r="H162" s="314"/>
      <c r="I162" s="314"/>
      <c r="J162" s="1294"/>
    </row>
    <row r="163" spans="2:10">
      <c r="B163" s="328" t="s">
        <v>1483</v>
      </c>
      <c r="C163" s="1382"/>
      <c r="D163" s="1378"/>
      <c r="E163" s="1374"/>
      <c r="F163" s="310"/>
      <c r="G163" s="310"/>
      <c r="H163" s="310"/>
      <c r="I163" s="310"/>
      <c r="J163" s="1295"/>
    </row>
    <row r="164" spans="2:10">
      <c r="B164" s="316" t="s">
        <v>1484</v>
      </c>
      <c r="C164" s="1370"/>
      <c r="D164" s="1378"/>
      <c r="E164" s="1374"/>
      <c r="F164" s="310"/>
      <c r="G164" s="310"/>
      <c r="H164" s="310"/>
      <c r="I164" s="310"/>
      <c r="J164" s="1295"/>
    </row>
    <row r="165" spans="2:10">
      <c r="B165" s="316" t="s">
        <v>1485</v>
      </c>
      <c r="C165" s="1370"/>
      <c r="D165" s="1378"/>
      <c r="E165" s="1374"/>
      <c r="F165" s="310"/>
      <c r="G165" s="310"/>
      <c r="H165" s="310"/>
      <c r="I165" s="310"/>
      <c r="J165" s="1295"/>
    </row>
    <row r="166" spans="2:10">
      <c r="B166" s="316" t="s">
        <v>1075</v>
      </c>
      <c r="C166" s="1370"/>
      <c r="D166" s="1378"/>
      <c r="E166" s="1374"/>
      <c r="F166" s="310"/>
      <c r="G166" s="310"/>
      <c r="H166" s="310"/>
      <c r="I166" s="310"/>
      <c r="J166" s="1295"/>
    </row>
    <row r="167" spans="2:10" ht="5.0999999999999996" customHeight="1">
      <c r="B167" s="311"/>
      <c r="C167" s="1368"/>
      <c r="D167" s="1378"/>
      <c r="E167" s="1373"/>
      <c r="F167" s="314"/>
      <c r="G167" s="314"/>
      <c r="H167" s="314"/>
      <c r="I167" s="314"/>
      <c r="J167" s="1294"/>
    </row>
    <row r="168" spans="2:10">
      <c r="B168" s="330" t="s">
        <v>1015</v>
      </c>
      <c r="C168" s="1383"/>
      <c r="D168" s="1378"/>
      <c r="E168" s="1373">
        <f>SUM(E163:E166)+E161</f>
        <v>-547994811</v>
      </c>
      <c r="F168" s="314">
        <f>SUM(F163:F166)+F161</f>
        <v>0</v>
      </c>
      <c r="G168" s="314">
        <f>SUM(G163:G166)+G161</f>
        <v>0</v>
      </c>
      <c r="H168" s="314">
        <f>SUM(H163:H166)+H161</f>
        <v>-547994811</v>
      </c>
      <c r="I168" s="314">
        <f>SUM(I163:I166)+I161</f>
        <v>0</v>
      </c>
      <c r="J168" s="1294"/>
    </row>
    <row r="169" spans="2:10" ht="8.1" customHeight="1">
      <c r="B169" s="332"/>
      <c r="C169" s="1384"/>
      <c r="D169" s="1379"/>
      <c r="E169" s="1375"/>
      <c r="F169" s="314"/>
      <c r="G169" s="314"/>
      <c r="H169" s="314"/>
      <c r="I169" s="314"/>
      <c r="J169" s="1296"/>
    </row>
    <row r="170" spans="2:10">
      <c r="B170" s="334" t="s">
        <v>316</v>
      </c>
      <c r="C170" s="1385"/>
      <c r="D170" s="1379"/>
      <c r="E170" s="1375"/>
      <c r="F170" s="322"/>
      <c r="G170" s="322"/>
      <c r="H170" s="322"/>
      <c r="I170" s="323">
        <f>+'ATT H-9A'!$H$24</f>
        <v>0.15464791047211457</v>
      </c>
      <c r="J170" s="1296"/>
    </row>
    <row r="171" spans="2:10">
      <c r="B171" s="319" t="s">
        <v>267</v>
      </c>
      <c r="C171" s="1371"/>
      <c r="D171" s="1379"/>
      <c r="E171" s="1375"/>
      <c r="F171" s="322"/>
      <c r="G171" s="322"/>
      <c r="H171" s="323">
        <f>+'ATT H-9A'!$H$45</f>
        <v>0.21813393445701978</v>
      </c>
      <c r="I171" s="322"/>
      <c r="J171" s="1296"/>
    </row>
    <row r="172" spans="2:10">
      <c r="B172" s="319" t="s">
        <v>1005</v>
      </c>
      <c r="C172" s="1371"/>
      <c r="D172" s="1379"/>
      <c r="E172" s="1375"/>
      <c r="F172" s="322"/>
      <c r="G172" s="323">
        <v>1</v>
      </c>
      <c r="H172" s="322"/>
      <c r="I172" s="322"/>
      <c r="J172" s="1296"/>
    </row>
    <row r="173" spans="2:10">
      <c r="B173" s="319" t="s">
        <v>1006</v>
      </c>
      <c r="C173" s="1371"/>
      <c r="D173" s="1379"/>
      <c r="E173" s="1375"/>
      <c r="F173" s="323">
        <v>0</v>
      </c>
      <c r="G173" s="322"/>
      <c r="H173" s="322"/>
      <c r="I173" s="322"/>
      <c r="J173" s="1296"/>
    </row>
    <row r="174" spans="2:10">
      <c r="B174" s="324" t="s">
        <v>2056</v>
      </c>
      <c r="C174" s="1371"/>
      <c r="D174" s="1380"/>
      <c r="E174" s="1375">
        <f>F174+G174+H174+I174</f>
        <v>-119536264.18546094</v>
      </c>
      <c r="F174" s="322">
        <f>F173*F168</f>
        <v>0</v>
      </c>
      <c r="G174" s="322">
        <f>G168*G172</f>
        <v>0</v>
      </c>
      <c r="H174" s="322">
        <f>H168*H171</f>
        <v>-119536264.18546094</v>
      </c>
      <c r="I174" s="322">
        <f>I170*I168</f>
        <v>0</v>
      </c>
      <c r="J174" s="1296"/>
    </row>
    <row r="175" spans="2:10" ht="8.1" customHeight="1">
      <c r="I175" s="291"/>
    </row>
    <row r="176" spans="2:10" ht="8.1" customHeight="1">
      <c r="I176" s="291"/>
    </row>
    <row r="177" spans="2:10">
      <c r="B177" s="292" t="s">
        <v>190</v>
      </c>
      <c r="C177" s="292"/>
      <c r="D177" s="292"/>
      <c r="E177" s="292" t="s">
        <v>191</v>
      </c>
      <c r="F177" s="292" t="s">
        <v>1218</v>
      </c>
      <c r="G177" s="292" t="s">
        <v>1441</v>
      </c>
      <c r="H177" s="292" t="s">
        <v>1442</v>
      </c>
      <c r="I177" s="292" t="s">
        <v>1443</v>
      </c>
      <c r="J177" s="1292" t="s">
        <v>1444</v>
      </c>
    </row>
    <row r="178" spans="2:10">
      <c r="B178" s="301"/>
      <c r="C178" s="96"/>
      <c r="D178" s="96"/>
      <c r="E178" s="292"/>
      <c r="F178" s="292" t="s">
        <v>1477</v>
      </c>
      <c r="G178" s="292" t="s">
        <v>310</v>
      </c>
      <c r="H178" s="292"/>
      <c r="I178" s="292"/>
      <c r="J178" s="1293"/>
    </row>
    <row r="179" spans="2:10">
      <c r="B179" s="301"/>
      <c r="C179" s="96"/>
      <c r="D179" s="96"/>
      <c r="E179" s="292"/>
      <c r="F179" s="292" t="s">
        <v>1478</v>
      </c>
      <c r="G179" s="292" t="s">
        <v>246</v>
      </c>
      <c r="H179" s="292" t="s">
        <v>311</v>
      </c>
      <c r="I179" s="292" t="s">
        <v>312</v>
      </c>
      <c r="J179" s="1293"/>
    </row>
    <row r="180" spans="2:10">
      <c r="B180" s="301" t="s">
        <v>1018</v>
      </c>
      <c r="C180" s="96"/>
      <c r="D180" s="96"/>
      <c r="E180" s="292" t="s">
        <v>50</v>
      </c>
      <c r="F180" s="295" t="s">
        <v>1479</v>
      </c>
      <c r="G180" s="292" t="s">
        <v>313</v>
      </c>
      <c r="H180" s="292" t="s">
        <v>313</v>
      </c>
      <c r="I180" s="292" t="s">
        <v>313</v>
      </c>
      <c r="J180" s="1292" t="s">
        <v>317</v>
      </c>
    </row>
    <row r="181" spans="2:10">
      <c r="B181" s="321" t="s">
        <v>1019</v>
      </c>
      <c r="C181" s="1389"/>
      <c r="D181" s="1390"/>
      <c r="E181" s="1373">
        <f>SUM(F181:I181)</f>
        <v>-1079842098</v>
      </c>
      <c r="F181" s="322">
        <f>F138</f>
        <v>-10825799</v>
      </c>
      <c r="G181" s="322">
        <f>G138</f>
        <v>-18268970</v>
      </c>
      <c r="H181" s="322">
        <f>H138</f>
        <v>-1050747329</v>
      </c>
      <c r="I181" s="322">
        <f>I138</f>
        <v>0</v>
      </c>
      <c r="J181" s="1296"/>
    </row>
    <row r="182" spans="2:10">
      <c r="B182" s="321" t="s">
        <v>1016</v>
      </c>
      <c r="C182" s="1389"/>
      <c r="D182" s="1379"/>
      <c r="E182" s="1373">
        <f>SUM(F182:I182)</f>
        <v>-547994811</v>
      </c>
      <c r="F182" s="322">
        <f>F161</f>
        <v>0</v>
      </c>
      <c r="G182" s="322">
        <f>G161</f>
        <v>0</v>
      </c>
      <c r="H182" s="322">
        <f>H161</f>
        <v>-547994811</v>
      </c>
      <c r="I182" s="322">
        <f>I161</f>
        <v>0</v>
      </c>
      <c r="J182" s="1296"/>
    </row>
    <row r="183" spans="2:10">
      <c r="B183" s="315" t="s">
        <v>2057</v>
      </c>
      <c r="C183" s="1389"/>
      <c r="D183" s="1380"/>
      <c r="E183" s="1375">
        <f>E181+E182</f>
        <v>-1627836909</v>
      </c>
      <c r="F183" s="322">
        <f>F181+F182</f>
        <v>-10825799</v>
      </c>
      <c r="G183" s="322">
        <f>G181+G182</f>
        <v>-18268970</v>
      </c>
      <c r="H183" s="322">
        <f>H181+H182</f>
        <v>-1598742140</v>
      </c>
      <c r="I183" s="322">
        <f>I181+I182</f>
        <v>0</v>
      </c>
      <c r="J183" s="1296"/>
    </row>
    <row r="184" spans="2:10">
      <c r="B184" s="325"/>
      <c r="E184" s="299"/>
      <c r="F184" s="299"/>
      <c r="G184" s="299"/>
      <c r="H184" s="299"/>
      <c r="I184" s="299"/>
      <c r="J184" s="1297"/>
    </row>
    <row r="185" spans="2:10" s="96" customFormat="1">
      <c r="B185" s="301" t="s">
        <v>330</v>
      </c>
      <c r="G185" s="341"/>
      <c r="H185" s="341"/>
      <c r="I185" s="341"/>
      <c r="J185" s="307"/>
    </row>
    <row r="186" spans="2:10" s="96" customFormat="1" ht="12.75" customHeight="1">
      <c r="B186" s="1607" t="s">
        <v>2039</v>
      </c>
      <c r="C186" s="1607"/>
      <c r="D186" s="1607"/>
      <c r="E186" s="1607"/>
      <c r="F186" s="1607"/>
      <c r="G186" s="1607"/>
      <c r="H186" s="1607"/>
      <c r="I186" s="1607"/>
      <c r="J186" s="307"/>
    </row>
    <row r="187" spans="2:10" s="96" customFormat="1">
      <c r="B187" s="343" t="s">
        <v>2040</v>
      </c>
      <c r="C187" s="343"/>
      <c r="H187" s="341"/>
      <c r="I187" s="341"/>
      <c r="J187" s="307"/>
    </row>
    <row r="188" spans="2:10" s="96" customFormat="1">
      <c r="B188" s="343" t="s">
        <v>2041</v>
      </c>
      <c r="C188" s="343"/>
      <c r="H188" s="341"/>
      <c r="I188" s="341"/>
      <c r="J188" s="307"/>
    </row>
    <row r="189" spans="2:10" s="96" customFormat="1">
      <c r="B189" s="343" t="s">
        <v>2042</v>
      </c>
      <c r="C189" s="343"/>
      <c r="H189" s="341"/>
      <c r="I189" s="341"/>
      <c r="J189" s="307"/>
    </row>
    <row r="190" spans="2:10" s="96" customFormat="1">
      <c r="B190" s="1607" t="s">
        <v>1012</v>
      </c>
      <c r="C190" s="1607"/>
      <c r="D190" s="1607"/>
      <c r="E190" s="1607"/>
      <c r="F190" s="1607"/>
      <c r="G190" s="1607"/>
      <c r="H190" s="1607"/>
      <c r="I190" s="1607"/>
      <c r="J190" s="1293"/>
    </row>
    <row r="191" spans="2:10" s="96" customFormat="1">
      <c r="B191" s="1607"/>
      <c r="C191" s="1607"/>
      <c r="D191" s="1607"/>
      <c r="E191" s="1607"/>
      <c r="F191" s="1607"/>
      <c r="G191" s="1607"/>
      <c r="H191" s="1607"/>
      <c r="I191" s="1607"/>
      <c r="J191" s="1293"/>
    </row>
    <row r="192" spans="2:10" s="96" customFormat="1">
      <c r="B192" s="343" t="s">
        <v>2045</v>
      </c>
      <c r="G192" s="341"/>
      <c r="H192" s="341"/>
      <c r="I192" s="341"/>
      <c r="J192" s="307"/>
    </row>
    <row r="193" spans="2:11">
      <c r="B193" s="349" t="s">
        <v>2044</v>
      </c>
    </row>
    <row r="194" spans="2:11" ht="8.1" customHeight="1">
      <c r="I194" s="291"/>
    </row>
    <row r="195" spans="2:11" ht="8.1" customHeight="1">
      <c r="I195" s="291"/>
    </row>
    <row r="196" spans="2:11">
      <c r="B196" s="292" t="s">
        <v>190</v>
      </c>
      <c r="C196" s="292"/>
      <c r="D196" s="292"/>
      <c r="E196" s="292" t="s">
        <v>191</v>
      </c>
      <c r="F196" s="292" t="s">
        <v>1218</v>
      </c>
      <c r="G196" s="292" t="s">
        <v>1441</v>
      </c>
      <c r="H196" s="292" t="s">
        <v>1442</v>
      </c>
      <c r="I196" s="292" t="s">
        <v>1443</v>
      </c>
      <c r="J196" s="1292" t="s">
        <v>1444</v>
      </c>
    </row>
    <row r="197" spans="2:11">
      <c r="B197" s="301"/>
      <c r="C197" s="96"/>
      <c r="D197" s="96"/>
      <c r="E197" s="292"/>
      <c r="F197" s="292" t="s">
        <v>1477</v>
      </c>
      <c r="G197" s="292" t="s">
        <v>310</v>
      </c>
      <c r="H197" s="292"/>
      <c r="I197" s="292"/>
      <c r="J197" s="1293"/>
    </row>
    <row r="198" spans="2:11">
      <c r="B198" s="301"/>
      <c r="C198" s="308"/>
      <c r="D198" s="96"/>
      <c r="E198" s="292"/>
      <c r="F198" s="292" t="s">
        <v>1478</v>
      </c>
      <c r="G198" s="292" t="s">
        <v>246</v>
      </c>
      <c r="H198" s="292" t="s">
        <v>311</v>
      </c>
      <c r="I198" s="292" t="s">
        <v>312</v>
      </c>
      <c r="J198" s="1293"/>
      <c r="K198" s="288" t="s">
        <v>89</v>
      </c>
    </row>
    <row r="199" spans="2:11">
      <c r="B199" s="301" t="s">
        <v>1021</v>
      </c>
      <c r="C199" s="96"/>
      <c r="D199" s="96"/>
      <c r="E199" s="292" t="s">
        <v>50</v>
      </c>
      <c r="F199" s="295" t="s">
        <v>1479</v>
      </c>
      <c r="G199" s="292" t="s">
        <v>313</v>
      </c>
      <c r="H199" s="292" t="s">
        <v>313</v>
      </c>
      <c r="I199" s="292" t="s">
        <v>313</v>
      </c>
      <c r="J199" s="1292" t="s">
        <v>317</v>
      </c>
    </row>
    <row r="200" spans="2:11" ht="25.5">
      <c r="B200" s="309" t="s">
        <v>1739</v>
      </c>
      <c r="C200" s="1381"/>
      <c r="D200" s="1387"/>
      <c r="E200" s="1372">
        <f>SUM(F200:I200)</f>
        <v>-11582513</v>
      </c>
      <c r="F200" s="310">
        <v>0</v>
      </c>
      <c r="G200" s="310">
        <v>0</v>
      </c>
      <c r="H200" s="310">
        <v>-11582513</v>
      </c>
      <c r="I200" s="310">
        <v>0</v>
      </c>
      <c r="J200" s="353" t="s">
        <v>1750</v>
      </c>
    </row>
    <row r="201" spans="2:11">
      <c r="B201" s="309" t="s">
        <v>1729</v>
      </c>
      <c r="C201" s="1381"/>
      <c r="D201" s="1388"/>
      <c r="E201" s="1372">
        <f t="shared" ref="E201:E206" si="12">SUM(F201:I201)</f>
        <v>-2377413</v>
      </c>
      <c r="F201" s="310">
        <v>-2377413</v>
      </c>
      <c r="G201" s="310">
        <v>0</v>
      </c>
      <c r="H201" s="310">
        <v>0</v>
      </c>
      <c r="I201" s="310">
        <v>0</v>
      </c>
      <c r="J201" s="353" t="s">
        <v>1745</v>
      </c>
    </row>
    <row r="202" spans="2:11" ht="25.5">
      <c r="B202" s="309" t="s">
        <v>1740</v>
      </c>
      <c r="C202" s="1381"/>
      <c r="D202" s="1388"/>
      <c r="E202" s="1372">
        <f t="shared" si="12"/>
        <v>-6297744</v>
      </c>
      <c r="F202" s="310">
        <v>0</v>
      </c>
      <c r="G202" s="310">
        <v>0</v>
      </c>
      <c r="H202" s="310">
        <v>-6297744</v>
      </c>
      <c r="I202" s="310">
        <v>0</v>
      </c>
      <c r="J202" s="353" t="s">
        <v>1750</v>
      </c>
    </row>
    <row r="203" spans="2:11" ht="25.5">
      <c r="B203" s="309" t="s">
        <v>1741</v>
      </c>
      <c r="C203" s="1381"/>
      <c r="D203" s="1388"/>
      <c r="E203" s="1372">
        <f t="shared" si="12"/>
        <v>-53797297</v>
      </c>
      <c r="F203" s="310">
        <v>0</v>
      </c>
      <c r="G203" s="310">
        <v>0</v>
      </c>
      <c r="H203" s="310">
        <v>0</v>
      </c>
      <c r="I203" s="310">
        <v>-53797297</v>
      </c>
      <c r="J203" s="353" t="s">
        <v>2051</v>
      </c>
    </row>
    <row r="204" spans="2:11">
      <c r="B204" s="309" t="s">
        <v>118</v>
      </c>
      <c r="C204" s="1381"/>
      <c r="D204" s="1388"/>
      <c r="E204" s="1372">
        <f t="shared" si="12"/>
        <v>-551911</v>
      </c>
      <c r="F204" s="310">
        <v>0</v>
      </c>
      <c r="G204" s="310">
        <v>0</v>
      </c>
      <c r="H204" s="310">
        <v>0</v>
      </c>
      <c r="I204" s="310">
        <v>-551911</v>
      </c>
      <c r="J204" s="1301" t="s">
        <v>1745</v>
      </c>
    </row>
    <row r="205" spans="2:11">
      <c r="B205" s="309" t="s">
        <v>1742</v>
      </c>
      <c r="C205" s="1381"/>
      <c r="D205" s="1388"/>
      <c r="E205" s="1374">
        <f t="shared" si="12"/>
        <v>-106773887</v>
      </c>
      <c r="F205" s="310">
        <v>-106773887</v>
      </c>
      <c r="G205" s="310">
        <v>0</v>
      </c>
      <c r="H205" s="310">
        <v>0</v>
      </c>
      <c r="I205" s="310">
        <v>0</v>
      </c>
      <c r="J205" s="353" t="s">
        <v>1745</v>
      </c>
    </row>
    <row r="206" spans="2:11" ht="25.5">
      <c r="B206" s="309" t="s">
        <v>1743</v>
      </c>
      <c r="C206" s="1381"/>
      <c r="D206" s="1388"/>
      <c r="E206" s="1372">
        <f t="shared" si="12"/>
        <v>-1138813</v>
      </c>
      <c r="F206" s="310">
        <v>-1138813</v>
      </c>
      <c r="G206" s="310">
        <v>0</v>
      </c>
      <c r="H206" s="310">
        <v>0</v>
      </c>
      <c r="I206" s="310">
        <v>0</v>
      </c>
      <c r="J206" s="353" t="s">
        <v>2101</v>
      </c>
    </row>
    <row r="207" spans="2:11">
      <c r="B207" s="315" t="s">
        <v>1022</v>
      </c>
      <c r="C207" s="1369"/>
      <c r="D207" s="1378"/>
      <c r="E207" s="1373">
        <f>SUM(E200:E206)</f>
        <v>-182519578</v>
      </c>
      <c r="F207" s="314">
        <f>SUM(F200:F206)</f>
        <v>-110290113</v>
      </c>
      <c r="G207" s="314">
        <f>SUM(G200:G206)</f>
        <v>0</v>
      </c>
      <c r="H207" s="314">
        <f>SUM(H200:H206)</f>
        <v>-17880257</v>
      </c>
      <c r="I207" s="314">
        <f>SUM(I200:I206)</f>
        <v>-54349208</v>
      </c>
      <c r="J207" s="1294"/>
    </row>
    <row r="208" spans="2:11" ht="8.1" customHeight="1">
      <c r="B208" s="315"/>
      <c r="C208" s="1369"/>
      <c r="D208" s="1378"/>
      <c r="E208" s="1373"/>
      <c r="F208" s="314"/>
      <c r="G208" s="314"/>
      <c r="H208" s="314"/>
      <c r="I208" s="314"/>
      <c r="J208" s="1294"/>
    </row>
    <row r="209" spans="2:10">
      <c r="B209" s="328" t="s">
        <v>1483</v>
      </c>
      <c r="C209" s="1382"/>
      <c r="D209" s="1378"/>
      <c r="E209" s="1374">
        <f>SUM(F209:I209)</f>
        <v>0</v>
      </c>
      <c r="F209" s="310"/>
      <c r="G209" s="310"/>
      <c r="H209" s="310"/>
      <c r="I209" s="310"/>
      <c r="J209" s="1295"/>
    </row>
    <row r="210" spans="2:10">
      <c r="B210" s="316" t="s">
        <v>1484</v>
      </c>
      <c r="C210" s="1370"/>
      <c r="D210" s="1378"/>
      <c r="E210" s="1374">
        <f>SUM(F210:I210)</f>
        <v>0</v>
      </c>
      <c r="F210" s="310"/>
      <c r="G210" s="310"/>
      <c r="H210" s="310"/>
      <c r="I210" s="310"/>
      <c r="J210" s="1295"/>
    </row>
    <row r="211" spans="2:10">
      <c r="B211" s="316" t="s">
        <v>1485</v>
      </c>
      <c r="C211" s="1370"/>
      <c r="D211" s="1378"/>
      <c r="E211" s="1374">
        <f>SUM(F211:I211)</f>
        <v>0</v>
      </c>
      <c r="F211" s="310"/>
      <c r="G211" s="310"/>
      <c r="H211" s="310"/>
      <c r="I211" s="310"/>
      <c r="J211" s="1295"/>
    </row>
    <row r="212" spans="2:10">
      <c r="B212" s="316" t="s">
        <v>1075</v>
      </c>
      <c r="C212" s="1370"/>
      <c r="D212" s="1378"/>
      <c r="E212" s="1374">
        <f>SUM(F212:I212)</f>
        <v>0</v>
      </c>
      <c r="F212" s="310"/>
      <c r="G212" s="310"/>
      <c r="H212" s="310"/>
      <c r="I212" s="310"/>
      <c r="J212" s="1295"/>
    </row>
    <row r="213" spans="2:10" ht="5.0999999999999996" customHeight="1">
      <c r="B213" s="311"/>
      <c r="C213" s="1368"/>
      <c r="D213" s="1378"/>
      <c r="E213" s="1373"/>
      <c r="F213" s="314"/>
      <c r="G213" s="314"/>
      <c r="H213" s="314"/>
      <c r="I213" s="314"/>
      <c r="J213" s="1294"/>
    </row>
    <row r="214" spans="2:10">
      <c r="B214" s="330" t="s">
        <v>1023</v>
      </c>
      <c r="C214" s="1383"/>
      <c r="D214" s="1378"/>
      <c r="E214" s="1373">
        <f>SUM(E209:E212)+E207</f>
        <v>-182519578</v>
      </c>
      <c r="F214" s="314">
        <f>SUM(F209:F212)+F207</f>
        <v>-110290113</v>
      </c>
      <c r="G214" s="314">
        <f>SUM(G209:G212)+G207</f>
        <v>0</v>
      </c>
      <c r="H214" s="314">
        <f>SUM(H209:H212)+H207</f>
        <v>-17880257</v>
      </c>
      <c r="I214" s="314">
        <f>SUM(I209:I212)+I207</f>
        <v>-54349208</v>
      </c>
      <c r="J214" s="1294"/>
    </row>
    <row r="215" spans="2:10" ht="8.1" customHeight="1">
      <c r="B215" s="332"/>
      <c r="C215" s="1384"/>
      <c r="D215" s="1379"/>
      <c r="E215" s="1375"/>
      <c r="F215" s="314"/>
      <c r="G215" s="314"/>
      <c r="H215" s="314"/>
      <c r="I215" s="314"/>
      <c r="J215" s="1296"/>
    </row>
    <row r="216" spans="2:10">
      <c r="B216" s="334" t="s">
        <v>316</v>
      </c>
      <c r="C216" s="1385"/>
      <c r="D216" s="1379"/>
      <c r="E216" s="1375"/>
      <c r="F216" s="322"/>
      <c r="G216" s="322"/>
      <c r="H216" s="322"/>
      <c r="I216" s="323">
        <f>+'ATT H-9A'!$H$24</f>
        <v>0.15464791047211457</v>
      </c>
      <c r="J216" s="1296"/>
    </row>
    <row r="217" spans="2:10">
      <c r="B217" s="319" t="s">
        <v>267</v>
      </c>
      <c r="C217" s="1371"/>
      <c r="D217" s="1379"/>
      <c r="E217" s="1375"/>
      <c r="F217" s="322"/>
      <c r="G217" s="322"/>
      <c r="H217" s="323">
        <f>+'ATT H-9A'!$H$45</f>
        <v>0.21813393445701978</v>
      </c>
      <c r="I217" s="322"/>
      <c r="J217" s="1296"/>
    </row>
    <row r="218" spans="2:10">
      <c r="B218" s="319" t="s">
        <v>1005</v>
      </c>
      <c r="C218" s="1371"/>
      <c r="D218" s="1379"/>
      <c r="E218" s="1375"/>
      <c r="F218" s="322"/>
      <c r="G218" s="323">
        <v>1</v>
      </c>
      <c r="H218" s="322"/>
      <c r="I218" s="322"/>
      <c r="J218" s="1296"/>
    </row>
    <row r="219" spans="2:10">
      <c r="B219" s="319" t="s">
        <v>1006</v>
      </c>
      <c r="C219" s="1371"/>
      <c r="D219" s="1379"/>
      <c r="E219" s="1375"/>
      <c r="F219" s="323">
        <v>0</v>
      </c>
      <c r="G219" s="322"/>
      <c r="H219" s="322"/>
      <c r="I219" s="322"/>
      <c r="J219" s="1296"/>
    </row>
    <row r="220" spans="2:10" ht="17.25" customHeight="1">
      <c r="B220" s="324" t="s">
        <v>2056</v>
      </c>
      <c r="C220" s="1371"/>
      <c r="D220" s="1380"/>
      <c r="E220" s="1375">
        <f>F220+G220+H220+I220</f>
        <v>-12305282.261527002</v>
      </c>
      <c r="F220" s="322">
        <f>F219*F214</f>
        <v>0</v>
      </c>
      <c r="G220" s="322">
        <f>G214*G218</f>
        <v>0</v>
      </c>
      <c r="H220" s="322">
        <f>H214*H217</f>
        <v>-3900290.8085126691</v>
      </c>
      <c r="I220" s="322">
        <f>I216*I214</f>
        <v>-8404991.4530143328</v>
      </c>
      <c r="J220" s="1296"/>
    </row>
    <row r="221" spans="2:10" ht="8.1" customHeight="1">
      <c r="I221" s="291"/>
    </row>
    <row r="222" spans="2:10" ht="8.1" customHeight="1">
      <c r="I222" s="291"/>
    </row>
    <row r="223" spans="2:10">
      <c r="B223" s="292" t="s">
        <v>190</v>
      </c>
      <c r="C223" s="96"/>
      <c r="D223" s="96"/>
      <c r="E223" s="292" t="s">
        <v>191</v>
      </c>
      <c r="F223" s="292" t="s">
        <v>1218</v>
      </c>
      <c r="G223" s="292" t="s">
        <v>1441</v>
      </c>
      <c r="H223" s="292" t="s">
        <v>1442</v>
      </c>
      <c r="I223" s="292" t="s">
        <v>1443</v>
      </c>
      <c r="J223" s="1292" t="s">
        <v>1444</v>
      </c>
    </row>
    <row r="224" spans="2:10">
      <c r="B224" s="301"/>
      <c r="C224" s="96"/>
      <c r="D224" s="96"/>
      <c r="E224" s="292"/>
      <c r="F224" s="292" t="s">
        <v>1477</v>
      </c>
      <c r="G224" s="292" t="s">
        <v>310</v>
      </c>
      <c r="H224" s="292"/>
      <c r="I224" s="292"/>
      <c r="J224" s="1293"/>
    </row>
    <row r="225" spans="2:10">
      <c r="B225" s="336"/>
      <c r="C225" s="96"/>
      <c r="D225" s="96"/>
      <c r="E225" s="292"/>
      <c r="F225" s="292" t="s">
        <v>1478</v>
      </c>
      <c r="G225" s="292" t="s">
        <v>246</v>
      </c>
      <c r="H225" s="292" t="s">
        <v>311</v>
      </c>
      <c r="I225" s="292" t="s">
        <v>312</v>
      </c>
      <c r="J225" s="1293"/>
    </row>
    <row r="226" spans="2:10">
      <c r="B226" s="301" t="s">
        <v>1487</v>
      </c>
      <c r="E226" s="292" t="s">
        <v>50</v>
      </c>
      <c r="F226" s="295" t="s">
        <v>1479</v>
      </c>
      <c r="G226" s="292" t="s">
        <v>313</v>
      </c>
      <c r="H226" s="292" t="s">
        <v>313</v>
      </c>
      <c r="I226" s="292" t="s">
        <v>313</v>
      </c>
      <c r="J226" s="1292" t="s">
        <v>317</v>
      </c>
    </row>
    <row r="227" spans="2:10">
      <c r="B227" s="309"/>
      <c r="C227" s="347"/>
      <c r="D227" s="1387"/>
      <c r="E227" s="1372"/>
      <c r="F227" s="310"/>
      <c r="G227" s="310"/>
      <c r="H227" s="310"/>
      <c r="I227" s="310"/>
      <c r="J227" s="353"/>
    </row>
    <row r="228" spans="2:10">
      <c r="B228" s="309"/>
      <c r="C228" s="347"/>
      <c r="D228" s="1388"/>
      <c r="E228" s="1372"/>
      <c r="F228" s="310"/>
      <c r="G228" s="310"/>
      <c r="H228" s="310"/>
      <c r="I228" s="310"/>
      <c r="J228" s="353"/>
    </row>
    <row r="229" spans="2:10">
      <c r="B229" s="309"/>
      <c r="C229" s="347"/>
      <c r="D229" s="1388"/>
      <c r="E229" s="1386"/>
      <c r="F229" s="327"/>
      <c r="G229" s="327"/>
      <c r="H229" s="327"/>
      <c r="I229" s="327"/>
      <c r="J229" s="348"/>
    </row>
    <row r="230" spans="2:10">
      <c r="B230" s="315" t="s">
        <v>1076</v>
      </c>
      <c r="C230" s="1369"/>
      <c r="D230" s="1392"/>
      <c r="E230" s="1373">
        <f>SUM(E227:E229)</f>
        <v>0</v>
      </c>
      <c r="F230" s="314">
        <f>SUM(F227:F229)</f>
        <v>0</v>
      </c>
      <c r="G230" s="314">
        <f>SUM(G227:G229)</f>
        <v>0</v>
      </c>
      <c r="H230" s="314">
        <f>SUM(H227:H229)</f>
        <v>0</v>
      </c>
      <c r="I230" s="314">
        <f>SUM(I227:I229)</f>
        <v>0</v>
      </c>
      <c r="J230" s="1294"/>
    </row>
    <row r="231" spans="2:10" ht="8.1" customHeight="1">
      <c r="B231" s="315"/>
      <c r="C231" s="1369"/>
      <c r="D231" s="1378"/>
      <c r="E231" s="1373"/>
      <c r="F231" s="314"/>
      <c r="G231" s="314"/>
      <c r="H231" s="314"/>
      <c r="I231" s="314"/>
      <c r="J231" s="1294"/>
    </row>
    <row r="232" spans="2:10">
      <c r="B232" s="328" t="s">
        <v>1483</v>
      </c>
      <c r="C232" s="1382"/>
      <c r="D232" s="1378"/>
      <c r="E232" s="1374"/>
      <c r="F232" s="310"/>
      <c r="G232" s="310"/>
      <c r="H232" s="310"/>
      <c r="I232" s="310"/>
      <c r="J232" s="1295"/>
    </row>
    <row r="233" spans="2:10">
      <c r="B233" s="316" t="s">
        <v>1484</v>
      </c>
      <c r="C233" s="1370"/>
      <c r="D233" s="1378"/>
      <c r="E233" s="1374"/>
      <c r="F233" s="310"/>
      <c r="G233" s="310"/>
      <c r="H233" s="310"/>
      <c r="I233" s="310"/>
      <c r="J233" s="1295"/>
    </row>
    <row r="234" spans="2:10">
      <c r="B234" s="316" t="s">
        <v>1485</v>
      </c>
      <c r="C234" s="1370"/>
      <c r="D234" s="1378"/>
      <c r="E234" s="1374"/>
      <c r="F234" s="310"/>
      <c r="G234" s="310"/>
      <c r="H234" s="310"/>
      <c r="I234" s="310"/>
      <c r="J234" s="1295"/>
    </row>
    <row r="235" spans="2:10">
      <c r="B235" s="316" t="s">
        <v>1075</v>
      </c>
      <c r="C235" s="1370"/>
      <c r="D235" s="1378"/>
      <c r="E235" s="1374"/>
      <c r="F235" s="310"/>
      <c r="G235" s="310"/>
      <c r="H235" s="310"/>
      <c r="I235" s="310"/>
      <c r="J235" s="1295"/>
    </row>
    <row r="236" spans="2:10" ht="5.0999999999999996" customHeight="1">
      <c r="B236" s="311"/>
      <c r="C236" s="1368"/>
      <c r="D236" s="1378"/>
      <c r="E236" s="1373"/>
      <c r="F236" s="314"/>
      <c r="G236" s="314"/>
      <c r="H236" s="314"/>
      <c r="I236" s="314"/>
      <c r="J236" s="1294"/>
    </row>
    <row r="237" spans="2:10">
      <c r="B237" s="330" t="s">
        <v>1025</v>
      </c>
      <c r="C237" s="1383"/>
      <c r="D237" s="1378"/>
      <c r="E237" s="1373">
        <f>SUM(E232:E235)+E230</f>
        <v>0</v>
      </c>
      <c r="F237" s="314">
        <f>SUM(F232:F235)+F230</f>
        <v>0</v>
      </c>
      <c r="G237" s="314">
        <f>SUM(G232:G235)+G230</f>
        <v>0</v>
      </c>
      <c r="H237" s="314">
        <f>SUM(H232:H235)+H230</f>
        <v>0</v>
      </c>
      <c r="I237" s="314">
        <f>SUM(I232:I235)+I230</f>
        <v>0</v>
      </c>
      <c r="J237" s="1294"/>
    </row>
    <row r="238" spans="2:10" ht="8.1" customHeight="1">
      <c r="B238" s="332"/>
      <c r="C238" s="1384"/>
      <c r="D238" s="1379"/>
      <c r="E238" s="1375"/>
      <c r="F238" s="314"/>
      <c r="G238" s="314"/>
      <c r="H238" s="314"/>
      <c r="I238" s="314"/>
      <c r="J238" s="1296"/>
    </row>
    <row r="239" spans="2:10">
      <c r="B239" s="334" t="s">
        <v>316</v>
      </c>
      <c r="C239" s="1385"/>
      <c r="D239" s="1379"/>
      <c r="E239" s="1375"/>
      <c r="F239" s="322"/>
      <c r="G239" s="322"/>
      <c r="H239" s="322"/>
      <c r="I239" s="323">
        <f>+'ATT H-9A'!$H$24</f>
        <v>0.15464791047211457</v>
      </c>
      <c r="J239" s="1296"/>
    </row>
    <row r="240" spans="2:10">
      <c r="B240" s="319" t="s">
        <v>267</v>
      </c>
      <c r="C240" s="1371"/>
      <c r="D240" s="1379"/>
      <c r="E240" s="1375"/>
      <c r="F240" s="322"/>
      <c r="G240" s="322"/>
      <c r="H240" s="323">
        <f>+'ATT H-9A'!$H$45</f>
        <v>0.21813393445701978</v>
      </c>
      <c r="I240" s="322"/>
      <c r="J240" s="1296"/>
    </row>
    <row r="241" spans="2:10">
      <c r="B241" s="319" t="s">
        <v>1005</v>
      </c>
      <c r="C241" s="1371"/>
      <c r="D241" s="1379"/>
      <c r="E241" s="1375"/>
      <c r="F241" s="322"/>
      <c r="G241" s="323">
        <v>1</v>
      </c>
      <c r="H241" s="322"/>
      <c r="I241" s="322"/>
      <c r="J241" s="1296"/>
    </row>
    <row r="242" spans="2:10">
      <c r="B242" s="319" t="s">
        <v>1006</v>
      </c>
      <c r="C242" s="1371"/>
      <c r="D242" s="1379"/>
      <c r="E242" s="1375"/>
      <c r="F242" s="323">
        <v>0</v>
      </c>
      <c r="G242" s="322"/>
      <c r="H242" s="322"/>
      <c r="I242" s="322"/>
      <c r="J242" s="1296"/>
    </row>
    <row r="243" spans="2:10">
      <c r="B243" s="324" t="s">
        <v>2056</v>
      </c>
      <c r="C243" s="1371"/>
      <c r="D243" s="1380"/>
      <c r="E243" s="1375">
        <f>F243+G243+H243+I243</f>
        <v>0</v>
      </c>
      <c r="F243" s="322">
        <f>F242*F237</f>
        <v>0</v>
      </c>
      <c r="G243" s="322">
        <f>G237*G241</f>
        <v>0</v>
      </c>
      <c r="H243" s="322">
        <f>H237*H240</f>
        <v>0</v>
      </c>
      <c r="I243" s="322">
        <f>I239*I237</f>
        <v>0</v>
      </c>
      <c r="J243" s="1296"/>
    </row>
    <row r="244" spans="2:10" ht="8.1" customHeight="1">
      <c r="I244" s="291"/>
    </row>
    <row r="245" spans="2:10" ht="8.1" customHeight="1">
      <c r="I245" s="291"/>
    </row>
    <row r="246" spans="2:10">
      <c r="B246" s="292" t="s">
        <v>190</v>
      </c>
      <c r="C246" s="96"/>
      <c r="D246" s="96"/>
      <c r="E246" s="292" t="s">
        <v>191</v>
      </c>
      <c r="F246" s="292" t="s">
        <v>1218</v>
      </c>
      <c r="G246" s="292" t="s">
        <v>1441</v>
      </c>
      <c r="H246" s="292" t="s">
        <v>1442</v>
      </c>
      <c r="I246" s="292" t="s">
        <v>1443</v>
      </c>
      <c r="J246" s="1292" t="s">
        <v>1444</v>
      </c>
    </row>
    <row r="247" spans="2:10">
      <c r="B247" s="301"/>
      <c r="C247" s="96"/>
      <c r="D247" s="96"/>
      <c r="E247" s="292"/>
      <c r="F247" s="292" t="s">
        <v>1477</v>
      </c>
      <c r="G247" s="292" t="s">
        <v>310</v>
      </c>
      <c r="H247" s="292"/>
      <c r="I247" s="292"/>
      <c r="J247" s="1293"/>
    </row>
    <row r="248" spans="2:10">
      <c r="B248" s="336"/>
      <c r="C248" s="96"/>
      <c r="D248" s="96"/>
      <c r="E248" s="292"/>
      <c r="F248" s="292" t="s">
        <v>1478</v>
      </c>
      <c r="G248" s="292" t="s">
        <v>246</v>
      </c>
      <c r="H248" s="292" t="s">
        <v>311</v>
      </c>
      <c r="I248" s="292" t="s">
        <v>312</v>
      </c>
      <c r="J248" s="1293"/>
    </row>
    <row r="249" spans="2:10">
      <c r="B249" s="301" t="s">
        <v>1024</v>
      </c>
      <c r="E249" s="292" t="s">
        <v>50</v>
      </c>
      <c r="F249" s="295" t="s">
        <v>1479</v>
      </c>
      <c r="G249" s="292" t="s">
        <v>313</v>
      </c>
      <c r="H249" s="292" t="s">
        <v>313</v>
      </c>
      <c r="I249" s="292" t="s">
        <v>313</v>
      </c>
      <c r="J249" s="1292" t="s">
        <v>317</v>
      </c>
    </row>
    <row r="250" spans="2:10">
      <c r="B250" s="321" t="s">
        <v>1074</v>
      </c>
      <c r="C250" s="1389"/>
      <c r="D250" s="1390"/>
      <c r="E250" s="1373">
        <f>SUM(F250:I250)</f>
        <v>-182519578</v>
      </c>
      <c r="F250" s="322">
        <f>F207</f>
        <v>-110290113</v>
      </c>
      <c r="G250" s="322">
        <f>G207</f>
        <v>0</v>
      </c>
      <c r="H250" s="322">
        <f>H207</f>
        <v>-17880257</v>
      </c>
      <c r="I250" s="322">
        <f>I207</f>
        <v>-54349208</v>
      </c>
      <c r="J250" s="1296"/>
    </row>
    <row r="251" spans="2:10">
      <c r="B251" s="321" t="s">
        <v>1024</v>
      </c>
      <c r="C251" s="1389"/>
      <c r="D251" s="1379"/>
      <c r="E251" s="1373">
        <f>SUM(F251:I251)</f>
        <v>0</v>
      </c>
      <c r="F251" s="322">
        <f>F230</f>
        <v>0</v>
      </c>
      <c r="G251" s="322">
        <f>G230</f>
        <v>0</v>
      </c>
      <c r="H251" s="322">
        <f>H230</f>
        <v>0</v>
      </c>
      <c r="I251" s="322">
        <f>I230</f>
        <v>0</v>
      </c>
      <c r="J251" s="1296"/>
    </row>
    <row r="252" spans="2:10">
      <c r="B252" s="315" t="s">
        <v>2058</v>
      </c>
      <c r="C252" s="1389"/>
      <c r="D252" s="1380"/>
      <c r="E252" s="1375">
        <f>E250+E251</f>
        <v>-182519578</v>
      </c>
      <c r="F252" s="322">
        <f>F250+F251</f>
        <v>-110290113</v>
      </c>
      <c r="G252" s="322">
        <f>G250+G251</f>
        <v>0</v>
      </c>
      <c r="H252" s="322">
        <f>H250+H251</f>
        <v>-17880257</v>
      </c>
      <c r="I252" s="322">
        <f>I250+I251</f>
        <v>-54349208</v>
      </c>
      <c r="J252" s="1296"/>
    </row>
    <row r="253" spans="2:10" ht="8.1" customHeight="1">
      <c r="B253" s="325"/>
      <c r="E253" s="299"/>
      <c r="F253" s="299"/>
      <c r="G253" s="299"/>
      <c r="H253" s="299"/>
      <c r="I253" s="299"/>
      <c r="J253" s="1297"/>
    </row>
    <row r="254" spans="2:10" s="96" customFormat="1">
      <c r="B254" s="301" t="s">
        <v>338</v>
      </c>
      <c r="G254" s="341"/>
      <c r="H254" s="341"/>
      <c r="I254" s="341"/>
      <c r="J254" s="307"/>
    </row>
    <row r="255" spans="2:10" s="96" customFormat="1" ht="12.75" customHeight="1">
      <c r="B255" s="1607" t="s">
        <v>2039</v>
      </c>
      <c r="C255" s="1607"/>
      <c r="D255" s="1607"/>
      <c r="E255" s="1607"/>
      <c r="F255" s="1607"/>
      <c r="G255" s="1607"/>
      <c r="H255" s="1607"/>
      <c r="I255" s="1607"/>
      <c r="J255" s="307"/>
    </row>
    <row r="256" spans="2:10" s="96" customFormat="1">
      <c r="B256" s="349" t="s">
        <v>2040</v>
      </c>
      <c r="G256" s="341"/>
      <c r="H256" s="341"/>
      <c r="I256" s="341"/>
      <c r="J256" s="307"/>
    </row>
    <row r="257" spans="2:10" s="96" customFormat="1">
      <c r="B257" s="349" t="s">
        <v>2041</v>
      </c>
      <c r="G257" s="341"/>
      <c r="H257" s="341"/>
      <c r="I257" s="341"/>
      <c r="J257" s="307"/>
    </row>
    <row r="258" spans="2:10" s="96" customFormat="1">
      <c r="B258" s="349" t="s">
        <v>2042</v>
      </c>
      <c r="G258" s="341"/>
      <c r="H258" s="341"/>
      <c r="I258" s="341"/>
      <c r="J258" s="307"/>
    </row>
    <row r="259" spans="2:10" s="96" customFormat="1">
      <c r="B259" s="1604" t="s">
        <v>1012</v>
      </c>
      <c r="C259" s="1604"/>
      <c r="D259" s="1604"/>
      <c r="E259" s="1604"/>
      <c r="F259" s="1604"/>
      <c r="G259" s="1604"/>
      <c r="H259" s="1604"/>
      <c r="I259" s="1604"/>
      <c r="J259" s="1293"/>
    </row>
    <row r="260" spans="2:10" s="96" customFormat="1" ht="15.75" customHeight="1">
      <c r="B260" s="1604"/>
      <c r="C260" s="1604"/>
      <c r="D260" s="1604"/>
      <c r="E260" s="1604"/>
      <c r="F260" s="1604"/>
      <c r="G260" s="1604"/>
      <c r="H260" s="1604"/>
      <c r="I260" s="1604"/>
      <c r="J260" s="1293"/>
    </row>
    <row r="261" spans="2:10" s="96" customFormat="1">
      <c r="B261" s="343" t="s">
        <v>2043</v>
      </c>
      <c r="G261" s="341"/>
      <c r="H261" s="341"/>
      <c r="I261" s="341"/>
      <c r="J261" s="307"/>
    </row>
    <row r="262" spans="2:10">
      <c r="B262" s="349" t="s">
        <v>2044</v>
      </c>
    </row>
    <row r="263" spans="2:10" ht="8.1" customHeight="1">
      <c r="I263" s="291"/>
    </row>
    <row r="264" spans="2:10" ht="8.1" customHeight="1">
      <c r="I264" s="291"/>
    </row>
    <row r="265" spans="2:10">
      <c r="B265" s="292" t="s">
        <v>190</v>
      </c>
      <c r="C265" s="96"/>
      <c r="D265" s="96"/>
      <c r="E265" s="292" t="s">
        <v>191</v>
      </c>
      <c r="F265" s="292" t="s">
        <v>1218</v>
      </c>
      <c r="G265" s="292" t="s">
        <v>1441</v>
      </c>
      <c r="H265" s="292" t="s">
        <v>1442</v>
      </c>
      <c r="I265" s="292" t="s">
        <v>1443</v>
      </c>
      <c r="J265" s="1292" t="s">
        <v>1444</v>
      </c>
    </row>
    <row r="266" spans="2:10">
      <c r="B266" s="301"/>
      <c r="C266" s="96"/>
      <c r="D266" s="96"/>
      <c r="E266" s="292"/>
      <c r="F266" s="292" t="s">
        <v>1477</v>
      </c>
      <c r="G266" s="292" t="s">
        <v>310</v>
      </c>
      <c r="H266" s="292"/>
      <c r="I266" s="292"/>
      <c r="J266" s="1293"/>
    </row>
    <row r="267" spans="2:10">
      <c r="B267" s="336"/>
      <c r="C267" s="96"/>
      <c r="D267" s="96"/>
      <c r="E267" s="292"/>
      <c r="F267" s="292" t="s">
        <v>1478</v>
      </c>
      <c r="G267" s="292" t="s">
        <v>246</v>
      </c>
      <c r="H267" s="292" t="s">
        <v>311</v>
      </c>
      <c r="I267" s="292" t="s">
        <v>312</v>
      </c>
      <c r="J267" s="1293"/>
    </row>
    <row r="268" spans="2:10">
      <c r="B268" s="301" t="s">
        <v>1488</v>
      </c>
      <c r="E268" s="292" t="s">
        <v>50</v>
      </c>
      <c r="F268" s="295" t="s">
        <v>1479</v>
      </c>
      <c r="G268" s="292" t="s">
        <v>313</v>
      </c>
      <c r="H268" s="292" t="s">
        <v>313</v>
      </c>
      <c r="I268" s="292" t="s">
        <v>313</v>
      </c>
      <c r="J268" s="1292" t="s">
        <v>317</v>
      </c>
    </row>
    <row r="269" spans="2:10" ht="51.95" customHeight="1">
      <c r="B269" s="309" t="s">
        <v>1489</v>
      </c>
      <c r="C269" s="1381"/>
      <c r="D269" s="1387"/>
      <c r="E269" s="1372">
        <f>SUM(F269:I269)</f>
        <v>-914055</v>
      </c>
      <c r="F269" s="310">
        <v>0</v>
      </c>
      <c r="G269" s="310">
        <v>0</v>
      </c>
      <c r="H269" s="310">
        <v>-914055</v>
      </c>
      <c r="I269" s="310">
        <v>0</v>
      </c>
      <c r="J269" s="353" t="s">
        <v>2052</v>
      </c>
    </row>
    <row r="270" spans="2:10">
      <c r="B270" s="309"/>
      <c r="C270" s="1381"/>
      <c r="D270" s="1388"/>
      <c r="E270" s="1372"/>
      <c r="F270" s="310"/>
      <c r="G270" s="310"/>
      <c r="H270" s="310"/>
      <c r="I270" s="310"/>
      <c r="J270" s="353"/>
    </row>
    <row r="271" spans="2:10">
      <c r="B271" s="309"/>
      <c r="C271" s="1381"/>
      <c r="D271" s="1388"/>
      <c r="E271" s="1372"/>
      <c r="F271" s="310"/>
      <c r="G271" s="310"/>
      <c r="H271" s="310"/>
      <c r="I271" s="310"/>
      <c r="J271" s="353"/>
    </row>
    <row r="272" spans="2:10">
      <c r="B272" s="315" t="s">
        <v>2059</v>
      </c>
      <c r="C272" s="1383"/>
      <c r="D272" s="1378"/>
      <c r="E272" s="1373">
        <f>SUM(E269:E271)</f>
        <v>-914055</v>
      </c>
      <c r="F272" s="314">
        <f>SUM(F269:F271)</f>
        <v>0</v>
      </c>
      <c r="G272" s="314">
        <f>SUM(G269:G271)</f>
        <v>0</v>
      </c>
      <c r="H272" s="314">
        <f>SUM(H269:H271)</f>
        <v>-914055</v>
      </c>
      <c r="I272" s="314">
        <f>SUM(I269:I271)</f>
        <v>0</v>
      </c>
      <c r="J272" s="1294"/>
    </row>
    <row r="273" spans="2:10" ht="8.1" customHeight="1">
      <c r="B273" s="315"/>
      <c r="C273" s="1369"/>
      <c r="D273" s="1378"/>
      <c r="E273" s="1373"/>
      <c r="F273" s="314"/>
      <c r="G273" s="314"/>
      <c r="H273" s="314"/>
      <c r="I273" s="314"/>
      <c r="J273" s="1294"/>
    </row>
    <row r="274" spans="2:10">
      <c r="B274" s="316" t="s">
        <v>1491</v>
      </c>
      <c r="C274" s="1370"/>
      <c r="D274" s="1378"/>
      <c r="E274" s="1374"/>
      <c r="F274" s="310"/>
      <c r="G274" s="310"/>
      <c r="H274" s="310">
        <f>-H272</f>
        <v>914055</v>
      </c>
      <c r="I274" s="310"/>
      <c r="J274" s="1295"/>
    </row>
    <row r="275" spans="2:10" ht="5.0999999999999996" customHeight="1">
      <c r="B275" s="311"/>
      <c r="C275" s="1368"/>
      <c r="D275" s="1378"/>
      <c r="E275" s="1373"/>
      <c r="F275" s="314"/>
      <c r="G275" s="314"/>
      <c r="H275" s="314"/>
      <c r="I275" s="314"/>
      <c r="J275" s="1294"/>
    </row>
    <row r="276" spans="2:10">
      <c r="B276" s="315" t="s">
        <v>1492</v>
      </c>
      <c r="C276" s="1369"/>
      <c r="D276" s="1378"/>
      <c r="E276" s="1373">
        <f>SUM(E274:E274)+E272</f>
        <v>-914055</v>
      </c>
      <c r="F276" s="314">
        <f>SUM(F274:F274)+F272</f>
        <v>0</v>
      </c>
      <c r="G276" s="314">
        <f>SUM(G274:G274)+G272</f>
        <v>0</v>
      </c>
      <c r="H276" s="314">
        <f>SUM(H274:H274)+H272</f>
        <v>0</v>
      </c>
      <c r="I276" s="314">
        <f>SUM(I274:I274)+I272</f>
        <v>0</v>
      </c>
      <c r="J276" s="1294"/>
    </row>
    <row r="277" spans="2:10" ht="8.1" customHeight="1">
      <c r="B277" s="355"/>
      <c r="C277" s="1389"/>
      <c r="D277" s="1379"/>
      <c r="E277" s="1375"/>
      <c r="F277" s="314"/>
      <c r="G277" s="314"/>
      <c r="H277" s="314"/>
      <c r="I277" s="314"/>
      <c r="J277" s="1296"/>
    </row>
    <row r="278" spans="2:10">
      <c r="B278" s="319" t="s">
        <v>316</v>
      </c>
      <c r="C278" s="1371"/>
      <c r="D278" s="1379"/>
      <c r="E278" s="1375"/>
      <c r="F278" s="322"/>
      <c r="G278" s="322"/>
      <c r="H278" s="322"/>
      <c r="I278" s="323">
        <f>+'ATT H-9A'!$H$24</f>
        <v>0.15464791047211457</v>
      </c>
      <c r="J278" s="1296"/>
    </row>
    <row r="279" spans="2:10">
      <c r="B279" s="319" t="s">
        <v>267</v>
      </c>
      <c r="C279" s="1371"/>
      <c r="D279" s="1379"/>
      <c r="E279" s="1375"/>
      <c r="F279" s="322"/>
      <c r="G279" s="322"/>
      <c r="H279" s="323">
        <f>+'ATT H-9A'!$H$45</f>
        <v>0.21813393445701978</v>
      </c>
      <c r="I279" s="322"/>
      <c r="J279" s="1296"/>
    </row>
    <row r="280" spans="2:10">
      <c r="B280" s="319" t="s">
        <v>1005</v>
      </c>
      <c r="C280" s="1371"/>
      <c r="D280" s="1379"/>
      <c r="E280" s="1375"/>
      <c r="F280" s="322"/>
      <c r="G280" s="323">
        <v>1</v>
      </c>
      <c r="H280" s="322"/>
      <c r="I280" s="322"/>
      <c r="J280" s="1296"/>
    </row>
    <row r="281" spans="2:10">
      <c r="B281" s="319" t="s">
        <v>1006</v>
      </c>
      <c r="C281" s="1371"/>
      <c r="D281" s="1379"/>
      <c r="E281" s="1375"/>
      <c r="F281" s="323">
        <v>0</v>
      </c>
      <c r="G281" s="322"/>
      <c r="H281" s="322"/>
      <c r="I281" s="322"/>
      <c r="J281" s="1296"/>
    </row>
    <row r="282" spans="2:10">
      <c r="B282" s="320" t="s">
        <v>2053</v>
      </c>
      <c r="C282" s="1371"/>
      <c r="D282" s="1380"/>
      <c r="E282" s="1375">
        <f>F282+G282+H282+I282</f>
        <v>0</v>
      </c>
      <c r="F282" s="322">
        <f>F281*F276</f>
        <v>0</v>
      </c>
      <c r="G282" s="322">
        <f>G276*G280</f>
        <v>0</v>
      </c>
      <c r="H282" s="322">
        <f>H276*H279</f>
        <v>0</v>
      </c>
      <c r="I282" s="322">
        <f>I278*I276</f>
        <v>0</v>
      </c>
      <c r="J282" s="1296"/>
    </row>
    <row r="283" spans="2:10" ht="8.1" customHeight="1">
      <c r="B283" s="350"/>
      <c r="C283" s="352"/>
      <c r="D283" s="352"/>
      <c r="E283" s="352"/>
      <c r="F283" s="352"/>
      <c r="G283" s="352"/>
      <c r="H283" s="352"/>
      <c r="I283" s="352"/>
      <c r="J283" s="1300"/>
    </row>
    <row r="284" spans="2:10" ht="8.1" customHeight="1">
      <c r="B284" s="350"/>
      <c r="C284" s="352"/>
      <c r="D284" s="352"/>
      <c r="E284" s="352"/>
      <c r="F284" s="352"/>
      <c r="G284" s="352"/>
      <c r="H284" s="352"/>
      <c r="I284" s="352"/>
      <c r="J284" s="1300"/>
    </row>
    <row r="285" spans="2:10">
      <c r="B285" s="292" t="s">
        <v>190</v>
      </c>
      <c r="C285" s="96"/>
      <c r="D285" s="96"/>
      <c r="E285" s="292" t="s">
        <v>191</v>
      </c>
      <c r="F285" s="292" t="s">
        <v>1218</v>
      </c>
      <c r="G285" s="292" t="s">
        <v>1441</v>
      </c>
      <c r="H285" s="292" t="s">
        <v>1442</v>
      </c>
      <c r="I285" s="292" t="s">
        <v>1443</v>
      </c>
      <c r="J285" s="1292" t="s">
        <v>1444</v>
      </c>
    </row>
    <row r="286" spans="2:10">
      <c r="B286" s="301"/>
      <c r="C286" s="96"/>
      <c r="D286" s="96"/>
      <c r="E286" s="292"/>
      <c r="F286" s="292" t="s">
        <v>1477</v>
      </c>
      <c r="G286" s="292" t="s">
        <v>310</v>
      </c>
      <c r="H286" s="292"/>
      <c r="I286" s="292"/>
      <c r="J286" s="1293"/>
    </row>
    <row r="287" spans="2:10">
      <c r="B287" s="336"/>
      <c r="C287" s="96"/>
      <c r="D287" s="96"/>
      <c r="E287" s="292"/>
      <c r="F287" s="292" t="s">
        <v>1478</v>
      </c>
      <c r="G287" s="292" t="s">
        <v>246</v>
      </c>
      <c r="H287" s="292" t="s">
        <v>311</v>
      </c>
      <c r="I287" s="292" t="s">
        <v>312</v>
      </c>
      <c r="J287" s="1293"/>
    </row>
    <row r="288" spans="2:10">
      <c r="B288" s="301" t="s">
        <v>1345</v>
      </c>
      <c r="E288" s="292" t="s">
        <v>50</v>
      </c>
      <c r="F288" s="295" t="s">
        <v>1479</v>
      </c>
      <c r="G288" s="292" t="s">
        <v>313</v>
      </c>
      <c r="H288" s="292" t="s">
        <v>313</v>
      </c>
      <c r="I288" s="292" t="s">
        <v>313</v>
      </c>
      <c r="J288" s="1292" t="s">
        <v>317</v>
      </c>
    </row>
    <row r="289" spans="2:10" ht="51.95" customHeight="1">
      <c r="B289" s="309" t="s">
        <v>1345</v>
      </c>
      <c r="C289" s="1381"/>
      <c r="D289" s="1387"/>
      <c r="E289" s="1372">
        <f>SUM(F289:I289)</f>
        <v>125567</v>
      </c>
      <c r="F289" s="310">
        <v>0</v>
      </c>
      <c r="G289" s="310">
        <v>0</v>
      </c>
      <c r="H289" s="310">
        <v>125567</v>
      </c>
      <c r="I289" s="310">
        <v>0</v>
      </c>
      <c r="J289" s="353" t="s">
        <v>2052</v>
      </c>
    </row>
    <row r="290" spans="2:10">
      <c r="B290" s="309"/>
      <c r="C290" s="1381"/>
      <c r="D290" s="1388"/>
      <c r="E290" s="1372"/>
      <c r="F290" s="310"/>
      <c r="G290" s="310"/>
      <c r="H290" s="310"/>
      <c r="I290" s="310"/>
      <c r="J290" s="353"/>
    </row>
    <row r="291" spans="2:10">
      <c r="B291" s="309"/>
      <c r="C291" s="1381"/>
      <c r="D291" s="1388"/>
      <c r="E291" s="1372"/>
      <c r="F291" s="310"/>
      <c r="G291" s="310"/>
      <c r="H291" s="310"/>
      <c r="I291" s="310"/>
      <c r="J291" s="353"/>
    </row>
    <row r="292" spans="2:10">
      <c r="B292" s="315" t="s">
        <v>2060</v>
      </c>
      <c r="C292" s="1393"/>
      <c r="D292" s="1378"/>
      <c r="E292" s="1373">
        <f>SUM(E289:E291)</f>
        <v>125567</v>
      </c>
      <c r="F292" s="314">
        <f>SUM(F289:F291)</f>
        <v>0</v>
      </c>
      <c r="G292" s="314">
        <f>SUM(G289:G291)</f>
        <v>0</v>
      </c>
      <c r="H292" s="314">
        <f>SUM(H289:H291)</f>
        <v>125567</v>
      </c>
      <c r="I292" s="314">
        <f>SUM(I289:I291)</f>
        <v>0</v>
      </c>
      <c r="J292" s="1294"/>
    </row>
    <row r="293" spans="2:10">
      <c r="B293" s="332"/>
      <c r="C293" s="1384"/>
      <c r="D293" s="1379"/>
      <c r="E293" s="1375"/>
      <c r="F293" s="314"/>
      <c r="G293" s="314"/>
      <c r="H293" s="314"/>
      <c r="I293" s="314"/>
      <c r="J293" s="1296"/>
    </row>
    <row r="294" spans="2:10">
      <c r="B294" s="334" t="s">
        <v>316</v>
      </c>
      <c r="C294" s="1385"/>
      <c r="D294" s="1379"/>
      <c r="E294" s="1375"/>
      <c r="F294" s="322"/>
      <c r="G294" s="322"/>
      <c r="H294" s="322"/>
      <c r="I294" s="323">
        <f>+'ATT H-9A'!$H$24</f>
        <v>0.15464791047211457</v>
      </c>
      <c r="J294" s="1296"/>
    </row>
    <row r="295" spans="2:10">
      <c r="B295" s="319" t="s">
        <v>267</v>
      </c>
      <c r="C295" s="1371"/>
      <c r="D295" s="1379"/>
      <c r="E295" s="1375"/>
      <c r="F295" s="322"/>
      <c r="G295" s="322"/>
      <c r="H295" s="323">
        <f>+'ATT H-9A'!$H$45</f>
        <v>0.21813393445701978</v>
      </c>
      <c r="I295" s="322"/>
      <c r="J295" s="1296"/>
    </row>
    <row r="296" spans="2:10">
      <c r="B296" s="319" t="s">
        <v>1005</v>
      </c>
      <c r="C296" s="1371"/>
      <c r="D296" s="1379"/>
      <c r="E296" s="1375"/>
      <c r="F296" s="322"/>
      <c r="G296" s="323">
        <v>1</v>
      </c>
      <c r="H296" s="322"/>
      <c r="I296" s="322"/>
      <c r="J296" s="1296"/>
    </row>
    <row r="297" spans="2:10">
      <c r="B297" s="319" t="s">
        <v>1006</v>
      </c>
      <c r="C297" s="1371"/>
      <c r="D297" s="1379"/>
      <c r="E297" s="1375"/>
      <c r="F297" s="323">
        <v>0</v>
      </c>
      <c r="G297" s="322"/>
      <c r="H297" s="322"/>
      <c r="I297" s="322"/>
      <c r="J297" s="1296"/>
    </row>
    <row r="298" spans="2:10">
      <c r="B298" s="324" t="s">
        <v>1494</v>
      </c>
      <c r="C298" s="1371"/>
      <c r="D298" s="1380"/>
      <c r="E298" s="1375">
        <f>F298+G298+H298+I298</f>
        <v>27390.423747964604</v>
      </c>
      <c r="F298" s="322">
        <f>F297*F292</f>
        <v>0</v>
      </c>
      <c r="G298" s="322">
        <f>G292*G296</f>
        <v>0</v>
      </c>
      <c r="H298" s="322">
        <f>H292*H295</f>
        <v>27390.423747964604</v>
      </c>
      <c r="I298" s="322">
        <f>I294*I292</f>
        <v>0</v>
      </c>
      <c r="J298" s="1296"/>
    </row>
    <row r="299" spans="2:10">
      <c r="G299" s="303"/>
    </row>
    <row r="300" spans="2:10" s="12" customFormat="1" ht="15.75">
      <c r="B300" s="121" t="s">
        <v>545</v>
      </c>
      <c r="C300" s="172"/>
      <c r="D300" s="172"/>
      <c r="E300" s="42"/>
      <c r="F300" s="173"/>
      <c r="G300" s="42"/>
      <c r="H300" s="42"/>
      <c r="I300" s="42"/>
      <c r="J300" s="1302"/>
    </row>
  </sheetData>
  <mergeCells count="12">
    <mergeCell ref="A1:K1"/>
    <mergeCell ref="A2:K2"/>
    <mergeCell ref="A3:K3"/>
    <mergeCell ref="B259:I260"/>
    <mergeCell ref="B6:J6"/>
    <mergeCell ref="B25:I26"/>
    <mergeCell ref="B29:I30"/>
    <mergeCell ref="B118:I118"/>
    <mergeCell ref="B122:I123"/>
    <mergeCell ref="B186:I186"/>
    <mergeCell ref="B190:I191"/>
    <mergeCell ref="B255:I255"/>
  </mergeCells>
  <printOptions horizontalCentered="1"/>
  <pageMargins left="0.25" right="0.25" top="0.5" bottom="0.5" header="0.05" footer="0.05"/>
  <pageSetup scale="48" fitToHeight="0" orientation="landscape" r:id="rId1"/>
  <rowBreaks count="4" manualBreakCount="4">
    <brk id="28" max="10" man="1"/>
    <brk id="83" max="10" man="1"/>
    <brk id="152" max="10" man="1"/>
    <brk id="222"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A4066-8DC9-4D7B-8EB0-73E012B2A536}">
  <sheetPr>
    <pageSetUpPr fitToPage="1"/>
  </sheetPr>
  <dimension ref="A1:Q300"/>
  <sheetViews>
    <sheetView workbookViewId="0">
      <selection activeCell="I74" sqref="I74"/>
    </sheetView>
  </sheetViews>
  <sheetFormatPr defaultColWidth="9.140625" defaultRowHeight="12.75"/>
  <cols>
    <col min="1" max="1" width="2.5703125" style="288" customWidth="1"/>
    <col min="2" max="2" width="11.42578125" style="290" customWidth="1"/>
    <col min="3" max="3" width="75.140625" style="288" customWidth="1"/>
    <col min="4" max="4" width="0.5703125" style="288" customWidth="1"/>
    <col min="5" max="9" width="20.7109375" style="288" customWidth="1"/>
    <col min="10" max="10" width="85.7109375" style="1290" customWidth="1"/>
    <col min="11" max="11" width="2.5703125" style="288" customWidth="1"/>
    <col min="12" max="16384" width="9.140625" style="288"/>
  </cols>
  <sheetData>
    <row r="1" spans="1:17" s="731" customFormat="1" ht="18">
      <c r="A1" s="1601" t="s">
        <v>309</v>
      </c>
      <c r="B1" s="1601"/>
      <c r="C1" s="1601"/>
      <c r="D1" s="1601"/>
      <c r="E1" s="1601"/>
      <c r="F1" s="1601"/>
      <c r="G1" s="1601"/>
      <c r="H1" s="1601"/>
      <c r="I1" s="1601"/>
      <c r="J1" s="1601"/>
      <c r="K1" s="1601"/>
    </row>
    <row r="2" spans="1:17" s="732" customFormat="1" ht="15.75">
      <c r="A2" s="1602" t="s">
        <v>968</v>
      </c>
      <c r="B2" s="1602"/>
      <c r="C2" s="1602"/>
      <c r="D2" s="1602"/>
      <c r="E2" s="1602"/>
      <c r="F2" s="1602"/>
      <c r="G2" s="1602"/>
      <c r="H2" s="1602"/>
      <c r="I2" s="1602"/>
      <c r="J2" s="1602"/>
      <c r="K2" s="1602"/>
    </row>
    <row r="3" spans="1:17" s="732" customFormat="1" ht="15.75">
      <c r="A3" s="1603" t="s">
        <v>1915</v>
      </c>
      <c r="B3" s="1603"/>
      <c r="C3" s="1603"/>
      <c r="D3" s="1603"/>
      <c r="E3" s="1603"/>
      <c r="F3" s="1603"/>
      <c r="G3" s="1603"/>
      <c r="H3" s="1603"/>
      <c r="I3" s="1603"/>
      <c r="J3" s="1603"/>
      <c r="K3" s="1603"/>
    </row>
    <row r="4" spans="1:17" s="732" customFormat="1" ht="15.75">
      <c r="A4" s="1363"/>
      <c r="B4" s="1363"/>
      <c r="C4" s="1363"/>
      <c r="D4" s="1363"/>
      <c r="E4" s="1363"/>
      <c r="F4" s="1363"/>
      <c r="G4" s="1363"/>
      <c r="H4" s="1363"/>
      <c r="I4" s="1363"/>
      <c r="J4" s="1363"/>
    </row>
    <row r="5" spans="1:17">
      <c r="B5" s="289"/>
    </row>
    <row r="6" spans="1:17">
      <c r="B6" s="1605" t="s">
        <v>1980</v>
      </c>
      <c r="C6" s="1605"/>
      <c r="D6" s="1605"/>
      <c r="E6" s="1605"/>
      <c r="F6" s="1605"/>
      <c r="G6" s="1605"/>
      <c r="H6" s="1605"/>
      <c r="I6" s="1605"/>
      <c r="J6" s="1605"/>
    </row>
    <row r="8" spans="1:17">
      <c r="F8" s="292" t="s">
        <v>1477</v>
      </c>
      <c r="G8" s="293" t="s">
        <v>310</v>
      </c>
      <c r="H8" s="293"/>
    </row>
    <row r="9" spans="1:17">
      <c r="F9" s="292" t="s">
        <v>1478</v>
      </c>
      <c r="G9" s="293" t="s">
        <v>246</v>
      </c>
      <c r="H9" s="293" t="s">
        <v>311</v>
      </c>
      <c r="I9" s="293" t="s">
        <v>312</v>
      </c>
    </row>
    <row r="10" spans="1:17">
      <c r="B10" s="294" t="s">
        <v>636</v>
      </c>
      <c r="C10" s="294" t="s">
        <v>998</v>
      </c>
      <c r="E10" s="295" t="s">
        <v>50</v>
      </c>
      <c r="F10" s="295" t="s">
        <v>1479</v>
      </c>
      <c r="G10" s="296" t="s">
        <v>313</v>
      </c>
      <c r="H10" s="296" t="s">
        <v>313</v>
      </c>
      <c r="I10" s="296" t="s">
        <v>313</v>
      </c>
    </row>
    <row r="11" spans="1:17" ht="5.0999999999999996" customHeight="1"/>
    <row r="12" spans="1:17">
      <c r="B12" s="290">
        <v>1</v>
      </c>
      <c r="C12" s="297" t="s">
        <v>315</v>
      </c>
      <c r="E12" s="298">
        <f>F12+G12+H12+I12</f>
        <v>1708109.406933499</v>
      </c>
      <c r="F12" s="298">
        <f>F82</f>
        <v>0</v>
      </c>
      <c r="G12" s="298">
        <f>G82</f>
        <v>0</v>
      </c>
      <c r="H12" s="298">
        <f>H82</f>
        <v>158998.91580781204</v>
      </c>
      <c r="I12" s="298">
        <f>I82</f>
        <v>1549110.491125687</v>
      </c>
    </row>
    <row r="13" spans="1:17">
      <c r="B13" s="290">
        <f>B12+1</f>
        <v>2</v>
      </c>
      <c r="C13" s="297" t="s">
        <v>999</v>
      </c>
      <c r="E13" s="298">
        <f>F13+G13+H13+I13</f>
        <v>0</v>
      </c>
      <c r="F13" s="298">
        <v>0</v>
      </c>
      <c r="G13" s="298">
        <v>0</v>
      </c>
      <c r="H13" s="298">
        <v>0</v>
      </c>
      <c r="I13" s="298">
        <v>0</v>
      </c>
      <c r="N13" s="299"/>
      <c r="O13" s="299"/>
      <c r="P13" s="299"/>
      <c r="Q13" s="299"/>
    </row>
    <row r="14" spans="1:17">
      <c r="B14" s="290">
        <f>B13+1</f>
        <v>3</v>
      </c>
      <c r="C14" s="297" t="s">
        <v>1000</v>
      </c>
      <c r="E14" s="298">
        <f>F14+G14+H14+I14</f>
        <v>-202391170.09091589</v>
      </c>
      <c r="F14" s="298">
        <f>F151</f>
        <v>0</v>
      </c>
      <c r="G14" s="298">
        <f>G151</f>
        <v>0</v>
      </c>
      <c r="H14" s="298">
        <f>H151</f>
        <v>-202391170.09091589</v>
      </c>
      <c r="I14" s="298">
        <f>I151</f>
        <v>0</v>
      </c>
      <c r="N14" s="299"/>
      <c r="O14" s="299"/>
      <c r="P14" s="299"/>
      <c r="Q14" s="299"/>
    </row>
    <row r="15" spans="1:17">
      <c r="B15" s="290">
        <f>B14+1</f>
        <v>4</v>
      </c>
      <c r="C15" s="297" t="s">
        <v>314</v>
      </c>
      <c r="E15" s="298">
        <f>F15+G15+H15+I15</f>
        <v>-12836898.544865899</v>
      </c>
      <c r="F15" s="298">
        <f>F220</f>
        <v>0</v>
      </c>
      <c r="G15" s="298">
        <f>G220</f>
        <v>0</v>
      </c>
      <c r="H15" s="298">
        <f>H220</f>
        <v>-3073095.9561268208</v>
      </c>
      <c r="I15" s="298">
        <f>I220</f>
        <v>-9763802.5887390785</v>
      </c>
      <c r="N15" s="299"/>
      <c r="O15" s="299"/>
      <c r="P15" s="299"/>
      <c r="Q15" s="299"/>
    </row>
    <row r="16" spans="1:17">
      <c r="B16" s="290">
        <f>B15+1</f>
        <v>5</v>
      </c>
      <c r="C16" s="297" t="s">
        <v>339</v>
      </c>
      <c r="E16" s="298">
        <f>F16+G16+H16+I16</f>
        <v>0</v>
      </c>
      <c r="F16" s="298">
        <f>F282</f>
        <v>0</v>
      </c>
      <c r="G16" s="298">
        <f>G282</f>
        <v>0</v>
      </c>
      <c r="H16" s="298">
        <f>H282</f>
        <v>0</v>
      </c>
      <c r="I16" s="298">
        <f>I282</f>
        <v>0</v>
      </c>
      <c r="N16" s="299"/>
      <c r="O16" s="299"/>
      <c r="P16" s="299"/>
      <c r="Q16" s="299"/>
    </row>
    <row r="17" spans="2:10" ht="5.0999999999999996" customHeight="1">
      <c r="E17" s="300"/>
      <c r="F17" s="300"/>
      <c r="G17" s="300"/>
      <c r="H17" s="300"/>
      <c r="I17" s="300"/>
    </row>
    <row r="18" spans="2:10">
      <c r="B18" s="290">
        <f>B17+6</f>
        <v>6</v>
      </c>
      <c r="C18" s="301" t="s">
        <v>1001</v>
      </c>
      <c r="E18" s="298">
        <f>E12+E13+E14+E15+E16</f>
        <v>-213519959.22884831</v>
      </c>
      <c r="F18" s="298">
        <f>F12+F13+F14+F15+F16</f>
        <v>0</v>
      </c>
      <c r="G18" s="298">
        <f>G12+G13+G14+G15+G16</f>
        <v>0</v>
      </c>
      <c r="H18" s="298">
        <f>H12+H13+H14+H15+H16</f>
        <v>-205305267.13123488</v>
      </c>
      <c r="I18" s="298">
        <f>I12+I13+I14+I15+I16</f>
        <v>-8214692.0976133915</v>
      </c>
      <c r="J18" s="1291"/>
    </row>
    <row r="19" spans="2:10">
      <c r="C19" s="290"/>
      <c r="F19" s="299"/>
      <c r="G19" s="299"/>
      <c r="H19" s="299"/>
      <c r="I19" s="303"/>
    </row>
    <row r="20" spans="2:10">
      <c r="C20" s="290"/>
      <c r="F20" s="299"/>
      <c r="G20" s="299"/>
      <c r="H20" s="299"/>
      <c r="I20" s="303"/>
    </row>
    <row r="21" spans="2:10">
      <c r="B21" s="304" t="s">
        <v>636</v>
      </c>
      <c r="C21" s="304" t="s">
        <v>1480</v>
      </c>
      <c r="D21" s="96"/>
      <c r="E21" s="295" t="s">
        <v>50</v>
      </c>
      <c r="F21" s="96"/>
      <c r="G21" s="96"/>
      <c r="H21" s="96"/>
      <c r="I21" s="305"/>
    </row>
    <row r="22" spans="2:10">
      <c r="B22" s="96"/>
      <c r="C22" s="96"/>
      <c r="D22" s="96"/>
      <c r="E22" s="96"/>
      <c r="F22" s="96"/>
      <c r="G22" s="96"/>
      <c r="H22" s="96"/>
      <c r="I22" s="305"/>
    </row>
    <row r="23" spans="2:10">
      <c r="B23" s="290">
        <f>B18+1</f>
        <v>7</v>
      </c>
      <c r="C23" s="288" t="s">
        <v>1481</v>
      </c>
      <c r="E23" s="298">
        <v>-1697153.8749522844</v>
      </c>
      <c r="I23" s="306"/>
    </row>
    <row r="24" spans="2:10">
      <c r="E24" s="200"/>
      <c r="I24" s="306"/>
    </row>
    <row r="25" spans="2:10" ht="12.75" customHeight="1">
      <c r="B25" s="1608" t="s">
        <v>2037</v>
      </c>
      <c r="C25" s="1608"/>
      <c r="D25" s="1608"/>
      <c r="E25" s="1608"/>
      <c r="F25" s="1608"/>
      <c r="G25" s="1608"/>
      <c r="H25" s="1608"/>
      <c r="I25" s="1608"/>
    </row>
    <row r="26" spans="2:10">
      <c r="B26" s="1608"/>
      <c r="C26" s="1608"/>
      <c r="D26" s="1608"/>
      <c r="E26" s="1608"/>
      <c r="F26" s="1608"/>
      <c r="G26" s="1608"/>
      <c r="H26" s="1608"/>
      <c r="I26" s="1608"/>
    </row>
    <row r="27" spans="2:10">
      <c r="B27" s="96"/>
      <c r="C27" s="96"/>
      <c r="D27" s="96"/>
      <c r="E27" s="96"/>
      <c r="F27" s="96"/>
      <c r="G27" s="96"/>
      <c r="H27" s="96"/>
      <c r="I27" s="305"/>
    </row>
    <row r="29" spans="2:10" ht="15" customHeight="1">
      <c r="B29" s="1606" t="s">
        <v>1482</v>
      </c>
      <c r="C29" s="1606"/>
      <c r="D29" s="1606"/>
      <c r="E29" s="1606"/>
      <c r="F29" s="1606"/>
      <c r="G29" s="1606"/>
      <c r="H29" s="1606"/>
      <c r="I29" s="1606"/>
      <c r="J29" s="307"/>
    </row>
    <row r="30" spans="2:10">
      <c r="B30" s="1606"/>
      <c r="C30" s="1606"/>
      <c r="D30" s="1606"/>
      <c r="E30" s="1606"/>
      <c r="F30" s="1606"/>
      <c r="G30" s="1606"/>
      <c r="H30" s="1606"/>
      <c r="I30" s="1606"/>
      <c r="J30" s="307"/>
    </row>
    <row r="31" spans="2:10" ht="8.1" customHeight="1">
      <c r="I31" s="291"/>
    </row>
    <row r="32" spans="2:10">
      <c r="B32" s="292" t="s">
        <v>190</v>
      </c>
      <c r="C32" s="292"/>
      <c r="D32" s="292"/>
      <c r="E32" s="292" t="s">
        <v>191</v>
      </c>
      <c r="F32" s="292" t="s">
        <v>1218</v>
      </c>
      <c r="G32" s="292" t="s">
        <v>1441</v>
      </c>
      <c r="H32" s="292" t="s">
        <v>1442</v>
      </c>
      <c r="I32" s="292" t="s">
        <v>1443</v>
      </c>
      <c r="J32" s="1292" t="s">
        <v>1444</v>
      </c>
    </row>
    <row r="33" spans="2:10">
      <c r="B33" s="301"/>
      <c r="C33" s="96"/>
      <c r="D33" s="96"/>
      <c r="E33" s="292"/>
      <c r="F33" s="292" t="s">
        <v>1477</v>
      </c>
      <c r="G33" s="292" t="s">
        <v>310</v>
      </c>
      <c r="H33" s="292"/>
      <c r="I33" s="292"/>
      <c r="J33" s="1293"/>
    </row>
    <row r="34" spans="2:10">
      <c r="B34" s="308"/>
      <c r="C34" s="96"/>
      <c r="D34" s="96"/>
      <c r="E34" s="292"/>
      <c r="F34" s="292" t="s">
        <v>1478</v>
      </c>
      <c r="G34" s="292" t="s">
        <v>246</v>
      </c>
      <c r="H34" s="292" t="s">
        <v>311</v>
      </c>
      <c r="I34" s="292" t="s">
        <v>312</v>
      </c>
      <c r="J34" s="1293"/>
    </row>
    <row r="35" spans="2:10">
      <c r="B35" s="301" t="s">
        <v>1002</v>
      </c>
      <c r="C35" s="96"/>
      <c r="D35" s="96"/>
      <c r="E35" s="292" t="s">
        <v>50</v>
      </c>
      <c r="F35" s="295" t="s">
        <v>1479</v>
      </c>
      <c r="G35" s="292" t="s">
        <v>313</v>
      </c>
      <c r="H35" s="292" t="s">
        <v>313</v>
      </c>
      <c r="I35" s="292" t="s">
        <v>313</v>
      </c>
      <c r="J35" s="1292" t="s">
        <v>317</v>
      </c>
    </row>
    <row r="36" spans="2:10" ht="25.5">
      <c r="B36" s="309" t="s">
        <v>1722</v>
      </c>
      <c r="C36" s="733"/>
      <c r="D36" s="1364"/>
      <c r="E36" s="310">
        <f>SUM(F36:I36)</f>
        <v>2182064</v>
      </c>
      <c r="F36" s="310">
        <v>0</v>
      </c>
      <c r="G36" s="310">
        <v>0</v>
      </c>
      <c r="H36" s="310">
        <v>0</v>
      </c>
      <c r="I36" s="310">
        <v>2182064</v>
      </c>
      <c r="J36" s="1303" t="s">
        <v>1744</v>
      </c>
    </row>
    <row r="37" spans="2:10" ht="25.5">
      <c r="B37" s="309" t="s">
        <v>1891</v>
      </c>
      <c r="C37" s="733"/>
      <c r="D37" s="1364"/>
      <c r="E37" s="310">
        <f t="shared" ref="E37:E68" si="0">SUM(F37:I37)</f>
        <v>849978</v>
      </c>
      <c r="F37" s="310">
        <v>0</v>
      </c>
      <c r="G37" s="310">
        <v>0</v>
      </c>
      <c r="H37" s="310">
        <v>758730</v>
      </c>
      <c r="I37" s="310">
        <v>91248</v>
      </c>
      <c r="J37" s="1303" t="s">
        <v>1744</v>
      </c>
    </row>
    <row r="38" spans="2:10" ht="25.5">
      <c r="B38" s="309" t="s">
        <v>1160</v>
      </c>
      <c r="C38" s="733"/>
      <c r="D38" s="1364"/>
      <c r="E38" s="310">
        <f t="shared" si="0"/>
        <v>4967927</v>
      </c>
      <c r="F38" s="310">
        <v>0</v>
      </c>
      <c r="G38" s="310">
        <v>0</v>
      </c>
      <c r="H38" s="310">
        <v>0</v>
      </c>
      <c r="I38" s="310">
        <v>4967927</v>
      </c>
      <c r="J38" s="1303" t="s">
        <v>1744</v>
      </c>
    </row>
    <row r="39" spans="2:10">
      <c r="B39" s="309" t="s">
        <v>1723</v>
      </c>
      <c r="C39" s="733"/>
      <c r="D39" s="1364"/>
      <c r="E39" s="310">
        <f t="shared" si="0"/>
        <v>17865331</v>
      </c>
      <c r="F39" s="310">
        <v>17865331</v>
      </c>
      <c r="G39" s="310">
        <v>0</v>
      </c>
      <c r="H39" s="310">
        <v>0</v>
      </c>
      <c r="I39" s="310">
        <v>0</v>
      </c>
      <c r="J39" s="1303" t="s">
        <v>1745</v>
      </c>
    </row>
    <row r="40" spans="2:10">
      <c r="B40" s="309" t="s">
        <v>1755</v>
      </c>
      <c r="C40" s="733"/>
      <c r="D40" s="1364"/>
      <c r="E40" s="310">
        <f t="shared" si="0"/>
        <v>180498</v>
      </c>
      <c r="F40" s="310">
        <v>180498</v>
      </c>
      <c r="G40" s="310">
        <v>0</v>
      </c>
      <c r="H40" s="310">
        <v>0</v>
      </c>
      <c r="I40" s="310">
        <v>0</v>
      </c>
      <c r="J40" s="1303" t="s">
        <v>1745</v>
      </c>
    </row>
    <row r="41" spans="2:10">
      <c r="B41" s="309" t="s">
        <v>1724</v>
      </c>
      <c r="C41" s="733"/>
      <c r="D41" s="1364"/>
      <c r="E41" s="310">
        <f t="shared" si="0"/>
        <v>0</v>
      </c>
      <c r="F41" s="310">
        <v>0</v>
      </c>
      <c r="G41" s="310">
        <v>0</v>
      </c>
      <c r="H41" s="310">
        <v>0</v>
      </c>
      <c r="I41" s="310">
        <v>0</v>
      </c>
      <c r="J41" s="1303" t="s">
        <v>1745</v>
      </c>
    </row>
    <row r="42" spans="2:10" ht="26.1" customHeight="1">
      <c r="B42" s="309" t="s">
        <v>1725</v>
      </c>
      <c r="C42" s="733"/>
      <c r="D42" s="1364"/>
      <c r="E42" s="310">
        <f t="shared" si="0"/>
        <v>-2713503</v>
      </c>
      <c r="F42" s="310">
        <v>0</v>
      </c>
      <c r="G42" s="310">
        <v>0</v>
      </c>
      <c r="H42" s="310">
        <v>0</v>
      </c>
      <c r="I42" s="310">
        <v>-2713503</v>
      </c>
      <c r="J42" s="1303" t="s">
        <v>2046</v>
      </c>
    </row>
    <row r="43" spans="2:10">
      <c r="B43" s="309" t="s">
        <v>1726</v>
      </c>
      <c r="C43" s="733"/>
      <c r="D43" s="1364"/>
      <c r="E43" s="310">
        <f t="shared" si="0"/>
        <v>783660</v>
      </c>
      <c r="F43" s="310">
        <v>783660</v>
      </c>
      <c r="G43" s="310">
        <v>0</v>
      </c>
      <c r="H43" s="310">
        <v>0</v>
      </c>
      <c r="I43" s="310">
        <v>0</v>
      </c>
      <c r="J43" s="1303" t="s">
        <v>1745</v>
      </c>
    </row>
    <row r="44" spans="2:10" ht="25.5">
      <c r="B44" s="309" t="s">
        <v>1727</v>
      </c>
      <c r="C44" s="733"/>
      <c r="D44" s="1364"/>
      <c r="E44" s="310">
        <f t="shared" si="0"/>
        <v>368022</v>
      </c>
      <c r="F44" s="310">
        <v>0</v>
      </c>
      <c r="G44" s="310">
        <v>0</v>
      </c>
      <c r="H44" s="310">
        <v>0</v>
      </c>
      <c r="I44" s="310">
        <v>368022</v>
      </c>
      <c r="J44" s="1303" t="s">
        <v>1744</v>
      </c>
    </row>
    <row r="45" spans="2:10" ht="25.5">
      <c r="B45" s="309" t="s">
        <v>1404</v>
      </c>
      <c r="C45" s="733"/>
      <c r="D45" s="1364"/>
      <c r="E45" s="310">
        <f t="shared" si="0"/>
        <v>0</v>
      </c>
      <c r="F45" s="310">
        <v>0</v>
      </c>
      <c r="G45" s="310">
        <v>0</v>
      </c>
      <c r="H45" s="310">
        <v>0</v>
      </c>
      <c r="I45" s="310">
        <v>0</v>
      </c>
      <c r="J45" s="1303" t="s">
        <v>1744</v>
      </c>
    </row>
    <row r="46" spans="2:10" ht="25.5">
      <c r="B46" s="309" t="s">
        <v>1613</v>
      </c>
      <c r="C46" s="733"/>
      <c r="D46" s="1364"/>
      <c r="E46" s="310">
        <f t="shared" si="0"/>
        <v>78103</v>
      </c>
      <c r="F46" s="310">
        <v>0</v>
      </c>
      <c r="G46" s="310">
        <v>0</v>
      </c>
      <c r="H46" s="310">
        <v>0</v>
      </c>
      <c r="I46" s="310">
        <v>78103</v>
      </c>
      <c r="J46" s="1303" t="s">
        <v>1744</v>
      </c>
    </row>
    <row r="47" spans="2:10" ht="25.5">
      <c r="B47" s="309" t="s">
        <v>1162</v>
      </c>
      <c r="C47" s="733"/>
      <c r="D47" s="1364"/>
      <c r="E47" s="310">
        <f t="shared" si="0"/>
        <v>1278049</v>
      </c>
      <c r="F47" s="310">
        <v>1278049</v>
      </c>
      <c r="G47" s="310">
        <v>0</v>
      </c>
      <c r="H47" s="310">
        <v>0</v>
      </c>
      <c r="I47" s="310">
        <v>0</v>
      </c>
      <c r="J47" s="1303" t="s">
        <v>1744</v>
      </c>
    </row>
    <row r="48" spans="2:10" ht="25.5">
      <c r="B48" s="309" t="s">
        <v>1728</v>
      </c>
      <c r="C48" s="733"/>
      <c r="D48" s="1364"/>
      <c r="E48" s="310">
        <f t="shared" si="0"/>
        <v>4790053</v>
      </c>
      <c r="F48" s="310">
        <v>0</v>
      </c>
      <c r="G48" s="310">
        <v>0</v>
      </c>
      <c r="H48" s="310">
        <v>0</v>
      </c>
      <c r="I48" s="310">
        <v>4790053</v>
      </c>
      <c r="J48" s="1303" t="s">
        <v>1744</v>
      </c>
    </row>
    <row r="49" spans="2:10">
      <c r="B49" s="309" t="s">
        <v>319</v>
      </c>
      <c r="C49" s="733"/>
      <c r="D49" s="1364"/>
      <c r="E49" s="310">
        <f t="shared" si="0"/>
        <v>23840531</v>
      </c>
      <c r="F49" s="310">
        <v>23840531</v>
      </c>
      <c r="G49" s="310">
        <v>0</v>
      </c>
      <c r="H49" s="310">
        <v>0</v>
      </c>
      <c r="I49" s="310">
        <v>0</v>
      </c>
      <c r="J49" s="1303" t="s">
        <v>1745</v>
      </c>
    </row>
    <row r="50" spans="2:10">
      <c r="B50" s="309" t="s">
        <v>1729</v>
      </c>
      <c r="C50" s="733"/>
      <c r="D50" s="1364"/>
      <c r="E50" s="310">
        <f t="shared" si="0"/>
        <v>13504222</v>
      </c>
      <c r="F50" s="310">
        <v>13504222</v>
      </c>
      <c r="G50" s="310">
        <v>0</v>
      </c>
      <c r="H50" s="310">
        <v>0</v>
      </c>
      <c r="I50" s="310">
        <v>0</v>
      </c>
      <c r="J50" s="1303" t="s">
        <v>1745</v>
      </c>
    </row>
    <row r="51" spans="2:10">
      <c r="B51" s="309" t="s">
        <v>318</v>
      </c>
      <c r="C51" s="733"/>
      <c r="D51" s="1364"/>
      <c r="E51" s="310">
        <f t="shared" si="0"/>
        <v>119863</v>
      </c>
      <c r="F51" s="310">
        <v>119863</v>
      </c>
      <c r="G51" s="310">
        <v>0</v>
      </c>
      <c r="H51" s="310">
        <v>0</v>
      </c>
      <c r="I51" s="310">
        <v>0</v>
      </c>
      <c r="J51" s="1303" t="s">
        <v>1745</v>
      </c>
    </row>
    <row r="52" spans="2:10">
      <c r="B52" s="309" t="s">
        <v>1756</v>
      </c>
      <c r="C52" s="733"/>
      <c r="D52" s="1364"/>
      <c r="E52" s="310">
        <f t="shared" si="0"/>
        <v>27800562</v>
      </c>
      <c r="F52" s="310">
        <v>27800562</v>
      </c>
      <c r="G52" s="310">
        <v>0</v>
      </c>
      <c r="H52" s="310">
        <v>0</v>
      </c>
      <c r="I52" s="310">
        <v>0</v>
      </c>
      <c r="J52" s="1303" t="s">
        <v>1745</v>
      </c>
    </row>
    <row r="53" spans="2:10" ht="25.5">
      <c r="B53" s="309" t="s">
        <v>1730</v>
      </c>
      <c r="C53" s="733"/>
      <c r="D53" s="1364"/>
      <c r="E53" s="310">
        <f t="shared" si="0"/>
        <v>45010</v>
      </c>
      <c r="F53" s="310">
        <v>0</v>
      </c>
      <c r="G53" s="310">
        <v>0</v>
      </c>
      <c r="H53" s="310">
        <v>0</v>
      </c>
      <c r="I53" s="310">
        <v>45010</v>
      </c>
      <c r="J53" s="1303" t="s">
        <v>1744</v>
      </c>
    </row>
    <row r="54" spans="2:10">
      <c r="B54" s="309" t="s">
        <v>1642</v>
      </c>
      <c r="C54" s="733"/>
      <c r="D54" s="1364"/>
      <c r="E54" s="310">
        <f t="shared" si="0"/>
        <v>416421</v>
      </c>
      <c r="F54" s="310">
        <v>416421</v>
      </c>
      <c r="G54" s="310">
        <v>0</v>
      </c>
      <c r="H54" s="310">
        <v>0</v>
      </c>
      <c r="I54" s="310">
        <v>0</v>
      </c>
      <c r="J54" s="1303" t="s">
        <v>1745</v>
      </c>
    </row>
    <row r="55" spans="2:10">
      <c r="B55" s="309" t="s">
        <v>1731</v>
      </c>
      <c r="C55" s="733"/>
      <c r="D55" s="1364"/>
      <c r="E55" s="310">
        <f t="shared" si="0"/>
        <v>211014</v>
      </c>
      <c r="F55" s="310">
        <v>211014</v>
      </c>
      <c r="G55" s="310">
        <v>0</v>
      </c>
      <c r="H55" s="310">
        <v>0</v>
      </c>
      <c r="I55" s="310">
        <v>0</v>
      </c>
      <c r="J55" s="1303" t="s">
        <v>1745</v>
      </c>
    </row>
    <row r="56" spans="2:10">
      <c r="B56" s="309" t="s">
        <v>1288</v>
      </c>
      <c r="C56" s="733"/>
      <c r="D56" s="1364"/>
      <c r="E56" s="310">
        <f t="shared" si="0"/>
        <v>0</v>
      </c>
      <c r="F56" s="310">
        <v>0</v>
      </c>
      <c r="G56" s="310">
        <v>0</v>
      </c>
      <c r="H56" s="310">
        <v>0</v>
      </c>
      <c r="I56" s="310">
        <v>0</v>
      </c>
      <c r="J56" s="1303" t="s">
        <v>1745</v>
      </c>
    </row>
    <row r="57" spans="2:10">
      <c r="B57" s="309" t="s">
        <v>1732</v>
      </c>
      <c r="C57" s="733"/>
      <c r="D57" s="1364"/>
      <c r="E57" s="310">
        <f t="shared" si="0"/>
        <v>14955593</v>
      </c>
      <c r="F57" s="310">
        <v>14955593</v>
      </c>
      <c r="G57" s="310">
        <v>0</v>
      </c>
      <c r="H57" s="310">
        <v>0</v>
      </c>
      <c r="I57" s="310">
        <v>0</v>
      </c>
      <c r="J57" s="1303" t="s">
        <v>1745</v>
      </c>
    </row>
    <row r="58" spans="2:10">
      <c r="B58" s="309" t="s">
        <v>1757</v>
      </c>
      <c r="C58" s="733"/>
      <c r="D58" s="1364"/>
      <c r="E58" s="310">
        <f t="shared" si="0"/>
        <v>0</v>
      </c>
      <c r="F58" s="310">
        <v>0</v>
      </c>
      <c r="G58" s="310">
        <v>0</v>
      </c>
      <c r="H58" s="310">
        <v>0</v>
      </c>
      <c r="I58" s="310">
        <v>0</v>
      </c>
      <c r="J58" s="1303" t="s">
        <v>1745</v>
      </c>
    </row>
    <row r="59" spans="2:10">
      <c r="B59" s="309" t="s">
        <v>1733</v>
      </c>
      <c r="C59" s="733"/>
      <c r="D59" s="1364"/>
      <c r="E59" s="310">
        <f t="shared" si="0"/>
        <v>223263</v>
      </c>
      <c r="F59" s="310">
        <v>223263</v>
      </c>
      <c r="G59" s="310">
        <v>0</v>
      </c>
      <c r="H59" s="310">
        <v>0</v>
      </c>
      <c r="I59" s="310">
        <v>0</v>
      </c>
      <c r="J59" s="1303" t="s">
        <v>1745</v>
      </c>
    </row>
    <row r="60" spans="2:10">
      <c r="B60" s="309" t="s">
        <v>1758</v>
      </c>
      <c r="C60" s="733"/>
      <c r="D60" s="1364"/>
      <c r="E60" s="310">
        <f t="shared" si="0"/>
        <v>1054020</v>
      </c>
      <c r="F60" s="310">
        <v>1054020</v>
      </c>
      <c r="G60" s="310">
        <v>0</v>
      </c>
      <c r="H60" s="310">
        <v>0</v>
      </c>
      <c r="I60" s="310">
        <v>0</v>
      </c>
      <c r="J60" s="1303" t="s">
        <v>1745</v>
      </c>
    </row>
    <row r="61" spans="2:10">
      <c r="B61" s="309" t="s">
        <v>1734</v>
      </c>
      <c r="C61" s="733"/>
      <c r="D61" s="1364"/>
      <c r="E61" s="310">
        <f t="shared" si="0"/>
        <v>11222</v>
      </c>
      <c r="F61" s="310">
        <v>11222</v>
      </c>
      <c r="G61" s="310">
        <v>0</v>
      </c>
      <c r="H61" s="310">
        <v>0</v>
      </c>
      <c r="I61" s="310">
        <v>0</v>
      </c>
      <c r="J61" s="1303" t="s">
        <v>1745</v>
      </c>
    </row>
    <row r="62" spans="2:10" ht="25.5">
      <c r="B62" s="309" t="s">
        <v>1735</v>
      </c>
      <c r="C62" s="733"/>
      <c r="D62" s="1364"/>
      <c r="E62" s="310">
        <f t="shared" si="0"/>
        <v>0</v>
      </c>
      <c r="F62" s="310">
        <v>0</v>
      </c>
      <c r="G62" s="310">
        <v>0</v>
      </c>
      <c r="H62" s="310">
        <v>0</v>
      </c>
      <c r="I62" s="310">
        <v>0</v>
      </c>
      <c r="J62" s="1303" t="s">
        <v>1746</v>
      </c>
    </row>
    <row r="63" spans="2:10">
      <c r="B63" s="309" t="s">
        <v>1779</v>
      </c>
      <c r="C63" s="733"/>
      <c r="D63" s="1364"/>
      <c r="E63" s="310">
        <f t="shared" si="0"/>
        <v>0</v>
      </c>
      <c r="F63" s="310">
        <v>0</v>
      </c>
      <c r="G63" s="310">
        <v>0</v>
      </c>
      <c r="H63" s="310">
        <v>0</v>
      </c>
      <c r="I63" s="310">
        <v>0</v>
      </c>
      <c r="J63" s="1303" t="s">
        <v>1745</v>
      </c>
    </row>
    <row r="64" spans="2:10">
      <c r="B64" s="309" t="s">
        <v>1780</v>
      </c>
      <c r="C64" s="733"/>
      <c r="D64" s="1364"/>
      <c r="E64" s="310">
        <f t="shared" si="0"/>
        <v>0</v>
      </c>
      <c r="F64" s="310">
        <v>0</v>
      </c>
      <c r="G64" s="310">
        <v>0</v>
      </c>
      <c r="H64" s="310">
        <v>0</v>
      </c>
      <c r="I64" s="310">
        <v>0</v>
      </c>
      <c r="J64" s="1303" t="s">
        <v>1747</v>
      </c>
    </row>
    <row r="65" spans="2:10" ht="39" customHeight="1">
      <c r="B65" s="309" t="s">
        <v>1736</v>
      </c>
      <c r="C65" s="733"/>
      <c r="D65" s="1364"/>
      <c r="E65" s="310">
        <f t="shared" si="0"/>
        <v>286489</v>
      </c>
      <c r="F65" s="310">
        <v>0</v>
      </c>
      <c r="G65" s="310">
        <v>0</v>
      </c>
      <c r="H65" s="310">
        <v>286489</v>
      </c>
      <c r="I65" s="310">
        <v>0</v>
      </c>
      <c r="J65" s="1303" t="s">
        <v>2047</v>
      </c>
    </row>
    <row r="66" spans="2:10">
      <c r="B66" s="309" t="s">
        <v>1895</v>
      </c>
      <c r="C66" s="733"/>
      <c r="D66" s="1364"/>
      <c r="E66" s="310">
        <f t="shared" si="0"/>
        <v>104227</v>
      </c>
      <c r="F66" s="310">
        <v>104227</v>
      </c>
      <c r="G66" s="310">
        <v>0</v>
      </c>
      <c r="H66" s="310">
        <v>0</v>
      </c>
      <c r="I66" s="310">
        <v>0</v>
      </c>
      <c r="J66" s="1303" t="s">
        <v>1745</v>
      </c>
    </row>
    <row r="67" spans="2:10" ht="25.5">
      <c r="B67" s="309" t="s">
        <v>1896</v>
      </c>
      <c r="C67" s="733"/>
      <c r="D67" s="1364"/>
      <c r="E67" s="310">
        <f t="shared" si="0"/>
        <v>74906021</v>
      </c>
      <c r="F67" s="310">
        <v>74906021</v>
      </c>
      <c r="G67" s="310">
        <v>0</v>
      </c>
      <c r="H67" s="310">
        <v>0</v>
      </c>
      <c r="I67" s="310">
        <v>0</v>
      </c>
      <c r="J67" s="1303" t="s">
        <v>2048</v>
      </c>
    </row>
    <row r="68" spans="2:10">
      <c r="B68" s="309" t="s">
        <v>1631</v>
      </c>
      <c r="C68" s="733"/>
      <c r="D68" s="1364"/>
      <c r="E68" s="310">
        <f t="shared" si="0"/>
        <v>0</v>
      </c>
      <c r="F68" s="310">
        <v>0</v>
      </c>
      <c r="G68" s="310">
        <v>0</v>
      </c>
      <c r="H68" s="310">
        <v>0</v>
      </c>
      <c r="I68" s="310">
        <v>0</v>
      </c>
      <c r="J68" s="1303" t="s">
        <v>1745</v>
      </c>
    </row>
    <row r="69" spans="2:10">
      <c r="B69" s="311" t="s">
        <v>1003</v>
      </c>
      <c r="C69" s="312"/>
      <c r="D69" s="313"/>
      <c r="E69" s="314">
        <f>SUM(E36:E68)</f>
        <v>188108640</v>
      </c>
      <c r="F69" s="314">
        <f>SUM(F36:F68)</f>
        <v>177254497</v>
      </c>
      <c r="G69" s="314">
        <f>SUM(G36:G68)</f>
        <v>0</v>
      </c>
      <c r="H69" s="314">
        <f>SUM(H36:H68)</f>
        <v>1045219</v>
      </c>
      <c r="I69" s="314">
        <f>SUM(I36:I68)</f>
        <v>9808924</v>
      </c>
      <c r="J69" s="1294"/>
    </row>
    <row r="70" spans="2:10" ht="8.1" customHeight="1">
      <c r="B70" s="315"/>
      <c r="C70" s="313"/>
      <c r="D70" s="313"/>
      <c r="E70" s="314"/>
      <c r="F70" s="314"/>
      <c r="G70" s="314"/>
      <c r="H70" s="314"/>
      <c r="I70" s="314"/>
      <c r="J70" s="1294"/>
    </row>
    <row r="71" spans="2:10">
      <c r="B71" s="316" t="s">
        <v>1483</v>
      </c>
      <c r="C71" s="317"/>
      <c r="D71" s="313"/>
      <c r="E71" s="318">
        <f>SUM(F71:I71)</f>
        <v>0</v>
      </c>
      <c r="F71" s="310"/>
      <c r="G71" s="310"/>
      <c r="H71" s="310"/>
      <c r="I71" s="310"/>
      <c r="J71" s="1295"/>
    </row>
    <row r="72" spans="2:10">
      <c r="B72" s="316" t="s">
        <v>1484</v>
      </c>
      <c r="C72" s="317"/>
      <c r="D72" s="313"/>
      <c r="E72" s="318">
        <f t="shared" ref="E72:E74" si="1">SUM(F72:I72)</f>
        <v>-286489</v>
      </c>
      <c r="F72" s="310">
        <f>-F65</f>
        <v>0</v>
      </c>
      <c r="G72" s="310">
        <f t="shared" ref="G72:I72" si="2">-G65</f>
        <v>0</v>
      </c>
      <c r="H72" s="310">
        <f t="shared" si="2"/>
        <v>-286489</v>
      </c>
      <c r="I72" s="310">
        <f t="shared" si="2"/>
        <v>0</v>
      </c>
      <c r="J72" s="1295"/>
    </row>
    <row r="73" spans="2:10">
      <c r="B73" s="316" t="s">
        <v>1485</v>
      </c>
      <c r="C73" s="317"/>
      <c r="D73" s="313"/>
      <c r="E73" s="318">
        <f t="shared" si="1"/>
        <v>-74906021</v>
      </c>
      <c r="F73" s="310">
        <f>-F67</f>
        <v>-74906021</v>
      </c>
      <c r="G73" s="310">
        <f t="shared" ref="G73:I73" si="3">-G67</f>
        <v>0</v>
      </c>
      <c r="H73" s="310">
        <f t="shared" si="3"/>
        <v>0</v>
      </c>
      <c r="I73" s="310">
        <f t="shared" si="3"/>
        <v>0</v>
      </c>
      <c r="J73" s="1295"/>
    </row>
    <row r="74" spans="2:10">
      <c r="B74" s="316" t="s">
        <v>1075</v>
      </c>
      <c r="C74" s="317"/>
      <c r="D74" s="313"/>
      <c r="E74" s="318">
        <f t="shared" si="1"/>
        <v>0</v>
      </c>
      <c r="F74" s="310">
        <f>-F42</f>
        <v>0</v>
      </c>
      <c r="G74" s="310">
        <f t="shared" ref="G74:H74" si="4">-G42</f>
        <v>0</v>
      </c>
      <c r="H74" s="310">
        <f t="shared" si="4"/>
        <v>0</v>
      </c>
      <c r="I74" s="310">
        <v>0</v>
      </c>
      <c r="J74" s="1295"/>
    </row>
    <row r="75" spans="2:10" ht="5.0999999999999996" customHeight="1">
      <c r="B75" s="311"/>
      <c r="C75" s="312"/>
      <c r="D75" s="313"/>
      <c r="E75" s="314"/>
      <c r="F75" s="314"/>
      <c r="G75" s="314"/>
      <c r="H75" s="314"/>
      <c r="I75" s="314"/>
      <c r="J75" s="1294"/>
    </row>
    <row r="76" spans="2:10">
      <c r="B76" s="315" t="s">
        <v>1004</v>
      </c>
      <c r="C76" s="313"/>
      <c r="D76" s="313"/>
      <c r="E76" s="314">
        <f>SUM(E71:E75)+E69</f>
        <v>112916130</v>
      </c>
      <c r="F76" s="314">
        <f>SUM(F71:F75)+F69</f>
        <v>102348476</v>
      </c>
      <c r="G76" s="314">
        <f>SUM(G71:G75)+G69</f>
        <v>0</v>
      </c>
      <c r="H76" s="314">
        <f>SUM(H71:H75)+H69</f>
        <v>758730</v>
      </c>
      <c r="I76" s="314">
        <f>SUM(I71:I75)+I69</f>
        <v>9808924</v>
      </c>
      <c r="J76" s="1294"/>
    </row>
    <row r="77" spans="2:10" ht="8.1" customHeight="1">
      <c r="B77" s="315"/>
      <c r="C77" s="313"/>
      <c r="D77" s="313"/>
      <c r="E77" s="314"/>
      <c r="F77" s="314"/>
      <c r="G77" s="314"/>
      <c r="H77" s="314"/>
      <c r="I77" s="314"/>
      <c r="J77" s="1294"/>
    </row>
    <row r="78" spans="2:10">
      <c r="B78" s="334" t="s">
        <v>316</v>
      </c>
      <c r="C78" s="320"/>
      <c r="D78" s="321"/>
      <c r="E78" s="322"/>
      <c r="F78" s="322"/>
      <c r="G78" s="322"/>
      <c r="H78" s="322"/>
      <c r="I78" s="734">
        <v>0.15792868729798365</v>
      </c>
      <c r="J78" s="1296"/>
    </row>
    <row r="79" spans="2:10">
      <c r="B79" s="319" t="s">
        <v>267</v>
      </c>
      <c r="C79" s="320"/>
      <c r="D79" s="321"/>
      <c r="E79" s="322"/>
      <c r="F79" s="322"/>
      <c r="G79" s="322"/>
      <c r="H79" s="734">
        <v>0.2095592843406904</v>
      </c>
      <c r="I79" s="322"/>
      <c r="J79" s="1296"/>
    </row>
    <row r="80" spans="2:10">
      <c r="B80" s="319" t="s">
        <v>1005</v>
      </c>
      <c r="C80" s="320"/>
      <c r="D80" s="321"/>
      <c r="E80" s="322"/>
      <c r="F80" s="322"/>
      <c r="G80" s="734">
        <v>1</v>
      </c>
      <c r="H80" s="322"/>
      <c r="I80" s="322"/>
      <c r="J80" s="1296"/>
    </row>
    <row r="81" spans="2:10">
      <c r="B81" s="319" t="s">
        <v>1006</v>
      </c>
      <c r="C81" s="320"/>
      <c r="D81" s="321"/>
      <c r="E81" s="322"/>
      <c r="F81" s="734">
        <v>0</v>
      </c>
      <c r="G81" s="322"/>
      <c r="H81" s="322"/>
      <c r="I81" s="322"/>
      <c r="J81" s="1296"/>
    </row>
    <row r="82" spans="2:10">
      <c r="B82" s="324" t="s">
        <v>1007</v>
      </c>
      <c r="C82" s="320"/>
      <c r="D82" s="321"/>
      <c r="E82" s="322">
        <f>F82+G82+H82+I82</f>
        <v>1708109.406933499</v>
      </c>
      <c r="F82" s="322">
        <f>F81*F76</f>
        <v>0</v>
      </c>
      <c r="G82" s="322">
        <f>G76*G80</f>
        <v>0</v>
      </c>
      <c r="H82" s="322">
        <f>H76*H79</f>
        <v>158998.91580781204</v>
      </c>
      <c r="I82" s="322">
        <f>I78*I76</f>
        <v>1549110.491125687</v>
      </c>
      <c r="J82" s="1296"/>
    </row>
    <row r="83" spans="2:10" ht="8.1" customHeight="1">
      <c r="B83" s="325"/>
      <c r="E83" s="299"/>
      <c r="F83" s="299"/>
      <c r="G83" s="299"/>
      <c r="H83" s="299"/>
      <c r="I83" s="299"/>
      <c r="J83" s="1297"/>
    </row>
    <row r="84" spans="2:10" ht="8.1" customHeight="1">
      <c r="B84" s="301"/>
      <c r="E84" s="299"/>
      <c r="F84" s="299"/>
      <c r="G84" s="299"/>
      <c r="H84" s="299"/>
      <c r="I84" s="299"/>
      <c r="J84" s="1297"/>
    </row>
    <row r="85" spans="2:10">
      <c r="B85" s="292" t="s">
        <v>190</v>
      </c>
      <c r="C85" s="292"/>
      <c r="D85" s="292"/>
      <c r="E85" s="292" t="s">
        <v>191</v>
      </c>
      <c r="F85" s="292" t="s">
        <v>1218</v>
      </c>
      <c r="G85" s="292" t="s">
        <v>1441</v>
      </c>
      <c r="H85" s="292" t="s">
        <v>1442</v>
      </c>
      <c r="I85" s="292" t="s">
        <v>1443</v>
      </c>
      <c r="J85" s="1292" t="s">
        <v>1444</v>
      </c>
    </row>
    <row r="86" spans="2:10">
      <c r="B86" s="301"/>
      <c r="C86" s="96"/>
      <c r="D86" s="96"/>
      <c r="E86" s="292"/>
      <c r="F86" s="292" t="s">
        <v>1477</v>
      </c>
      <c r="G86" s="292" t="s">
        <v>310</v>
      </c>
      <c r="H86" s="292"/>
      <c r="I86" s="292"/>
      <c r="J86" s="1293"/>
    </row>
    <row r="87" spans="2:10">
      <c r="B87" s="308"/>
      <c r="C87" s="96"/>
      <c r="D87" s="96"/>
      <c r="E87" s="292"/>
      <c r="F87" s="292" t="s">
        <v>1478</v>
      </c>
      <c r="G87" s="292" t="s">
        <v>246</v>
      </c>
      <c r="H87" s="292" t="s">
        <v>311</v>
      </c>
      <c r="I87" s="292" t="s">
        <v>312</v>
      </c>
      <c r="J87" s="1293"/>
    </row>
    <row r="88" spans="2:10">
      <c r="B88" s="301" t="s">
        <v>1008</v>
      </c>
      <c r="C88" s="96"/>
      <c r="D88" s="96"/>
      <c r="E88" s="292" t="s">
        <v>50</v>
      </c>
      <c r="F88" s="295" t="s">
        <v>1479</v>
      </c>
      <c r="G88" s="292" t="s">
        <v>313</v>
      </c>
      <c r="H88" s="292" t="s">
        <v>313</v>
      </c>
      <c r="I88" s="292" t="s">
        <v>313</v>
      </c>
      <c r="J88" s="1292" t="s">
        <v>317</v>
      </c>
    </row>
    <row r="89" spans="2:10">
      <c r="B89" s="309" t="s">
        <v>1983</v>
      </c>
      <c r="C89" s="326"/>
      <c r="D89" s="1365"/>
      <c r="E89" s="310">
        <f t="shared" ref="E89:E90" si="5">SUM(F89:I89)</f>
        <v>1527302</v>
      </c>
      <c r="F89" s="310">
        <v>0</v>
      </c>
      <c r="G89" s="310">
        <v>0</v>
      </c>
      <c r="H89" s="310">
        <v>1527302</v>
      </c>
      <c r="I89" s="310">
        <v>0</v>
      </c>
      <c r="J89" s="353" t="s">
        <v>1984</v>
      </c>
    </row>
    <row r="90" spans="2:10">
      <c r="B90" s="309" t="s">
        <v>1982</v>
      </c>
      <c r="C90" s="326"/>
      <c r="D90" s="1366"/>
      <c r="E90" s="310">
        <f t="shared" si="5"/>
        <v>0</v>
      </c>
      <c r="F90" s="310">
        <v>0</v>
      </c>
      <c r="G90" s="310">
        <v>0</v>
      </c>
      <c r="H90" s="310">
        <v>0</v>
      </c>
      <c r="I90" s="310">
        <v>0</v>
      </c>
      <c r="J90" s="353" t="s">
        <v>1984</v>
      </c>
    </row>
    <row r="91" spans="2:10">
      <c r="B91" s="309"/>
      <c r="C91" s="326"/>
      <c r="D91" s="1366"/>
      <c r="E91" s="310"/>
      <c r="F91" s="310"/>
      <c r="G91" s="310"/>
      <c r="H91" s="310"/>
      <c r="I91" s="310"/>
      <c r="J91" s="353"/>
    </row>
    <row r="92" spans="2:10">
      <c r="B92" s="309"/>
      <c r="C92" s="326"/>
      <c r="D92" s="1365"/>
      <c r="E92" s="327"/>
      <c r="F92" s="327"/>
      <c r="G92" s="327"/>
      <c r="H92" s="327"/>
      <c r="I92" s="327"/>
      <c r="J92" s="348"/>
    </row>
    <row r="93" spans="2:10">
      <c r="B93" s="315" t="s">
        <v>1009</v>
      </c>
      <c r="C93" s="313"/>
      <c r="D93" s="313"/>
      <c r="E93" s="314">
        <f>SUM(E89:E92)</f>
        <v>1527302</v>
      </c>
      <c r="F93" s="314">
        <f>SUM(F89:F92)</f>
        <v>0</v>
      </c>
      <c r="G93" s="314">
        <f>SUM(G89:G92)</f>
        <v>0</v>
      </c>
      <c r="H93" s="314">
        <f>SUM(H89:H92)</f>
        <v>1527302</v>
      </c>
      <c r="I93" s="314">
        <f>SUM(I89:I92)</f>
        <v>0</v>
      </c>
      <c r="J93" s="1294"/>
    </row>
    <row r="94" spans="2:10" ht="8.1" customHeight="1">
      <c r="B94" s="315"/>
      <c r="C94" s="313"/>
      <c r="D94" s="313"/>
      <c r="E94" s="314"/>
      <c r="F94" s="314"/>
      <c r="G94" s="314"/>
      <c r="H94" s="314"/>
      <c r="I94" s="314"/>
      <c r="J94" s="1294"/>
    </row>
    <row r="95" spans="2:10">
      <c r="B95" s="328" t="s">
        <v>1483</v>
      </c>
      <c r="C95" s="329"/>
      <c r="D95" s="356"/>
      <c r="E95" s="318"/>
      <c r="F95" s="310"/>
      <c r="G95" s="310"/>
      <c r="H95" s="310"/>
      <c r="I95" s="310"/>
      <c r="J95" s="1295"/>
    </row>
    <row r="96" spans="2:10">
      <c r="B96" s="316" t="s">
        <v>1484</v>
      </c>
      <c r="C96" s="317"/>
      <c r="D96" s="356"/>
      <c r="E96" s="318"/>
      <c r="F96" s="310"/>
      <c r="G96" s="310"/>
      <c r="H96" s="310"/>
      <c r="I96" s="310"/>
      <c r="J96" s="1295"/>
    </row>
    <row r="97" spans="2:10">
      <c r="B97" s="316" t="s">
        <v>1485</v>
      </c>
      <c r="C97" s="317"/>
      <c r="D97" s="356"/>
      <c r="E97" s="318"/>
      <c r="F97" s="310"/>
      <c r="G97" s="310"/>
      <c r="H97" s="310"/>
      <c r="I97" s="310"/>
      <c r="J97" s="1295"/>
    </row>
    <row r="98" spans="2:10">
      <c r="B98" s="316" t="s">
        <v>1075</v>
      </c>
      <c r="C98" s="317"/>
      <c r="D98" s="356"/>
      <c r="E98" s="318"/>
      <c r="F98" s="310"/>
      <c r="G98" s="310"/>
      <c r="H98" s="310"/>
      <c r="I98" s="310"/>
      <c r="J98" s="1295"/>
    </row>
    <row r="99" spans="2:10" ht="5.0999999999999996" customHeight="1">
      <c r="B99" s="311"/>
      <c r="C99" s="312"/>
      <c r="D99" s="313"/>
      <c r="E99" s="314"/>
      <c r="F99" s="314"/>
      <c r="G99" s="314"/>
      <c r="H99" s="314"/>
      <c r="I99" s="314"/>
      <c r="J99" s="1294"/>
    </row>
    <row r="100" spans="2:10">
      <c r="B100" s="330" t="s">
        <v>1010</v>
      </c>
      <c r="C100" s="331"/>
      <c r="D100" s="313"/>
      <c r="E100" s="314">
        <f>SUM(E95:E99)+E93</f>
        <v>1527302</v>
      </c>
      <c r="F100" s="314">
        <f>SUM(F95:F99)+F93</f>
        <v>0</v>
      </c>
      <c r="G100" s="314">
        <f>SUM(G95:G99)+G93</f>
        <v>0</v>
      </c>
      <c r="H100" s="314">
        <f>SUM(H95:H99)+H93</f>
        <v>1527302</v>
      </c>
      <c r="I100" s="314">
        <f>SUM(I95:I99)+I93</f>
        <v>0</v>
      </c>
      <c r="J100" s="1294"/>
    </row>
    <row r="101" spans="2:10" ht="8.1" customHeight="1">
      <c r="B101" s="332"/>
      <c r="C101" s="333"/>
      <c r="D101" s="333"/>
      <c r="E101" s="322"/>
      <c r="F101" s="314"/>
      <c r="G101" s="314"/>
      <c r="H101" s="314"/>
      <c r="I101" s="314"/>
      <c r="J101" s="1296"/>
    </row>
    <row r="102" spans="2:10">
      <c r="B102" s="334" t="s">
        <v>316</v>
      </c>
      <c r="C102" s="335"/>
      <c r="D102" s="321"/>
      <c r="E102" s="322"/>
      <c r="F102" s="322"/>
      <c r="G102" s="322"/>
      <c r="H102" s="322"/>
      <c r="I102" s="323">
        <f>$I$78</f>
        <v>0.15792868729798365</v>
      </c>
      <c r="J102" s="1296"/>
    </row>
    <row r="103" spans="2:10">
      <c r="B103" s="319" t="s">
        <v>267</v>
      </c>
      <c r="C103" s="320"/>
      <c r="D103" s="321"/>
      <c r="E103" s="322"/>
      <c r="F103" s="322"/>
      <c r="G103" s="322"/>
      <c r="H103" s="323">
        <f>$H$79</f>
        <v>0.2095592843406904</v>
      </c>
      <c r="I103" s="322"/>
      <c r="J103" s="1296"/>
    </row>
    <row r="104" spans="2:10">
      <c r="B104" s="319" t="s">
        <v>1005</v>
      </c>
      <c r="C104" s="320"/>
      <c r="D104" s="321"/>
      <c r="E104" s="322"/>
      <c r="F104" s="322"/>
      <c r="G104" s="323">
        <f>$G$80</f>
        <v>1</v>
      </c>
      <c r="H104" s="322"/>
      <c r="I104" s="322"/>
      <c r="J104" s="1296"/>
    </row>
    <row r="105" spans="2:10">
      <c r="B105" s="319" t="s">
        <v>1006</v>
      </c>
      <c r="C105" s="320"/>
      <c r="D105" s="321"/>
      <c r="E105" s="322"/>
      <c r="F105" s="323">
        <f>$F$81</f>
        <v>0</v>
      </c>
      <c r="G105" s="322"/>
      <c r="H105" s="322"/>
      <c r="I105" s="322"/>
      <c r="J105" s="1296"/>
    </row>
    <row r="106" spans="2:10">
      <c r="B106" s="324" t="s">
        <v>1007</v>
      </c>
      <c r="C106" s="320"/>
      <c r="D106" s="321"/>
      <c r="E106" s="322">
        <f>F106+G106+H106+I106</f>
        <v>320060.31409210514</v>
      </c>
      <c r="F106" s="322">
        <f>F105*F100</f>
        <v>0</v>
      </c>
      <c r="G106" s="322">
        <f>G100*G104</f>
        <v>0</v>
      </c>
      <c r="H106" s="322">
        <f>H100*H103</f>
        <v>320060.31409210514</v>
      </c>
      <c r="I106" s="322">
        <f>I102*I100</f>
        <v>0</v>
      </c>
      <c r="J106" s="1296"/>
    </row>
    <row r="107" spans="2:10" ht="8.1" customHeight="1">
      <c r="B107" s="325"/>
      <c r="E107" s="299"/>
      <c r="F107" s="299"/>
      <c r="G107" s="299"/>
      <c r="H107" s="299"/>
      <c r="I107" s="299"/>
      <c r="J107" s="1297"/>
    </row>
    <row r="108" spans="2:10" ht="8.1" customHeight="1">
      <c r="B108" s="325"/>
      <c r="E108" s="299"/>
      <c r="F108" s="299"/>
      <c r="G108" s="299"/>
      <c r="H108" s="299"/>
      <c r="I108" s="299"/>
      <c r="J108" s="1297"/>
    </row>
    <row r="109" spans="2:10">
      <c r="B109" s="292" t="s">
        <v>190</v>
      </c>
      <c r="C109" s="292"/>
      <c r="D109" s="292"/>
      <c r="E109" s="292" t="s">
        <v>191</v>
      </c>
      <c r="F109" s="292" t="s">
        <v>1218</v>
      </c>
      <c r="G109" s="292" t="s">
        <v>1441</v>
      </c>
      <c r="H109" s="292" t="s">
        <v>1442</v>
      </c>
      <c r="I109" s="292" t="s">
        <v>1443</v>
      </c>
      <c r="J109" s="1292" t="s">
        <v>1444</v>
      </c>
    </row>
    <row r="110" spans="2:10">
      <c r="B110" s="301"/>
      <c r="C110" s="96"/>
      <c r="D110" s="96"/>
      <c r="E110" s="292"/>
      <c r="F110" s="292" t="s">
        <v>1477</v>
      </c>
      <c r="G110" s="292" t="s">
        <v>310</v>
      </c>
      <c r="H110" s="292"/>
      <c r="I110" s="292"/>
      <c r="J110" s="1293"/>
    </row>
    <row r="111" spans="2:10">
      <c r="B111" s="336"/>
      <c r="C111" s="96"/>
      <c r="D111" s="96"/>
      <c r="E111" s="292"/>
      <c r="F111" s="292" t="s">
        <v>1478</v>
      </c>
      <c r="G111" s="292" t="s">
        <v>246</v>
      </c>
      <c r="H111" s="292" t="s">
        <v>311</v>
      </c>
      <c r="I111" s="292" t="s">
        <v>312</v>
      </c>
      <c r="J111" s="1293"/>
    </row>
    <row r="112" spans="2:10">
      <c r="B112" s="301" t="s">
        <v>1486</v>
      </c>
      <c r="E112" s="292" t="s">
        <v>50</v>
      </c>
      <c r="F112" s="295" t="s">
        <v>1479</v>
      </c>
      <c r="G112" s="292" t="s">
        <v>313</v>
      </c>
      <c r="H112" s="292" t="s">
        <v>313</v>
      </c>
      <c r="I112" s="292" t="s">
        <v>313</v>
      </c>
      <c r="J112" s="1292" t="s">
        <v>317</v>
      </c>
    </row>
    <row r="113" spans="2:10">
      <c r="B113" s="321" t="s">
        <v>1002</v>
      </c>
      <c r="C113" s="321"/>
      <c r="D113" s="321"/>
      <c r="E113" s="314">
        <f>SUM(F113:I113)</f>
        <v>188108640</v>
      </c>
      <c r="F113" s="322">
        <f>F69</f>
        <v>177254497</v>
      </c>
      <c r="G113" s="322">
        <f>G69</f>
        <v>0</v>
      </c>
      <c r="H113" s="322">
        <f>H69</f>
        <v>1045219</v>
      </c>
      <c r="I113" s="322">
        <f>I69</f>
        <v>9808924</v>
      </c>
      <c r="J113" s="1296"/>
    </row>
    <row r="114" spans="2:10">
      <c r="B114" s="321" t="s">
        <v>1008</v>
      </c>
      <c r="C114" s="321"/>
      <c r="D114" s="321"/>
      <c r="E114" s="314">
        <f>SUM(F114:I114)</f>
        <v>1527302</v>
      </c>
      <c r="F114" s="322">
        <f>F93</f>
        <v>0</v>
      </c>
      <c r="G114" s="322">
        <f>G93</f>
        <v>0</v>
      </c>
      <c r="H114" s="322">
        <f>H93</f>
        <v>1527302</v>
      </c>
      <c r="I114" s="322">
        <f>I93</f>
        <v>0</v>
      </c>
      <c r="J114" s="1296"/>
    </row>
    <row r="115" spans="2:10">
      <c r="B115" s="337" t="s">
        <v>1011</v>
      </c>
      <c r="C115" s="321"/>
      <c r="D115" s="321"/>
      <c r="E115" s="322">
        <f>E113+E114</f>
        <v>189635942</v>
      </c>
      <c r="F115" s="322">
        <f>F113+F114</f>
        <v>177254497</v>
      </c>
      <c r="G115" s="322">
        <f>G113+G114</f>
        <v>0</v>
      </c>
      <c r="H115" s="322">
        <f>H113+H114</f>
        <v>2572521</v>
      </c>
      <c r="I115" s="322">
        <f>I113+I114</f>
        <v>9808924</v>
      </c>
      <c r="J115" s="1296"/>
    </row>
    <row r="116" spans="2:10" ht="8.1" customHeight="1">
      <c r="B116" s="325"/>
      <c r="E116" s="299"/>
      <c r="F116" s="299"/>
      <c r="G116" s="299"/>
      <c r="H116" s="299"/>
      <c r="I116" s="299"/>
      <c r="J116" s="1297"/>
    </row>
    <row r="117" spans="2:10" s="96" customFormat="1" ht="12.75" customHeight="1">
      <c r="B117" s="338" t="s">
        <v>329</v>
      </c>
      <c r="C117" s="338"/>
      <c r="E117" s="339"/>
      <c r="G117" s="339"/>
      <c r="H117" s="340"/>
      <c r="I117" s="341"/>
      <c r="J117" s="307"/>
    </row>
    <row r="118" spans="2:10" s="96" customFormat="1">
      <c r="B118" s="1607" t="s">
        <v>2039</v>
      </c>
      <c r="C118" s="1607"/>
      <c r="D118" s="1607"/>
      <c r="E118" s="1607"/>
      <c r="F118" s="1607"/>
      <c r="G118" s="1607"/>
      <c r="H118" s="1607"/>
      <c r="I118" s="1607"/>
      <c r="J118" s="1298"/>
    </row>
    <row r="119" spans="2:10" s="96" customFormat="1">
      <c r="B119" s="343" t="s">
        <v>2040</v>
      </c>
      <c r="C119" s="343"/>
      <c r="H119" s="341"/>
      <c r="I119" s="341"/>
      <c r="J119" s="307"/>
    </row>
    <row r="120" spans="2:10" s="96" customFormat="1">
      <c r="B120" s="343" t="s">
        <v>2041</v>
      </c>
      <c r="C120" s="343"/>
      <c r="H120" s="341"/>
      <c r="I120" s="341"/>
      <c r="J120" s="1298"/>
    </row>
    <row r="121" spans="2:10" s="96" customFormat="1">
      <c r="B121" s="343" t="s">
        <v>2042</v>
      </c>
      <c r="C121" s="343"/>
      <c r="H121" s="341"/>
      <c r="I121" s="341"/>
      <c r="J121" s="307"/>
    </row>
    <row r="122" spans="2:10" s="96" customFormat="1">
      <c r="B122" s="1607" t="s">
        <v>1012</v>
      </c>
      <c r="C122" s="1607"/>
      <c r="D122" s="1607"/>
      <c r="E122" s="1607"/>
      <c r="F122" s="1607"/>
      <c r="G122" s="1607"/>
      <c r="H122" s="1607"/>
      <c r="I122" s="1607"/>
      <c r="J122" s="1293"/>
    </row>
    <row r="123" spans="2:10" s="96" customFormat="1">
      <c r="B123" s="1607"/>
      <c r="C123" s="1607"/>
      <c r="D123" s="1607"/>
      <c r="E123" s="1607"/>
      <c r="F123" s="1607"/>
      <c r="G123" s="1607"/>
      <c r="H123" s="1607"/>
      <c r="I123" s="1607"/>
      <c r="J123" s="1293"/>
    </row>
    <row r="124" spans="2:10" s="96" customFormat="1">
      <c r="B124" s="343" t="s">
        <v>2038</v>
      </c>
      <c r="C124" s="343"/>
      <c r="H124" s="341"/>
      <c r="I124" s="341"/>
      <c r="J124" s="307"/>
    </row>
    <row r="125" spans="2:10" ht="8.1" customHeight="1">
      <c r="C125" s="325"/>
      <c r="E125" s="302"/>
      <c r="F125" s="302"/>
      <c r="G125" s="306"/>
      <c r="H125" s="344"/>
      <c r="I125" s="345"/>
      <c r="J125" s="1297"/>
    </row>
    <row r="126" spans="2:10" ht="8.1" customHeight="1">
      <c r="B126" s="325"/>
      <c r="C126" s="346"/>
      <c r="E126" s="438"/>
      <c r="F126" s="306"/>
    </row>
    <row r="127" spans="2:10">
      <c r="B127" s="292" t="s">
        <v>190</v>
      </c>
      <c r="C127" s="292"/>
      <c r="D127" s="292"/>
      <c r="E127" s="292" t="s">
        <v>191</v>
      </c>
      <c r="F127" s="292" t="s">
        <v>1218</v>
      </c>
      <c r="G127" s="292" t="s">
        <v>1441</v>
      </c>
      <c r="H127" s="292" t="s">
        <v>1442</v>
      </c>
      <c r="I127" s="292" t="s">
        <v>1443</v>
      </c>
      <c r="J127" s="1292" t="s">
        <v>1444</v>
      </c>
    </row>
    <row r="128" spans="2:10">
      <c r="B128" s="301"/>
      <c r="C128" s="96"/>
      <c r="D128" s="96"/>
      <c r="E128" s="292"/>
      <c r="F128" s="292" t="s">
        <v>1477</v>
      </c>
      <c r="G128" s="292" t="s">
        <v>310</v>
      </c>
      <c r="H128" s="292"/>
      <c r="I128" s="292"/>
      <c r="J128" s="1293"/>
    </row>
    <row r="129" spans="2:10">
      <c r="B129" s="301"/>
      <c r="C129" s="308"/>
      <c r="D129" s="96"/>
      <c r="E129" s="292"/>
      <c r="F129" s="292" t="s">
        <v>1478</v>
      </c>
      <c r="G129" s="292" t="s">
        <v>246</v>
      </c>
      <c r="H129" s="292" t="s">
        <v>311</v>
      </c>
      <c r="I129" s="292" t="s">
        <v>312</v>
      </c>
      <c r="J129" s="1293"/>
    </row>
    <row r="130" spans="2:10">
      <c r="B130" s="301" t="s">
        <v>1013</v>
      </c>
      <c r="C130" s="96"/>
      <c r="D130" s="96"/>
      <c r="E130" s="292" t="s">
        <v>50</v>
      </c>
      <c r="F130" s="295" t="s">
        <v>1479</v>
      </c>
      <c r="G130" s="292" t="s">
        <v>313</v>
      </c>
      <c r="H130" s="292" t="s">
        <v>313</v>
      </c>
      <c r="I130" s="292" t="s">
        <v>313</v>
      </c>
      <c r="J130" s="1292" t="s">
        <v>317</v>
      </c>
    </row>
    <row r="131" spans="2:10">
      <c r="B131" s="347" t="s">
        <v>1897</v>
      </c>
      <c r="C131" s="326"/>
      <c r="D131" s="356"/>
      <c r="E131" s="310">
        <f>SUM(F131:I131)</f>
        <v>-956368415.03599501</v>
      </c>
      <c r="F131" s="310">
        <v>9425922.0064957049</v>
      </c>
      <c r="G131" s="310">
        <v>0</v>
      </c>
      <c r="H131" s="310">
        <v>-965794337.04249072</v>
      </c>
      <c r="I131" s="310">
        <v>0</v>
      </c>
      <c r="J131" s="348" t="s">
        <v>1747</v>
      </c>
    </row>
    <row r="132" spans="2:10">
      <c r="B132" s="347" t="s">
        <v>1898</v>
      </c>
      <c r="C132" s="317"/>
      <c r="D132" s="1366"/>
      <c r="E132" s="310">
        <f t="shared" ref="E132:E137" si="6">SUM(F132:I132)</f>
        <v>69701421.657408893</v>
      </c>
      <c r="F132" s="310">
        <v>69701421.657408893</v>
      </c>
      <c r="G132" s="310">
        <v>0</v>
      </c>
      <c r="H132" s="310">
        <v>0</v>
      </c>
      <c r="I132" s="310">
        <v>0</v>
      </c>
      <c r="J132" s="348" t="s">
        <v>1748</v>
      </c>
    </row>
    <row r="133" spans="2:10" ht="38.25">
      <c r="B133" s="347" t="s">
        <v>1737</v>
      </c>
      <c r="C133" s="326"/>
      <c r="D133" s="1366"/>
      <c r="E133" s="310">
        <f t="shared" si="6"/>
        <v>-90665654.193895787</v>
      </c>
      <c r="F133" s="310">
        <v>-73743612.084363654</v>
      </c>
      <c r="G133" s="310">
        <v>-16922042.109532133</v>
      </c>
      <c r="H133" s="310">
        <v>0</v>
      </c>
      <c r="I133" s="310">
        <v>0</v>
      </c>
      <c r="J133" s="1299" t="s">
        <v>2049</v>
      </c>
    </row>
    <row r="134" spans="2:10" ht="26.1" customHeight="1">
      <c r="B134" s="347" t="s">
        <v>1988</v>
      </c>
      <c r="C134" s="326"/>
      <c r="D134" s="1366"/>
      <c r="E134" s="310">
        <f t="shared" si="6"/>
        <v>-37546004.784604177</v>
      </c>
      <c r="F134" s="310">
        <v>0</v>
      </c>
      <c r="G134" s="310">
        <v>0</v>
      </c>
      <c r="H134" s="310">
        <v>-37546004.784604177</v>
      </c>
      <c r="I134" s="310">
        <v>0</v>
      </c>
      <c r="J134" s="1299" t="s">
        <v>2007</v>
      </c>
    </row>
    <row r="135" spans="2:10" ht="25.5">
      <c r="B135" s="347" t="s">
        <v>1989</v>
      </c>
      <c r="C135" s="326"/>
      <c r="D135" s="1366"/>
      <c r="E135" s="310">
        <f t="shared" si="6"/>
        <v>37546004.784604177</v>
      </c>
      <c r="F135" s="310">
        <v>0</v>
      </c>
      <c r="G135" s="310">
        <v>0</v>
      </c>
      <c r="H135" s="310">
        <v>37546004.784604177</v>
      </c>
      <c r="I135" s="310">
        <v>0</v>
      </c>
      <c r="J135" s="1299" t="s">
        <v>1991</v>
      </c>
    </row>
    <row r="136" spans="2:10">
      <c r="B136" s="347" t="s">
        <v>1990</v>
      </c>
      <c r="C136" s="326"/>
      <c r="D136" s="1366"/>
      <c r="E136" s="310">
        <f t="shared" si="6"/>
        <v>43220661.589579821</v>
      </c>
      <c r="F136" s="310">
        <v>43220661.589579821</v>
      </c>
      <c r="G136" s="310">
        <v>0</v>
      </c>
      <c r="H136" s="310">
        <v>0</v>
      </c>
      <c r="I136" s="310">
        <v>0</v>
      </c>
      <c r="J136" s="348" t="s">
        <v>1992</v>
      </c>
    </row>
    <row r="137" spans="2:10" ht="25.5">
      <c r="B137" s="347" t="s">
        <v>1738</v>
      </c>
      <c r="C137" s="326"/>
      <c r="D137" s="1366"/>
      <c r="E137" s="310">
        <f t="shared" si="6"/>
        <v>-56896640.913295597</v>
      </c>
      <c r="F137" s="310">
        <v>-56896640.913295597</v>
      </c>
      <c r="G137" s="310">
        <v>0</v>
      </c>
      <c r="H137" s="310">
        <v>0</v>
      </c>
      <c r="I137" s="310">
        <v>0</v>
      </c>
      <c r="J137" s="348" t="s">
        <v>2050</v>
      </c>
    </row>
    <row r="138" spans="2:10">
      <c r="B138" s="315" t="s">
        <v>1014</v>
      </c>
      <c r="C138" s="313"/>
      <c r="D138" s="313"/>
      <c r="E138" s="314">
        <f>SUM(E131:E137)</f>
        <v>-991008626.89619768</v>
      </c>
      <c r="F138" s="314">
        <f>SUM(F131:F137)</f>
        <v>-8292247.7441748381</v>
      </c>
      <c r="G138" s="314">
        <f>SUM(G131:G137)</f>
        <v>-16922042.109532133</v>
      </c>
      <c r="H138" s="314">
        <f>SUM(H131:H137)</f>
        <v>-965794337.04249072</v>
      </c>
      <c r="I138" s="314">
        <f>SUM(I131:I137)</f>
        <v>0</v>
      </c>
      <c r="J138" s="1294"/>
    </row>
    <row r="139" spans="2:10" ht="8.1" customHeight="1">
      <c r="B139" s="315"/>
      <c r="C139" s="313"/>
      <c r="D139" s="313"/>
      <c r="E139" s="314"/>
      <c r="F139" s="314"/>
      <c r="G139" s="314"/>
      <c r="H139" s="314"/>
      <c r="I139" s="314"/>
      <c r="J139" s="1294"/>
    </row>
    <row r="140" spans="2:10">
      <c r="B140" s="735" t="s">
        <v>1483</v>
      </c>
      <c r="C140" s="329"/>
      <c r="D140" s="356"/>
      <c r="E140" s="310">
        <f t="shared" ref="E140:E143" si="7">SUM(F140:I140)</f>
        <v>13675979.323715776</v>
      </c>
      <c r="F140" s="756">
        <f>-(F136+F137)</f>
        <v>13675979.323715776</v>
      </c>
      <c r="G140" s="310">
        <f t="shared" ref="G140:I140" si="8">-G136-G137</f>
        <v>0</v>
      </c>
      <c r="H140" s="310">
        <v>0</v>
      </c>
      <c r="I140" s="310">
        <f t="shared" si="8"/>
        <v>0</v>
      </c>
      <c r="J140" s="1295"/>
    </row>
    <row r="141" spans="2:10">
      <c r="B141" s="735" t="s">
        <v>1749</v>
      </c>
      <c r="C141" s="317"/>
      <c r="D141" s="356"/>
      <c r="E141" s="310">
        <f t="shared" si="7"/>
        <v>90665654.193895787</v>
      </c>
      <c r="F141" s="310">
        <f>-F133</f>
        <v>73743612.084363654</v>
      </c>
      <c r="G141" s="310">
        <f t="shared" ref="G141:I141" si="9">-G133</f>
        <v>16922042.109532133</v>
      </c>
      <c r="H141" s="310">
        <f t="shared" si="9"/>
        <v>0</v>
      </c>
      <c r="I141" s="310">
        <f t="shared" si="9"/>
        <v>0</v>
      </c>
      <c r="J141" s="1295"/>
    </row>
    <row r="142" spans="2:10">
      <c r="B142" s="735" t="s">
        <v>1485</v>
      </c>
      <c r="C142" s="317"/>
      <c r="D142" s="356"/>
      <c r="E142" s="310">
        <f t="shared" si="7"/>
        <v>0</v>
      </c>
      <c r="F142" s="756">
        <v>0</v>
      </c>
      <c r="G142" s="310">
        <v>0</v>
      </c>
      <c r="H142" s="310">
        <v>0</v>
      </c>
      <c r="I142" s="310">
        <v>0</v>
      </c>
      <c r="J142" s="1295"/>
    </row>
    <row r="143" spans="2:10">
      <c r="B143" s="316" t="s">
        <v>1075</v>
      </c>
      <c r="C143" s="317"/>
      <c r="D143" s="356"/>
      <c r="E143" s="310">
        <f t="shared" si="7"/>
        <v>0</v>
      </c>
      <c r="F143" s="310">
        <v>0</v>
      </c>
      <c r="G143" s="310">
        <v>0</v>
      </c>
      <c r="H143" s="310">
        <v>0</v>
      </c>
      <c r="I143" s="310">
        <v>0</v>
      </c>
      <c r="J143" s="1295"/>
    </row>
    <row r="144" spans="2:10" ht="5.0999999999999996" customHeight="1">
      <c r="B144" s="311"/>
      <c r="C144" s="312"/>
      <c r="D144" s="313"/>
      <c r="E144" s="314"/>
      <c r="F144" s="314"/>
      <c r="G144" s="314"/>
      <c r="H144" s="314"/>
      <c r="I144" s="314"/>
      <c r="J144" s="1294"/>
    </row>
    <row r="145" spans="2:10">
      <c r="B145" s="330" t="s">
        <v>1015</v>
      </c>
      <c r="C145" s="331"/>
      <c r="D145" s="313"/>
      <c r="E145" s="314">
        <f>SUM(E140:E143)+E138</f>
        <v>-886666993.37858605</v>
      </c>
      <c r="F145" s="314">
        <f>SUM(F140:F143)+F138</f>
        <v>79127343.663904592</v>
      </c>
      <c r="G145" s="314">
        <f>SUM(G140:G143)+G138</f>
        <v>0</v>
      </c>
      <c r="H145" s="314">
        <f>SUM(H140:H143)+H138</f>
        <v>-965794337.04249072</v>
      </c>
      <c r="I145" s="314">
        <f>SUM(I140:I143)+I138</f>
        <v>0</v>
      </c>
      <c r="J145" s="1294"/>
    </row>
    <row r="146" spans="2:10" ht="8.1" customHeight="1">
      <c r="B146" s="332"/>
      <c r="C146" s="333"/>
      <c r="D146" s="333"/>
      <c r="E146" s="322"/>
      <c r="F146" s="314"/>
      <c r="G146" s="314"/>
      <c r="H146" s="314"/>
      <c r="I146" s="314"/>
      <c r="J146" s="1296"/>
    </row>
    <row r="147" spans="2:10">
      <c r="B147" s="334" t="s">
        <v>316</v>
      </c>
      <c r="C147" s="335"/>
      <c r="D147" s="321"/>
      <c r="E147" s="322"/>
      <c r="F147" s="322"/>
      <c r="G147" s="322"/>
      <c r="H147" s="322"/>
      <c r="I147" s="734">
        <f>$I$78</f>
        <v>0.15792868729798365</v>
      </c>
      <c r="J147" s="1296"/>
    </row>
    <row r="148" spans="2:10">
      <c r="B148" s="319" t="s">
        <v>267</v>
      </c>
      <c r="C148" s="320"/>
      <c r="D148" s="321"/>
      <c r="E148" s="322"/>
      <c r="F148" s="322"/>
      <c r="G148" s="322"/>
      <c r="H148" s="734">
        <f>$H$79</f>
        <v>0.2095592843406904</v>
      </c>
      <c r="I148" s="322"/>
      <c r="J148" s="1296"/>
    </row>
    <row r="149" spans="2:10">
      <c r="B149" s="319" t="s">
        <v>1005</v>
      </c>
      <c r="C149" s="320"/>
      <c r="D149" s="321"/>
      <c r="E149" s="322"/>
      <c r="F149" s="322"/>
      <c r="G149" s="734">
        <f>$G$80</f>
        <v>1</v>
      </c>
      <c r="H149" s="322"/>
      <c r="I149" s="322"/>
      <c r="J149" s="1296"/>
    </row>
    <row r="150" spans="2:10">
      <c r="B150" s="319" t="s">
        <v>1006</v>
      </c>
      <c r="C150" s="320"/>
      <c r="D150" s="321"/>
      <c r="E150" s="322"/>
      <c r="F150" s="734">
        <f>$F$81</f>
        <v>0</v>
      </c>
      <c r="G150" s="322"/>
      <c r="H150" s="322"/>
      <c r="I150" s="322"/>
      <c r="J150" s="1296"/>
    </row>
    <row r="151" spans="2:10">
      <c r="B151" s="324" t="s">
        <v>1007</v>
      </c>
      <c r="C151" s="320"/>
      <c r="D151" s="321"/>
      <c r="E151" s="322">
        <f>F151+G151+H151+I151</f>
        <v>-202391170.09091589</v>
      </c>
      <c r="F151" s="322">
        <f>F150*F145</f>
        <v>0</v>
      </c>
      <c r="G151" s="322">
        <f>G145*G149</f>
        <v>0</v>
      </c>
      <c r="H151" s="322">
        <f>H145*H148</f>
        <v>-202391170.09091589</v>
      </c>
      <c r="I151" s="322">
        <f>I147*I145</f>
        <v>0</v>
      </c>
      <c r="J151" s="1296"/>
    </row>
    <row r="152" spans="2:10" ht="8.1" customHeight="1">
      <c r="B152" s="308"/>
      <c r="C152" s="308"/>
      <c r="E152" s="299"/>
      <c r="F152" s="299"/>
      <c r="G152" s="299"/>
      <c r="H152" s="299"/>
      <c r="I152" s="299"/>
      <c r="J152" s="1297"/>
    </row>
    <row r="153" spans="2:10" ht="8.1" customHeight="1">
      <c r="B153" s="325"/>
      <c r="E153" s="299"/>
      <c r="F153" s="299"/>
      <c r="G153" s="299"/>
      <c r="H153" s="299"/>
      <c r="I153" s="299"/>
      <c r="J153" s="1297"/>
    </row>
    <row r="154" spans="2:10">
      <c r="B154" s="292" t="s">
        <v>190</v>
      </c>
      <c r="C154" s="292"/>
      <c r="D154" s="292"/>
      <c r="E154" s="292" t="s">
        <v>191</v>
      </c>
      <c r="F154" s="292" t="s">
        <v>1218</v>
      </c>
      <c r="G154" s="292" t="s">
        <v>1441</v>
      </c>
      <c r="H154" s="292" t="s">
        <v>1442</v>
      </c>
      <c r="I154" s="292" t="s">
        <v>1443</v>
      </c>
      <c r="J154" s="1292" t="s">
        <v>1444</v>
      </c>
    </row>
    <row r="155" spans="2:10">
      <c r="B155" s="301"/>
      <c r="C155" s="96"/>
      <c r="D155" s="96"/>
      <c r="E155" s="292"/>
      <c r="F155" s="292" t="s">
        <v>1477</v>
      </c>
      <c r="G155" s="292" t="s">
        <v>310</v>
      </c>
      <c r="H155" s="292"/>
      <c r="I155" s="292"/>
      <c r="J155" s="1293"/>
    </row>
    <row r="156" spans="2:10">
      <c r="B156" s="301"/>
      <c r="C156" s="96"/>
      <c r="D156" s="96"/>
      <c r="E156" s="292"/>
      <c r="F156" s="292" t="s">
        <v>1478</v>
      </c>
      <c r="G156" s="292" t="s">
        <v>246</v>
      </c>
      <c r="H156" s="292" t="s">
        <v>311</v>
      </c>
      <c r="I156" s="292" t="s">
        <v>312</v>
      </c>
      <c r="J156" s="1293"/>
    </row>
    <row r="157" spans="2:10">
      <c r="B157" s="301" t="s">
        <v>1016</v>
      </c>
      <c r="C157" s="96"/>
      <c r="D157" s="96"/>
      <c r="E157" s="292" t="s">
        <v>50</v>
      </c>
      <c r="F157" s="295" t="s">
        <v>1479</v>
      </c>
      <c r="G157" s="292" t="s">
        <v>313</v>
      </c>
      <c r="H157" s="292" t="s">
        <v>313</v>
      </c>
      <c r="I157" s="292" t="s">
        <v>313</v>
      </c>
      <c r="J157" s="1292" t="s">
        <v>317</v>
      </c>
    </row>
    <row r="158" spans="2:10">
      <c r="B158" s="347" t="s">
        <v>1897</v>
      </c>
      <c r="C158" s="326"/>
      <c r="D158" s="1366"/>
      <c r="E158" s="310">
        <f>SUM(F158:I158)</f>
        <v>-521226441</v>
      </c>
      <c r="F158" s="310">
        <v>0</v>
      </c>
      <c r="G158" s="310">
        <v>0</v>
      </c>
      <c r="H158" s="756">
        <v>-521226441</v>
      </c>
      <c r="I158" s="310">
        <v>0</v>
      </c>
      <c r="J158" s="348" t="s">
        <v>1747</v>
      </c>
    </row>
    <row r="159" spans="2:10">
      <c r="B159" s="347"/>
      <c r="C159" s="326"/>
      <c r="D159" s="1366"/>
      <c r="E159" s="310"/>
      <c r="F159" s="310"/>
      <c r="G159" s="310"/>
      <c r="H159" s="310"/>
      <c r="I159" s="310"/>
      <c r="J159" s="353"/>
    </row>
    <row r="160" spans="2:10">
      <c r="B160" s="347"/>
      <c r="C160" s="326"/>
      <c r="D160" s="1365"/>
      <c r="E160" s="327"/>
      <c r="F160" s="327"/>
      <c r="G160" s="327"/>
      <c r="H160" s="327"/>
      <c r="I160" s="327"/>
      <c r="J160" s="348"/>
    </row>
    <row r="161" spans="2:10">
      <c r="B161" s="315" t="s">
        <v>1017</v>
      </c>
      <c r="C161" s="313"/>
      <c r="D161" s="313"/>
      <c r="E161" s="314">
        <f>SUM(E158:E160)</f>
        <v>-521226441</v>
      </c>
      <c r="F161" s="314">
        <f>SUM(F158:F160)</f>
        <v>0</v>
      </c>
      <c r="G161" s="314">
        <f>SUM(G158:G160)</f>
        <v>0</v>
      </c>
      <c r="H161" s="314">
        <f>SUM(H158:H160)</f>
        <v>-521226441</v>
      </c>
      <c r="I161" s="314">
        <f>SUM(I158:I160)</f>
        <v>0</v>
      </c>
      <c r="J161" s="1294"/>
    </row>
    <row r="162" spans="2:10" ht="8.1" customHeight="1">
      <c r="B162" s="315"/>
      <c r="C162" s="313"/>
      <c r="D162" s="313"/>
      <c r="E162" s="314"/>
      <c r="F162" s="314"/>
      <c r="G162" s="314"/>
      <c r="H162" s="314"/>
      <c r="I162" s="314"/>
      <c r="J162" s="1294"/>
    </row>
    <row r="163" spans="2:10">
      <c r="B163" s="328" t="s">
        <v>1483</v>
      </c>
      <c r="C163" s="329"/>
      <c r="D163" s="356"/>
      <c r="E163" s="318"/>
      <c r="F163" s="310"/>
      <c r="G163" s="310"/>
      <c r="H163" s="310"/>
      <c r="I163" s="310"/>
      <c r="J163" s="1295"/>
    </row>
    <row r="164" spans="2:10">
      <c r="B164" s="316" t="s">
        <v>1484</v>
      </c>
      <c r="C164" s="317"/>
      <c r="D164" s="356"/>
      <c r="E164" s="318"/>
      <c r="F164" s="310"/>
      <c r="G164" s="310"/>
      <c r="H164" s="310"/>
      <c r="I164" s="310"/>
      <c r="J164" s="1295"/>
    </row>
    <row r="165" spans="2:10">
      <c r="B165" s="316" t="s">
        <v>1485</v>
      </c>
      <c r="C165" s="317"/>
      <c r="D165" s="356"/>
      <c r="E165" s="318"/>
      <c r="F165" s="310"/>
      <c r="G165" s="310"/>
      <c r="H165" s="310"/>
      <c r="I165" s="310"/>
      <c r="J165" s="1295"/>
    </row>
    <row r="166" spans="2:10">
      <c r="B166" s="316" t="s">
        <v>1075</v>
      </c>
      <c r="C166" s="317"/>
      <c r="D166" s="356"/>
      <c r="E166" s="318"/>
      <c r="F166" s="310"/>
      <c r="G166" s="310"/>
      <c r="H166" s="310"/>
      <c r="I166" s="310"/>
      <c r="J166" s="1295"/>
    </row>
    <row r="167" spans="2:10" ht="5.0999999999999996" customHeight="1">
      <c r="B167" s="311"/>
      <c r="C167" s="312"/>
      <c r="D167" s="313"/>
      <c r="E167" s="314"/>
      <c r="F167" s="314"/>
      <c r="G167" s="314"/>
      <c r="H167" s="314"/>
      <c r="I167" s="314"/>
      <c r="J167" s="1294"/>
    </row>
    <row r="168" spans="2:10">
      <c r="B168" s="330" t="s">
        <v>1015</v>
      </c>
      <c r="C168" s="331"/>
      <c r="D168" s="313"/>
      <c r="E168" s="314">
        <f>SUM(E163:E166)+E161</f>
        <v>-521226441</v>
      </c>
      <c r="F168" s="314">
        <f>SUM(F163:F166)+F161</f>
        <v>0</v>
      </c>
      <c r="G168" s="314">
        <f>SUM(G163:G166)+G161</f>
        <v>0</v>
      </c>
      <c r="H168" s="314">
        <f>SUM(H163:H166)+H161</f>
        <v>-521226441</v>
      </c>
      <c r="I168" s="314">
        <f>SUM(I163:I166)+I161</f>
        <v>0</v>
      </c>
      <c r="J168" s="1294"/>
    </row>
    <row r="169" spans="2:10" ht="8.1" customHeight="1">
      <c r="B169" s="332"/>
      <c r="C169" s="333"/>
      <c r="D169" s="333"/>
      <c r="E169" s="322"/>
      <c r="F169" s="314"/>
      <c r="G169" s="314"/>
      <c r="H169" s="314"/>
      <c r="I169" s="314"/>
      <c r="J169" s="1296"/>
    </row>
    <row r="170" spans="2:10">
      <c r="B170" s="334" t="s">
        <v>316</v>
      </c>
      <c r="C170" s="335"/>
      <c r="D170" s="321"/>
      <c r="E170" s="322"/>
      <c r="F170" s="322"/>
      <c r="G170" s="322"/>
      <c r="H170" s="322"/>
      <c r="I170" s="323">
        <f>$I$78</f>
        <v>0.15792868729798365</v>
      </c>
      <c r="J170" s="1296"/>
    </row>
    <row r="171" spans="2:10">
      <c r="B171" s="319" t="s">
        <v>267</v>
      </c>
      <c r="C171" s="320"/>
      <c r="D171" s="321"/>
      <c r="E171" s="322"/>
      <c r="F171" s="322"/>
      <c r="G171" s="322"/>
      <c r="H171" s="323">
        <f>$H$79</f>
        <v>0.2095592843406904</v>
      </c>
      <c r="I171" s="322"/>
      <c r="J171" s="1296"/>
    </row>
    <row r="172" spans="2:10">
      <c r="B172" s="319" t="s">
        <v>1005</v>
      </c>
      <c r="C172" s="320"/>
      <c r="D172" s="321"/>
      <c r="E172" s="322"/>
      <c r="F172" s="322"/>
      <c r="G172" s="323">
        <f>$G$80</f>
        <v>1</v>
      </c>
      <c r="H172" s="322"/>
      <c r="I172" s="322"/>
      <c r="J172" s="1296"/>
    </row>
    <row r="173" spans="2:10">
      <c r="B173" s="319" t="s">
        <v>1006</v>
      </c>
      <c r="C173" s="320"/>
      <c r="D173" s="321"/>
      <c r="E173" s="322"/>
      <c r="F173" s="323">
        <f>$F$81</f>
        <v>0</v>
      </c>
      <c r="G173" s="322"/>
      <c r="H173" s="322"/>
      <c r="I173" s="322"/>
      <c r="J173" s="1296"/>
    </row>
    <row r="174" spans="2:10">
      <c r="B174" s="324" t="s">
        <v>1007</v>
      </c>
      <c r="C174" s="320"/>
      <c r="D174" s="321"/>
      <c r="E174" s="322">
        <f>F174+G174+H174+I174</f>
        <v>-109227839.95540509</v>
      </c>
      <c r="F174" s="322">
        <f>F173*F168</f>
        <v>0</v>
      </c>
      <c r="G174" s="322">
        <f>G168*G172</f>
        <v>0</v>
      </c>
      <c r="H174" s="322">
        <f>H168*H171</f>
        <v>-109227839.95540509</v>
      </c>
      <c r="I174" s="322">
        <f>I170*I168</f>
        <v>0</v>
      </c>
      <c r="J174" s="1296"/>
    </row>
    <row r="175" spans="2:10" ht="8.1" customHeight="1">
      <c r="B175" s="325"/>
      <c r="E175" s="299"/>
      <c r="F175" s="299"/>
      <c r="G175" s="299"/>
      <c r="H175" s="299"/>
      <c r="I175" s="299"/>
      <c r="J175" s="1297"/>
    </row>
    <row r="176" spans="2:10" ht="8.1" customHeight="1">
      <c r="B176" s="325"/>
      <c r="E176" s="299"/>
      <c r="F176" s="299"/>
      <c r="G176" s="299"/>
      <c r="H176" s="299"/>
      <c r="I176" s="299"/>
      <c r="J176" s="1297"/>
    </row>
    <row r="177" spans="2:10">
      <c r="B177" s="292" t="s">
        <v>190</v>
      </c>
      <c r="C177" s="292"/>
      <c r="D177" s="292"/>
      <c r="E177" s="292" t="s">
        <v>191</v>
      </c>
      <c r="F177" s="292" t="s">
        <v>1218</v>
      </c>
      <c r="G177" s="292" t="s">
        <v>1441</v>
      </c>
      <c r="H177" s="292" t="s">
        <v>1442</v>
      </c>
      <c r="I177" s="292" t="s">
        <v>1443</v>
      </c>
      <c r="J177" s="1292" t="s">
        <v>1444</v>
      </c>
    </row>
    <row r="178" spans="2:10">
      <c r="B178" s="301"/>
      <c r="C178" s="96"/>
      <c r="D178" s="96"/>
      <c r="E178" s="292"/>
      <c r="F178" s="292" t="s">
        <v>1477</v>
      </c>
      <c r="G178" s="292" t="s">
        <v>310</v>
      </c>
      <c r="H178" s="292"/>
      <c r="I178" s="292"/>
      <c r="J178" s="1293"/>
    </row>
    <row r="179" spans="2:10">
      <c r="B179" s="301"/>
      <c r="C179" s="96"/>
      <c r="D179" s="96"/>
      <c r="E179" s="292"/>
      <c r="F179" s="292" t="s">
        <v>1478</v>
      </c>
      <c r="G179" s="292" t="s">
        <v>246</v>
      </c>
      <c r="H179" s="292" t="s">
        <v>311</v>
      </c>
      <c r="I179" s="292" t="s">
        <v>312</v>
      </c>
      <c r="J179" s="1293"/>
    </row>
    <row r="180" spans="2:10">
      <c r="B180" s="301" t="s">
        <v>1018</v>
      </c>
      <c r="C180" s="96"/>
      <c r="D180" s="96"/>
      <c r="E180" s="292" t="s">
        <v>50</v>
      </c>
      <c r="F180" s="295" t="s">
        <v>1479</v>
      </c>
      <c r="G180" s="292" t="s">
        <v>313</v>
      </c>
      <c r="H180" s="292" t="s">
        <v>313</v>
      </c>
      <c r="I180" s="292" t="s">
        <v>313</v>
      </c>
      <c r="J180" s="1292" t="s">
        <v>317</v>
      </c>
    </row>
    <row r="181" spans="2:10">
      <c r="B181" s="321" t="s">
        <v>1019</v>
      </c>
      <c r="C181" s="321"/>
      <c r="D181" s="321"/>
      <c r="E181" s="314">
        <f>SUM(F181:I181)</f>
        <v>-991008626.89619768</v>
      </c>
      <c r="F181" s="322">
        <f>F138</f>
        <v>-8292247.7441748381</v>
      </c>
      <c r="G181" s="322">
        <f>G138</f>
        <v>-16922042.109532133</v>
      </c>
      <c r="H181" s="322">
        <f>H138</f>
        <v>-965794337.04249072</v>
      </c>
      <c r="I181" s="322">
        <f>I138</f>
        <v>0</v>
      </c>
      <c r="J181" s="1296"/>
    </row>
    <row r="182" spans="2:10">
      <c r="B182" s="321" t="s">
        <v>1016</v>
      </c>
      <c r="C182" s="321"/>
      <c r="D182" s="321"/>
      <c r="E182" s="314">
        <f>SUM(F182:I182)</f>
        <v>-521226441</v>
      </c>
      <c r="F182" s="322">
        <f>F161</f>
        <v>0</v>
      </c>
      <c r="G182" s="322">
        <f>G161</f>
        <v>0</v>
      </c>
      <c r="H182" s="322">
        <f>H161</f>
        <v>-521226441</v>
      </c>
      <c r="I182" s="322">
        <f>I161</f>
        <v>0</v>
      </c>
      <c r="J182" s="1296"/>
    </row>
    <row r="183" spans="2:10">
      <c r="B183" s="315" t="s">
        <v>1759</v>
      </c>
      <c r="C183" s="321"/>
      <c r="D183" s="321"/>
      <c r="E183" s="322">
        <f>E181+E182</f>
        <v>-1512235067.8961978</v>
      </c>
      <c r="F183" s="322">
        <f>F181+F182</f>
        <v>-8292247.7441748381</v>
      </c>
      <c r="G183" s="322">
        <f>G181+G182</f>
        <v>-16922042.109532133</v>
      </c>
      <c r="H183" s="322">
        <f>H181+H182</f>
        <v>-1487020778.0424907</v>
      </c>
      <c r="I183" s="322">
        <f>I181+I182</f>
        <v>0</v>
      </c>
      <c r="J183" s="1296"/>
    </row>
    <row r="184" spans="2:10" ht="8.1" customHeight="1">
      <c r="B184" s="325"/>
      <c r="E184" s="299"/>
      <c r="F184" s="299"/>
      <c r="G184" s="299"/>
      <c r="H184" s="299"/>
      <c r="I184" s="299"/>
      <c r="J184" s="1297"/>
    </row>
    <row r="185" spans="2:10" s="96" customFormat="1">
      <c r="B185" s="301" t="s">
        <v>330</v>
      </c>
      <c r="G185" s="341"/>
      <c r="H185" s="341"/>
      <c r="I185" s="341"/>
      <c r="J185" s="307"/>
    </row>
    <row r="186" spans="2:10" s="96" customFormat="1">
      <c r="B186" s="1607" t="s">
        <v>2039</v>
      </c>
      <c r="C186" s="1607"/>
      <c r="D186" s="1607"/>
      <c r="E186" s="1607"/>
      <c r="F186" s="1607"/>
      <c r="G186" s="1607"/>
      <c r="H186" s="1607"/>
      <c r="I186" s="1607"/>
      <c r="J186" s="307"/>
    </row>
    <row r="187" spans="2:10" s="96" customFormat="1">
      <c r="B187" s="343" t="s">
        <v>2040</v>
      </c>
      <c r="C187" s="343"/>
      <c r="H187" s="341"/>
      <c r="I187" s="341"/>
      <c r="J187" s="307"/>
    </row>
    <row r="188" spans="2:10" s="96" customFormat="1">
      <c r="B188" s="343" t="s">
        <v>2041</v>
      </c>
      <c r="C188" s="343"/>
      <c r="H188" s="341"/>
      <c r="I188" s="341"/>
      <c r="J188" s="307"/>
    </row>
    <row r="189" spans="2:10" s="96" customFormat="1">
      <c r="B189" s="343" t="s">
        <v>2042</v>
      </c>
      <c r="C189" s="343"/>
      <c r="H189" s="341"/>
      <c r="I189" s="341"/>
      <c r="J189" s="307"/>
    </row>
    <row r="190" spans="2:10" s="96" customFormat="1">
      <c r="B190" s="1607" t="s">
        <v>1012</v>
      </c>
      <c r="C190" s="1607"/>
      <c r="D190" s="1607"/>
      <c r="E190" s="1607"/>
      <c r="F190" s="1607"/>
      <c r="G190" s="1607"/>
      <c r="H190" s="1607"/>
      <c r="I190" s="1607"/>
      <c r="J190" s="1293"/>
    </row>
    <row r="191" spans="2:10" s="96" customFormat="1">
      <c r="B191" s="1607"/>
      <c r="C191" s="1607"/>
      <c r="D191" s="1607"/>
      <c r="E191" s="1607"/>
      <c r="F191" s="1607"/>
      <c r="G191" s="1607"/>
      <c r="H191" s="1607"/>
      <c r="I191" s="1607"/>
      <c r="J191" s="1293"/>
    </row>
    <row r="192" spans="2:10" s="96" customFormat="1">
      <c r="B192" s="343" t="s">
        <v>2045</v>
      </c>
      <c r="G192" s="341"/>
      <c r="H192" s="341"/>
      <c r="I192" s="341"/>
      <c r="J192" s="307"/>
    </row>
    <row r="193" spans="2:11">
      <c r="B193" s="349" t="s">
        <v>2044</v>
      </c>
    </row>
    <row r="194" spans="2:11" ht="8.1" customHeight="1">
      <c r="B194" s="350"/>
      <c r="C194" s="351"/>
      <c r="D194" s="352"/>
      <c r="E194" s="352"/>
      <c r="F194" s="352"/>
      <c r="G194" s="352"/>
      <c r="H194" s="352"/>
      <c r="I194" s="352"/>
      <c r="J194" s="1300"/>
    </row>
    <row r="195" spans="2:11" ht="8.1" customHeight="1">
      <c r="B195" s="289"/>
    </row>
    <row r="196" spans="2:11">
      <c r="B196" s="292" t="s">
        <v>190</v>
      </c>
      <c r="C196" s="292"/>
      <c r="D196" s="292"/>
      <c r="E196" s="292" t="s">
        <v>191</v>
      </c>
      <c r="F196" s="292" t="s">
        <v>1218</v>
      </c>
      <c r="G196" s="292" t="s">
        <v>1441</v>
      </c>
      <c r="H196" s="292" t="s">
        <v>1442</v>
      </c>
      <c r="I196" s="292" t="s">
        <v>1443</v>
      </c>
      <c r="J196" s="1292" t="s">
        <v>1444</v>
      </c>
    </row>
    <row r="197" spans="2:11">
      <c r="B197" s="301"/>
      <c r="C197" s="96"/>
      <c r="D197" s="96"/>
      <c r="E197" s="292"/>
      <c r="F197" s="292" t="s">
        <v>1477</v>
      </c>
      <c r="G197" s="292" t="s">
        <v>310</v>
      </c>
      <c r="H197" s="292"/>
      <c r="I197" s="292"/>
      <c r="J197" s="1293"/>
    </row>
    <row r="198" spans="2:11">
      <c r="B198" s="301"/>
      <c r="C198" s="308"/>
      <c r="D198" s="96"/>
      <c r="E198" s="292"/>
      <c r="F198" s="292" t="s">
        <v>1478</v>
      </c>
      <c r="G198" s="292" t="s">
        <v>246</v>
      </c>
      <c r="H198" s="292" t="s">
        <v>311</v>
      </c>
      <c r="I198" s="292" t="s">
        <v>312</v>
      </c>
      <c r="J198" s="1293"/>
      <c r="K198" s="288" t="s">
        <v>89</v>
      </c>
    </row>
    <row r="199" spans="2:11">
      <c r="B199" s="301" t="s">
        <v>1021</v>
      </c>
      <c r="C199" s="96"/>
      <c r="D199" s="96"/>
      <c r="E199" s="292" t="s">
        <v>50</v>
      </c>
      <c r="F199" s="295" t="s">
        <v>1479</v>
      </c>
      <c r="G199" s="292" t="s">
        <v>313</v>
      </c>
      <c r="H199" s="292" t="s">
        <v>313</v>
      </c>
      <c r="I199" s="292" t="s">
        <v>313</v>
      </c>
      <c r="J199" s="1292" t="s">
        <v>317</v>
      </c>
    </row>
    <row r="200" spans="2:11" ht="25.5" customHeight="1">
      <c r="B200" s="309" t="s">
        <v>1739</v>
      </c>
      <c r="C200" s="326"/>
      <c r="D200" s="1366"/>
      <c r="E200" s="310">
        <f>SUM(F200:I200)</f>
        <v>-10646403</v>
      </c>
      <c r="F200" s="310">
        <v>0</v>
      </c>
      <c r="G200" s="310">
        <v>0</v>
      </c>
      <c r="H200" s="310">
        <v>-10646403</v>
      </c>
      <c r="I200" s="310">
        <v>0</v>
      </c>
      <c r="J200" s="353" t="s">
        <v>1750</v>
      </c>
      <c r="K200" s="736"/>
    </row>
    <row r="201" spans="2:11">
      <c r="B201" s="309" t="s">
        <v>1729</v>
      </c>
      <c r="C201" s="326"/>
      <c r="D201" s="1366"/>
      <c r="E201" s="310">
        <f t="shared" ref="E201:E206" si="10">SUM(F201:I201)</f>
        <v>-2084065</v>
      </c>
      <c r="F201" s="310">
        <v>-2084065</v>
      </c>
      <c r="G201" s="310">
        <v>0</v>
      </c>
      <c r="H201" s="310">
        <v>0</v>
      </c>
      <c r="I201" s="310">
        <v>0</v>
      </c>
      <c r="J201" s="353" t="s">
        <v>1745</v>
      </c>
      <c r="K201" s="736"/>
    </row>
    <row r="202" spans="2:11" ht="25.5" customHeight="1">
      <c r="B202" s="309" t="s">
        <v>1740</v>
      </c>
      <c r="C202" s="326"/>
      <c r="D202" s="1366"/>
      <c r="E202" s="310">
        <f t="shared" si="10"/>
        <v>-4018163</v>
      </c>
      <c r="F202" s="310">
        <v>0</v>
      </c>
      <c r="G202" s="310">
        <v>0</v>
      </c>
      <c r="H202" s="310">
        <v>-4018163</v>
      </c>
      <c r="I202" s="310">
        <v>0</v>
      </c>
      <c r="J202" s="353" t="s">
        <v>1750</v>
      </c>
      <c r="K202" s="736"/>
    </row>
    <row r="203" spans="2:11" ht="25.5" customHeight="1">
      <c r="B203" s="309" t="s">
        <v>1741</v>
      </c>
      <c r="C203" s="326"/>
      <c r="D203" s="1366"/>
      <c r="E203" s="310">
        <f t="shared" si="10"/>
        <v>-61373729</v>
      </c>
      <c r="F203" s="310">
        <v>0</v>
      </c>
      <c r="G203" s="310">
        <v>0</v>
      </c>
      <c r="H203" s="310">
        <v>0</v>
      </c>
      <c r="I203" s="310">
        <v>-61373729</v>
      </c>
      <c r="J203" s="353" t="s">
        <v>2051</v>
      </c>
      <c r="K203" s="736"/>
    </row>
    <row r="204" spans="2:11">
      <c r="B204" s="309" t="s">
        <v>118</v>
      </c>
      <c r="C204" s="326"/>
      <c r="D204" s="1366"/>
      <c r="E204" s="310">
        <f t="shared" si="10"/>
        <v>-450394</v>
      </c>
      <c r="F204" s="310">
        <v>0</v>
      </c>
      <c r="G204" s="310">
        <v>0</v>
      </c>
      <c r="H204" s="310">
        <v>0</v>
      </c>
      <c r="I204" s="310">
        <v>-450394</v>
      </c>
      <c r="J204" s="1301" t="s">
        <v>1745</v>
      </c>
      <c r="K204" s="736"/>
    </row>
    <row r="205" spans="2:11">
      <c r="B205" s="309" t="s">
        <v>1742</v>
      </c>
      <c r="C205" s="326"/>
      <c r="D205" s="1366"/>
      <c r="E205" s="310">
        <f t="shared" si="10"/>
        <v>-105219642</v>
      </c>
      <c r="F205" s="310">
        <v>-105219642</v>
      </c>
      <c r="G205" s="310">
        <v>0</v>
      </c>
      <c r="H205" s="310">
        <v>0</v>
      </c>
      <c r="I205" s="310">
        <v>0</v>
      </c>
      <c r="J205" s="353" t="s">
        <v>1745</v>
      </c>
      <c r="K205" s="736"/>
    </row>
    <row r="206" spans="2:11" ht="25.5" customHeight="1">
      <c r="B206" s="309" t="s">
        <v>1743</v>
      </c>
      <c r="C206" s="326"/>
      <c r="D206" s="1366"/>
      <c r="E206" s="310">
        <f t="shared" si="10"/>
        <v>-1332521</v>
      </c>
      <c r="F206" s="310">
        <v>-1332521</v>
      </c>
      <c r="G206" s="310">
        <v>0</v>
      </c>
      <c r="H206" s="310">
        <v>0</v>
      </c>
      <c r="I206" s="310">
        <v>0</v>
      </c>
      <c r="J206" s="353" t="s">
        <v>2101</v>
      </c>
      <c r="K206" s="736"/>
    </row>
    <row r="207" spans="2:11">
      <c r="B207" s="315" t="s">
        <v>1022</v>
      </c>
      <c r="C207" s="313"/>
      <c r="D207" s="313"/>
      <c r="E207" s="314">
        <f>SUM(E200:E206)</f>
        <v>-185124917</v>
      </c>
      <c r="F207" s="314">
        <f>SUM(F200:F206)</f>
        <v>-108636228</v>
      </c>
      <c r="G207" s="314">
        <f>SUM(G200:G206)</f>
        <v>0</v>
      </c>
      <c r="H207" s="314">
        <f>SUM(H200:H206)</f>
        <v>-14664566</v>
      </c>
      <c r="I207" s="314">
        <f>SUM(I200:I206)</f>
        <v>-61824123</v>
      </c>
      <c r="J207" s="1294"/>
    </row>
    <row r="208" spans="2:11" ht="8.1" customHeight="1">
      <c r="B208" s="315"/>
      <c r="C208" s="313"/>
      <c r="D208" s="313"/>
      <c r="E208" s="314"/>
      <c r="F208" s="314"/>
      <c r="G208" s="314"/>
      <c r="H208" s="314"/>
      <c r="I208" s="314"/>
      <c r="J208" s="1294"/>
    </row>
    <row r="209" spans="2:10">
      <c r="B209" s="328" t="s">
        <v>1483</v>
      </c>
      <c r="C209" s="329"/>
      <c r="D209" s="356"/>
      <c r="E209" s="318"/>
      <c r="F209" s="310"/>
      <c r="G209" s="310"/>
      <c r="H209" s="310"/>
      <c r="I209" s="310"/>
      <c r="J209" s="1295"/>
    </row>
    <row r="210" spans="2:10">
      <c r="B210" s="316" t="s">
        <v>1484</v>
      </c>
      <c r="C210" s="317"/>
      <c r="D210" s="356"/>
      <c r="E210" s="318"/>
      <c r="F210" s="310"/>
      <c r="G210" s="310"/>
      <c r="H210" s="310"/>
      <c r="I210" s="310"/>
      <c r="J210" s="1295"/>
    </row>
    <row r="211" spans="2:10">
      <c r="B211" s="316" t="s">
        <v>1485</v>
      </c>
      <c r="C211" s="317"/>
      <c r="D211" s="356"/>
      <c r="E211" s="318"/>
      <c r="F211" s="310"/>
      <c r="G211" s="310"/>
      <c r="H211" s="310"/>
      <c r="I211" s="310"/>
      <c r="J211" s="1295"/>
    </row>
    <row r="212" spans="2:10">
      <c r="B212" s="316" t="s">
        <v>1075</v>
      </c>
      <c r="C212" s="317"/>
      <c r="D212" s="356"/>
      <c r="E212" s="318"/>
      <c r="F212" s="310"/>
      <c r="G212" s="310"/>
      <c r="H212" s="310"/>
      <c r="I212" s="310"/>
      <c r="J212" s="1295"/>
    </row>
    <row r="213" spans="2:10" ht="5.0999999999999996" customHeight="1">
      <c r="B213" s="311"/>
      <c r="C213" s="312"/>
      <c r="D213" s="313"/>
      <c r="E213" s="314"/>
      <c r="F213" s="314"/>
      <c r="G213" s="314"/>
      <c r="H213" s="314"/>
      <c r="I213" s="314"/>
      <c r="J213" s="1294"/>
    </row>
    <row r="214" spans="2:10">
      <c r="B214" s="330" t="s">
        <v>1023</v>
      </c>
      <c r="C214" s="331"/>
      <c r="D214" s="313"/>
      <c r="E214" s="314">
        <f>SUM(E209:E212)+E207</f>
        <v>-185124917</v>
      </c>
      <c r="F214" s="314">
        <f>SUM(F209:F212)+F207</f>
        <v>-108636228</v>
      </c>
      <c r="G214" s="314">
        <f>SUM(G209:G212)+G207</f>
        <v>0</v>
      </c>
      <c r="H214" s="314">
        <f>SUM(H209:H212)+H207</f>
        <v>-14664566</v>
      </c>
      <c r="I214" s="314">
        <f>SUM(I209:I212)+I207</f>
        <v>-61824123</v>
      </c>
      <c r="J214" s="1294"/>
    </row>
    <row r="215" spans="2:10" ht="8.1" customHeight="1">
      <c r="B215" s="332"/>
      <c r="C215" s="333"/>
      <c r="D215" s="333"/>
      <c r="E215" s="322"/>
      <c r="F215" s="314"/>
      <c r="G215" s="314"/>
      <c r="H215" s="314"/>
      <c r="I215" s="314"/>
      <c r="J215" s="1296"/>
    </row>
    <row r="216" spans="2:10">
      <c r="B216" s="334" t="s">
        <v>316</v>
      </c>
      <c r="C216" s="335"/>
      <c r="D216" s="321"/>
      <c r="E216" s="322"/>
      <c r="F216" s="322"/>
      <c r="G216" s="322"/>
      <c r="H216" s="322"/>
      <c r="I216" s="323">
        <f>$I$78</f>
        <v>0.15792868729798365</v>
      </c>
      <c r="J216" s="1296"/>
    </row>
    <row r="217" spans="2:10">
      <c r="B217" s="319" t="s">
        <v>267</v>
      </c>
      <c r="C217" s="320"/>
      <c r="D217" s="321"/>
      <c r="E217" s="322"/>
      <c r="F217" s="322"/>
      <c r="G217" s="322"/>
      <c r="H217" s="323">
        <f>$H$79</f>
        <v>0.2095592843406904</v>
      </c>
      <c r="I217" s="322"/>
      <c r="J217" s="1296"/>
    </row>
    <row r="218" spans="2:10">
      <c r="B218" s="319" t="s">
        <v>1005</v>
      </c>
      <c r="C218" s="320"/>
      <c r="D218" s="321"/>
      <c r="E218" s="322"/>
      <c r="F218" s="322"/>
      <c r="G218" s="323">
        <f>$G$80</f>
        <v>1</v>
      </c>
      <c r="H218" s="322"/>
      <c r="I218" s="322"/>
      <c r="J218" s="1296"/>
    </row>
    <row r="219" spans="2:10">
      <c r="B219" s="319" t="s">
        <v>1006</v>
      </c>
      <c r="C219" s="320"/>
      <c r="D219" s="321"/>
      <c r="E219" s="322"/>
      <c r="F219" s="323">
        <f>$F$81</f>
        <v>0</v>
      </c>
      <c r="G219" s="322"/>
      <c r="H219" s="322"/>
      <c r="I219" s="322"/>
      <c r="J219" s="1296"/>
    </row>
    <row r="220" spans="2:10" ht="17.25" customHeight="1">
      <c r="B220" s="324" t="s">
        <v>1007</v>
      </c>
      <c r="C220" s="320"/>
      <c r="D220" s="321"/>
      <c r="E220" s="322">
        <f>F220+G220+H220+I220</f>
        <v>-12836898.544865899</v>
      </c>
      <c r="F220" s="322">
        <f>F219*F214</f>
        <v>0</v>
      </c>
      <c r="G220" s="322">
        <f>G214*G218</f>
        <v>0</v>
      </c>
      <c r="H220" s="322">
        <f>H214*H217</f>
        <v>-3073095.9561268208</v>
      </c>
      <c r="I220" s="322">
        <f>I216*I214</f>
        <v>-9763802.5887390785</v>
      </c>
      <c r="J220" s="1296"/>
    </row>
    <row r="221" spans="2:10" ht="8.1" customHeight="1">
      <c r="B221" s="350"/>
      <c r="C221" s="352"/>
      <c r="D221" s="352"/>
      <c r="E221" s="352"/>
      <c r="F221" s="352"/>
      <c r="G221" s="352"/>
      <c r="H221" s="352"/>
      <c r="I221" s="352"/>
      <c r="J221" s="1300"/>
    </row>
    <row r="222" spans="2:10" ht="8.1" customHeight="1">
      <c r="B222" s="292"/>
      <c r="C222" s="292"/>
      <c r="D222" s="292"/>
      <c r="E222" s="292"/>
      <c r="F222" s="292"/>
      <c r="G222" s="292"/>
      <c r="H222" s="292"/>
      <c r="I222" s="292"/>
      <c r="J222" s="1292"/>
    </row>
    <row r="223" spans="2:10">
      <c r="B223" s="292" t="s">
        <v>190</v>
      </c>
      <c r="C223" s="96"/>
      <c r="D223" s="96"/>
      <c r="E223" s="292" t="s">
        <v>191</v>
      </c>
      <c r="F223" s="292" t="s">
        <v>1218</v>
      </c>
      <c r="G223" s="292" t="s">
        <v>1441</v>
      </c>
      <c r="H223" s="292" t="s">
        <v>1442</v>
      </c>
      <c r="I223" s="292" t="s">
        <v>1443</v>
      </c>
      <c r="J223" s="1292" t="s">
        <v>1444</v>
      </c>
    </row>
    <row r="224" spans="2:10">
      <c r="B224" s="301"/>
      <c r="C224" s="96"/>
      <c r="D224" s="96"/>
      <c r="E224" s="292"/>
      <c r="F224" s="292" t="s">
        <v>1477</v>
      </c>
      <c r="G224" s="292" t="s">
        <v>310</v>
      </c>
      <c r="H224" s="292"/>
      <c r="I224" s="292"/>
      <c r="J224" s="1293"/>
    </row>
    <row r="225" spans="2:10">
      <c r="B225" s="336"/>
      <c r="C225" s="96"/>
      <c r="D225" s="96"/>
      <c r="E225" s="292"/>
      <c r="F225" s="292" t="s">
        <v>1478</v>
      </c>
      <c r="G225" s="292" t="s">
        <v>246</v>
      </c>
      <c r="H225" s="292" t="s">
        <v>311</v>
      </c>
      <c r="I225" s="292" t="s">
        <v>312</v>
      </c>
      <c r="J225" s="1293"/>
    </row>
    <row r="226" spans="2:10">
      <c r="B226" s="301" t="s">
        <v>1487</v>
      </c>
      <c r="E226" s="292" t="s">
        <v>50</v>
      </c>
      <c r="F226" s="295" t="s">
        <v>1479</v>
      </c>
      <c r="G226" s="292" t="s">
        <v>313</v>
      </c>
      <c r="H226" s="292" t="s">
        <v>313</v>
      </c>
      <c r="I226" s="292" t="s">
        <v>313</v>
      </c>
      <c r="J226" s="1292" t="s">
        <v>317</v>
      </c>
    </row>
    <row r="227" spans="2:10">
      <c r="B227" s="309"/>
      <c r="C227" s="354"/>
      <c r="D227" s="1366"/>
      <c r="E227" s="310"/>
      <c r="F227" s="310"/>
      <c r="G227" s="310"/>
      <c r="H227" s="310"/>
      <c r="I227" s="310"/>
      <c r="J227" s="353"/>
    </row>
    <row r="228" spans="2:10">
      <c r="B228" s="309"/>
      <c r="C228" s="354"/>
      <c r="D228" s="1366"/>
      <c r="E228" s="310"/>
      <c r="F228" s="310"/>
      <c r="G228" s="310"/>
      <c r="H228" s="310"/>
      <c r="I228" s="310"/>
      <c r="J228" s="353"/>
    </row>
    <row r="229" spans="2:10">
      <c r="B229" s="309"/>
      <c r="C229" s="354"/>
      <c r="D229" s="1365"/>
      <c r="E229" s="327"/>
      <c r="F229" s="327"/>
      <c r="G229" s="327"/>
      <c r="H229" s="327"/>
      <c r="I229" s="327"/>
      <c r="J229" s="348"/>
    </row>
    <row r="230" spans="2:10">
      <c r="B230" s="315" t="s">
        <v>1076</v>
      </c>
      <c r="C230" s="313"/>
      <c r="D230" s="314"/>
      <c r="E230" s="314">
        <f>SUM(E227:E229)</f>
        <v>0</v>
      </c>
      <c r="F230" s="314">
        <f>SUM(F227:F229)</f>
        <v>0</v>
      </c>
      <c r="G230" s="314">
        <f>SUM(G227:G229)</f>
        <v>0</v>
      </c>
      <c r="H230" s="314">
        <f>SUM(H227:H229)</f>
        <v>0</v>
      </c>
      <c r="I230" s="314">
        <f>SUM(I227:I229)</f>
        <v>0</v>
      </c>
      <c r="J230" s="1294"/>
    </row>
    <row r="231" spans="2:10" ht="8.1" customHeight="1">
      <c r="B231" s="315"/>
      <c r="C231" s="313"/>
      <c r="D231" s="313"/>
      <c r="E231" s="314"/>
      <c r="F231" s="314"/>
      <c r="G231" s="314"/>
      <c r="H231" s="314"/>
      <c r="I231" s="314"/>
      <c r="J231" s="1294"/>
    </row>
    <row r="232" spans="2:10">
      <c r="B232" s="328" t="s">
        <v>1483</v>
      </c>
      <c r="C232" s="329"/>
      <c r="D232" s="356"/>
      <c r="E232" s="318"/>
      <c r="F232" s="310"/>
      <c r="G232" s="310"/>
      <c r="H232" s="310"/>
      <c r="I232" s="310"/>
      <c r="J232" s="1295"/>
    </row>
    <row r="233" spans="2:10">
      <c r="B233" s="316" t="s">
        <v>1484</v>
      </c>
      <c r="C233" s="317"/>
      <c r="D233" s="356"/>
      <c r="E233" s="318"/>
      <c r="F233" s="310"/>
      <c r="G233" s="310"/>
      <c r="H233" s="310"/>
      <c r="I233" s="310"/>
      <c r="J233" s="1295"/>
    </row>
    <row r="234" spans="2:10">
      <c r="B234" s="316" t="s">
        <v>1485</v>
      </c>
      <c r="C234" s="317"/>
      <c r="D234" s="356"/>
      <c r="E234" s="318"/>
      <c r="F234" s="310"/>
      <c r="G234" s="310"/>
      <c r="H234" s="310"/>
      <c r="I234" s="310"/>
      <c r="J234" s="1295"/>
    </row>
    <row r="235" spans="2:10">
      <c r="B235" s="316" t="s">
        <v>1075</v>
      </c>
      <c r="C235" s="317"/>
      <c r="D235" s="356"/>
      <c r="E235" s="318"/>
      <c r="F235" s="310"/>
      <c r="G235" s="310"/>
      <c r="H235" s="310"/>
      <c r="I235" s="310"/>
      <c r="J235" s="1295"/>
    </row>
    <row r="236" spans="2:10" ht="5.0999999999999996" customHeight="1">
      <c r="B236" s="311"/>
      <c r="C236" s="312"/>
      <c r="D236" s="313"/>
      <c r="E236" s="314"/>
      <c r="F236" s="314"/>
      <c r="G236" s="314"/>
      <c r="H236" s="314"/>
      <c r="I236" s="314"/>
      <c r="J236" s="1294"/>
    </row>
    <row r="237" spans="2:10">
      <c r="B237" s="330" t="s">
        <v>1025</v>
      </c>
      <c r="C237" s="331"/>
      <c r="D237" s="313"/>
      <c r="E237" s="314">
        <f>SUM(E232:E235)+E230</f>
        <v>0</v>
      </c>
      <c r="F237" s="314">
        <f>SUM(F232:F235)+F230</f>
        <v>0</v>
      </c>
      <c r="G237" s="314">
        <f>SUM(G232:G235)+G230</f>
        <v>0</v>
      </c>
      <c r="H237" s="314">
        <f>SUM(H232:H235)+H230</f>
        <v>0</v>
      </c>
      <c r="I237" s="314">
        <f>SUM(I232:I235)+I230</f>
        <v>0</v>
      </c>
      <c r="J237" s="1294"/>
    </row>
    <row r="238" spans="2:10" ht="8.1" customHeight="1">
      <c r="B238" s="332"/>
      <c r="C238" s="333"/>
      <c r="D238" s="333"/>
      <c r="E238" s="322"/>
      <c r="F238" s="314"/>
      <c r="G238" s="314"/>
      <c r="H238" s="314"/>
      <c r="I238" s="314"/>
      <c r="J238" s="1296"/>
    </row>
    <row r="239" spans="2:10">
      <c r="B239" s="334" t="s">
        <v>316</v>
      </c>
      <c r="C239" s="335"/>
      <c r="D239" s="321"/>
      <c r="E239" s="322"/>
      <c r="F239" s="322"/>
      <c r="G239" s="322"/>
      <c r="H239" s="322"/>
      <c r="I239" s="323">
        <f>$I$78</f>
        <v>0.15792868729798365</v>
      </c>
      <c r="J239" s="1296"/>
    </row>
    <row r="240" spans="2:10">
      <c r="B240" s="319" t="s">
        <v>267</v>
      </c>
      <c r="C240" s="320"/>
      <c r="D240" s="321"/>
      <c r="E240" s="322"/>
      <c r="F240" s="322"/>
      <c r="G240" s="322"/>
      <c r="H240" s="323">
        <f>$H$79</f>
        <v>0.2095592843406904</v>
      </c>
      <c r="I240" s="322"/>
      <c r="J240" s="1296"/>
    </row>
    <row r="241" spans="2:10">
      <c r="B241" s="319" t="s">
        <v>1005</v>
      </c>
      <c r="C241" s="320"/>
      <c r="D241" s="321"/>
      <c r="E241" s="322"/>
      <c r="F241" s="322"/>
      <c r="G241" s="323">
        <f>$G$80</f>
        <v>1</v>
      </c>
      <c r="H241" s="322"/>
      <c r="I241" s="322"/>
      <c r="J241" s="1296"/>
    </row>
    <row r="242" spans="2:10">
      <c r="B242" s="319" t="s">
        <v>1006</v>
      </c>
      <c r="C242" s="320"/>
      <c r="D242" s="321"/>
      <c r="E242" s="322"/>
      <c r="F242" s="323">
        <f>$F$81</f>
        <v>0</v>
      </c>
      <c r="G242" s="322"/>
      <c r="H242" s="322"/>
      <c r="I242" s="322"/>
      <c r="J242" s="1296"/>
    </row>
    <row r="243" spans="2:10">
      <c r="B243" s="324" t="s">
        <v>1007</v>
      </c>
      <c r="C243" s="320"/>
      <c r="D243" s="321"/>
      <c r="E243" s="322">
        <f>F243+G243+H243+I243</f>
        <v>0</v>
      </c>
      <c r="F243" s="322">
        <f>F242*F237</f>
        <v>0</v>
      </c>
      <c r="G243" s="322">
        <f>G237*G241</f>
        <v>0</v>
      </c>
      <c r="H243" s="322">
        <f>H237*H240</f>
        <v>0</v>
      </c>
      <c r="I243" s="322">
        <f>I239*I237</f>
        <v>0</v>
      </c>
      <c r="J243" s="1296"/>
    </row>
    <row r="244" spans="2:10" ht="8.1" customHeight="1">
      <c r="B244" s="325"/>
      <c r="E244" s="299"/>
      <c r="F244" s="299"/>
      <c r="G244" s="299"/>
      <c r="H244" s="299"/>
      <c r="I244" s="299"/>
      <c r="J244" s="1297"/>
    </row>
    <row r="245" spans="2:10" ht="8.1" customHeight="1">
      <c r="B245" s="292"/>
      <c r="C245" s="292"/>
      <c r="D245" s="292"/>
      <c r="E245" s="292"/>
      <c r="F245" s="292"/>
      <c r="G245" s="292"/>
      <c r="H245" s="292"/>
      <c r="I245" s="292"/>
      <c r="J245" s="1292"/>
    </row>
    <row r="246" spans="2:10">
      <c r="B246" s="292" t="s">
        <v>190</v>
      </c>
      <c r="C246" s="96"/>
      <c r="D246" s="96"/>
      <c r="E246" s="292" t="s">
        <v>191</v>
      </c>
      <c r="F246" s="292" t="s">
        <v>1218</v>
      </c>
      <c r="G246" s="292" t="s">
        <v>1441</v>
      </c>
      <c r="H246" s="292" t="s">
        <v>1442</v>
      </c>
      <c r="I246" s="292" t="s">
        <v>1443</v>
      </c>
      <c r="J246" s="1292" t="s">
        <v>1444</v>
      </c>
    </row>
    <row r="247" spans="2:10">
      <c r="B247" s="301"/>
      <c r="C247" s="96"/>
      <c r="D247" s="96"/>
      <c r="E247" s="292"/>
      <c r="F247" s="292" t="s">
        <v>1477</v>
      </c>
      <c r="G247" s="292" t="s">
        <v>310</v>
      </c>
      <c r="H247" s="292"/>
      <c r="I247" s="292"/>
      <c r="J247" s="1293"/>
    </row>
    <row r="248" spans="2:10">
      <c r="B248" s="336"/>
      <c r="C248" s="96"/>
      <c r="D248" s="96"/>
      <c r="E248" s="292"/>
      <c r="F248" s="292" t="s">
        <v>1478</v>
      </c>
      <c r="G248" s="292" t="s">
        <v>246</v>
      </c>
      <c r="H248" s="292" t="s">
        <v>311</v>
      </c>
      <c r="I248" s="292" t="s">
        <v>312</v>
      </c>
      <c r="J248" s="1293"/>
    </row>
    <row r="249" spans="2:10" ht="16.5" customHeight="1">
      <c r="B249" s="301" t="s">
        <v>1024</v>
      </c>
      <c r="E249" s="292" t="s">
        <v>50</v>
      </c>
      <c r="F249" s="295" t="s">
        <v>1479</v>
      </c>
      <c r="G249" s="292" t="s">
        <v>313</v>
      </c>
      <c r="H249" s="292" t="s">
        <v>313</v>
      </c>
      <c r="I249" s="292" t="s">
        <v>313</v>
      </c>
      <c r="J249" s="1292" t="s">
        <v>317</v>
      </c>
    </row>
    <row r="250" spans="2:10">
      <c r="B250" s="321" t="s">
        <v>1074</v>
      </c>
      <c r="C250" s="321"/>
      <c r="D250" s="321"/>
      <c r="E250" s="314">
        <f>SUM(F250:I250)</f>
        <v>-185124917</v>
      </c>
      <c r="F250" s="322">
        <f>F207</f>
        <v>-108636228</v>
      </c>
      <c r="G250" s="322">
        <f>G207</f>
        <v>0</v>
      </c>
      <c r="H250" s="322">
        <f>H207</f>
        <v>-14664566</v>
      </c>
      <c r="I250" s="322">
        <f>I207</f>
        <v>-61824123</v>
      </c>
      <c r="J250" s="1296"/>
    </row>
    <row r="251" spans="2:10">
      <c r="B251" s="321" t="s">
        <v>1024</v>
      </c>
      <c r="C251" s="321"/>
      <c r="D251" s="321"/>
      <c r="E251" s="314">
        <f>SUM(F251:I251)</f>
        <v>0</v>
      </c>
      <c r="F251" s="322">
        <f>F230</f>
        <v>0</v>
      </c>
      <c r="G251" s="322">
        <f>G230</f>
        <v>0</v>
      </c>
      <c r="H251" s="322">
        <f>H230</f>
        <v>0</v>
      </c>
      <c r="I251" s="322">
        <f>I230</f>
        <v>0</v>
      </c>
      <c r="J251" s="1296"/>
    </row>
    <row r="252" spans="2:10">
      <c r="B252" s="315" t="s">
        <v>1020</v>
      </c>
      <c r="C252" s="321"/>
      <c r="D252" s="321"/>
      <c r="E252" s="322">
        <f>E250+E251</f>
        <v>-185124917</v>
      </c>
      <c r="F252" s="322">
        <f>F250+F251</f>
        <v>-108636228</v>
      </c>
      <c r="G252" s="322">
        <f>G250+G251</f>
        <v>0</v>
      </c>
      <c r="H252" s="322">
        <f>H250+H251</f>
        <v>-14664566</v>
      </c>
      <c r="I252" s="322">
        <f>I250+I251</f>
        <v>-61824123</v>
      </c>
      <c r="J252" s="1296"/>
    </row>
    <row r="253" spans="2:10" ht="8.1" customHeight="1">
      <c r="B253" s="325"/>
      <c r="E253" s="299"/>
      <c r="F253" s="299"/>
      <c r="G253" s="299"/>
      <c r="H253" s="299"/>
      <c r="I253" s="299"/>
      <c r="J253" s="1297"/>
    </row>
    <row r="254" spans="2:10" s="96" customFormat="1">
      <c r="B254" s="301" t="s">
        <v>338</v>
      </c>
      <c r="G254" s="341"/>
      <c r="H254" s="341"/>
      <c r="I254" s="341"/>
      <c r="J254" s="307"/>
    </row>
    <row r="255" spans="2:10" s="96" customFormat="1" ht="12.75" customHeight="1">
      <c r="B255" s="1607" t="s">
        <v>2039</v>
      </c>
      <c r="C255" s="1607"/>
      <c r="D255" s="1607"/>
      <c r="E255" s="1607"/>
      <c r="F255" s="1607"/>
      <c r="G255" s="1607"/>
      <c r="H255" s="1607"/>
      <c r="I255" s="1607"/>
      <c r="J255" s="307"/>
    </row>
    <row r="256" spans="2:10" s="96" customFormat="1">
      <c r="B256" s="349" t="s">
        <v>2040</v>
      </c>
      <c r="G256" s="341"/>
      <c r="H256" s="341"/>
      <c r="I256" s="341"/>
      <c r="J256" s="307"/>
    </row>
    <row r="257" spans="2:10" s="96" customFormat="1">
      <c r="B257" s="349" t="s">
        <v>2041</v>
      </c>
      <c r="G257" s="341"/>
      <c r="H257" s="341"/>
      <c r="I257" s="341"/>
      <c r="J257" s="307"/>
    </row>
    <row r="258" spans="2:10" s="96" customFormat="1">
      <c r="B258" s="349" t="s">
        <v>2042</v>
      </c>
      <c r="G258" s="341"/>
      <c r="H258" s="341"/>
      <c r="I258" s="341"/>
      <c r="J258" s="307"/>
    </row>
    <row r="259" spans="2:10" s="96" customFormat="1">
      <c r="B259" s="1604" t="s">
        <v>1012</v>
      </c>
      <c r="C259" s="1604"/>
      <c r="D259" s="1604"/>
      <c r="E259" s="1604"/>
      <c r="F259" s="1604"/>
      <c r="G259" s="1604"/>
      <c r="H259" s="1604"/>
      <c r="I259" s="1604"/>
      <c r="J259" s="1293"/>
    </row>
    <row r="260" spans="2:10" s="96" customFormat="1" ht="15.75" customHeight="1">
      <c r="B260" s="1604"/>
      <c r="C260" s="1604"/>
      <c r="D260" s="1604"/>
      <c r="E260" s="1604"/>
      <c r="F260" s="1604"/>
      <c r="G260" s="1604"/>
      <c r="H260" s="1604"/>
      <c r="I260" s="1604"/>
      <c r="J260" s="1293"/>
    </row>
    <row r="261" spans="2:10" s="96" customFormat="1">
      <c r="B261" s="343" t="s">
        <v>2043</v>
      </c>
      <c r="G261" s="341"/>
      <c r="H261" s="341"/>
      <c r="I261" s="341"/>
      <c r="J261" s="307"/>
    </row>
    <row r="262" spans="2:10">
      <c r="B262" s="349" t="s">
        <v>2044</v>
      </c>
    </row>
    <row r="263" spans="2:10" ht="8.1" customHeight="1">
      <c r="B263" s="350"/>
      <c r="C263" s="351"/>
      <c r="D263" s="352"/>
      <c r="E263" s="352"/>
      <c r="F263" s="352"/>
      <c r="G263" s="352"/>
      <c r="H263" s="352"/>
      <c r="I263" s="352"/>
      <c r="J263" s="1300"/>
    </row>
    <row r="264" spans="2:10" ht="8.1" customHeight="1">
      <c r="B264" s="350"/>
      <c r="C264" s="352"/>
      <c r="D264" s="352"/>
      <c r="E264" s="352"/>
      <c r="F264" s="352"/>
      <c r="G264" s="352"/>
      <c r="H264" s="352"/>
      <c r="I264" s="352"/>
      <c r="J264" s="1300"/>
    </row>
    <row r="265" spans="2:10">
      <c r="B265" s="292" t="s">
        <v>190</v>
      </c>
      <c r="C265" s="96"/>
      <c r="D265" s="96"/>
      <c r="E265" s="292" t="s">
        <v>191</v>
      </c>
      <c r="F265" s="292" t="s">
        <v>1218</v>
      </c>
      <c r="G265" s="292" t="s">
        <v>1441</v>
      </c>
      <c r="H265" s="292" t="s">
        <v>1442</v>
      </c>
      <c r="I265" s="292" t="s">
        <v>1443</v>
      </c>
      <c r="J265" s="1292" t="s">
        <v>1444</v>
      </c>
    </row>
    <row r="266" spans="2:10">
      <c r="B266" s="301"/>
      <c r="C266" s="96"/>
      <c r="D266" s="96"/>
      <c r="E266" s="292"/>
      <c r="F266" s="292" t="s">
        <v>1477</v>
      </c>
      <c r="G266" s="292" t="s">
        <v>310</v>
      </c>
      <c r="H266" s="292"/>
      <c r="I266" s="292"/>
      <c r="J266" s="1293"/>
    </row>
    <row r="267" spans="2:10">
      <c r="B267" s="336"/>
      <c r="C267" s="96"/>
      <c r="D267" s="96"/>
      <c r="E267" s="292"/>
      <c r="F267" s="292" t="s">
        <v>1478</v>
      </c>
      <c r="G267" s="292" t="s">
        <v>246</v>
      </c>
      <c r="H267" s="292" t="s">
        <v>311</v>
      </c>
      <c r="I267" s="292" t="s">
        <v>312</v>
      </c>
      <c r="J267" s="1293"/>
    </row>
    <row r="268" spans="2:10">
      <c r="B268" s="301" t="s">
        <v>1488</v>
      </c>
      <c r="E268" s="292" t="s">
        <v>50</v>
      </c>
      <c r="F268" s="295" t="s">
        <v>1479</v>
      </c>
      <c r="G268" s="292" t="s">
        <v>313</v>
      </c>
      <c r="H268" s="292" t="s">
        <v>313</v>
      </c>
      <c r="I268" s="292" t="s">
        <v>313</v>
      </c>
      <c r="J268" s="1292" t="s">
        <v>317</v>
      </c>
    </row>
    <row r="269" spans="2:10" ht="51.95" customHeight="1">
      <c r="B269" s="309" t="s">
        <v>1489</v>
      </c>
      <c r="C269" s="326"/>
      <c r="D269" s="1366"/>
      <c r="E269" s="310">
        <f>SUM(F269:I269)</f>
        <v>-1039622</v>
      </c>
      <c r="F269" s="310">
        <v>0</v>
      </c>
      <c r="G269" s="310">
        <v>0</v>
      </c>
      <c r="H269" s="310">
        <v>-1039622</v>
      </c>
      <c r="I269" s="310">
        <v>0</v>
      </c>
      <c r="J269" s="353" t="s">
        <v>2052</v>
      </c>
    </row>
    <row r="270" spans="2:10">
      <c r="B270" s="309"/>
      <c r="C270" s="326"/>
      <c r="D270" s="1366"/>
      <c r="E270" s="310"/>
      <c r="F270" s="310"/>
      <c r="G270" s="310"/>
      <c r="H270" s="310"/>
      <c r="I270" s="310"/>
      <c r="J270" s="353"/>
    </row>
    <row r="271" spans="2:10">
      <c r="B271" s="309"/>
      <c r="C271" s="326"/>
      <c r="D271" s="1366"/>
      <c r="E271" s="310"/>
      <c r="F271" s="310"/>
      <c r="G271" s="310"/>
      <c r="H271" s="310"/>
      <c r="I271" s="310"/>
      <c r="J271" s="353"/>
    </row>
    <row r="272" spans="2:10">
      <c r="B272" s="315" t="s">
        <v>1490</v>
      </c>
      <c r="C272" s="331"/>
      <c r="D272" s="313"/>
      <c r="E272" s="314">
        <f>SUM(E269:E271)</f>
        <v>-1039622</v>
      </c>
      <c r="F272" s="314">
        <f>SUM(F269:F271)</f>
        <v>0</v>
      </c>
      <c r="G272" s="314">
        <f>SUM(G269:G271)</f>
        <v>0</v>
      </c>
      <c r="H272" s="314">
        <f>SUM(H269:H271)</f>
        <v>-1039622</v>
      </c>
      <c r="I272" s="314">
        <f>SUM(I269:I271)</f>
        <v>0</v>
      </c>
      <c r="J272" s="1294"/>
    </row>
    <row r="273" spans="2:10" ht="8.1" customHeight="1">
      <c r="B273" s="315"/>
      <c r="C273" s="313"/>
      <c r="D273" s="313"/>
      <c r="E273" s="314"/>
      <c r="F273" s="314"/>
      <c r="G273" s="314"/>
      <c r="H273" s="314"/>
      <c r="I273" s="314"/>
      <c r="J273" s="1294"/>
    </row>
    <row r="274" spans="2:10">
      <c r="B274" s="316" t="s">
        <v>1491</v>
      </c>
      <c r="C274" s="317"/>
      <c r="D274" s="356"/>
      <c r="E274" s="318"/>
      <c r="F274" s="310"/>
      <c r="G274" s="310"/>
      <c r="H274" s="310">
        <f>-H272</f>
        <v>1039622</v>
      </c>
      <c r="I274" s="310"/>
      <c r="J274" s="1295"/>
    </row>
    <row r="275" spans="2:10" ht="5.0999999999999996" customHeight="1">
      <c r="B275" s="311"/>
      <c r="C275" s="312"/>
      <c r="D275" s="313"/>
      <c r="E275" s="314"/>
      <c r="F275" s="314"/>
      <c r="G275" s="314"/>
      <c r="H275" s="314"/>
      <c r="I275" s="314"/>
      <c r="J275" s="1294"/>
    </row>
    <row r="276" spans="2:10">
      <c r="B276" s="315" t="s">
        <v>1492</v>
      </c>
      <c r="C276" s="313"/>
      <c r="D276" s="313"/>
      <c r="E276" s="314">
        <f>SUM(E274:E274)+E272</f>
        <v>-1039622</v>
      </c>
      <c r="F276" s="314">
        <f>SUM(F274:F274)+F272</f>
        <v>0</v>
      </c>
      <c r="G276" s="314">
        <f>SUM(G274:G274)+G272</f>
        <v>0</v>
      </c>
      <c r="H276" s="314">
        <f>SUM(H274:H274)+H272</f>
        <v>0</v>
      </c>
      <c r="I276" s="314">
        <f>SUM(I274:I274)+I272</f>
        <v>0</v>
      </c>
      <c r="J276" s="1294"/>
    </row>
    <row r="277" spans="2:10" ht="8.1" customHeight="1">
      <c r="B277" s="355"/>
      <c r="C277" s="321"/>
      <c r="D277" s="321"/>
      <c r="E277" s="322"/>
      <c r="F277" s="314"/>
      <c r="G277" s="314"/>
      <c r="H277" s="314"/>
      <c r="I277" s="314"/>
      <c r="J277" s="1296"/>
    </row>
    <row r="278" spans="2:10">
      <c r="B278" s="334" t="s">
        <v>316</v>
      </c>
      <c r="C278" s="320"/>
      <c r="D278" s="321"/>
      <c r="E278" s="322"/>
      <c r="F278" s="322"/>
      <c r="G278" s="322"/>
      <c r="H278" s="322"/>
      <c r="I278" s="734">
        <f>$I$78</f>
        <v>0.15792868729798365</v>
      </c>
      <c r="J278" s="1296"/>
    </row>
    <row r="279" spans="2:10">
      <c r="B279" s="319" t="s">
        <v>267</v>
      </c>
      <c r="C279" s="320"/>
      <c r="D279" s="321"/>
      <c r="E279" s="322"/>
      <c r="F279" s="322"/>
      <c r="G279" s="322"/>
      <c r="H279" s="734">
        <f>$H$79</f>
        <v>0.2095592843406904</v>
      </c>
      <c r="I279" s="322"/>
      <c r="J279" s="1296"/>
    </row>
    <row r="280" spans="2:10">
      <c r="B280" s="319" t="s">
        <v>1005</v>
      </c>
      <c r="C280" s="320"/>
      <c r="D280" s="321"/>
      <c r="E280" s="322"/>
      <c r="F280" s="322"/>
      <c r="G280" s="734">
        <f>$G$80</f>
        <v>1</v>
      </c>
      <c r="H280" s="322"/>
      <c r="I280" s="322"/>
      <c r="J280" s="1296"/>
    </row>
    <row r="281" spans="2:10">
      <c r="B281" s="319" t="s">
        <v>1006</v>
      </c>
      <c r="C281" s="320"/>
      <c r="D281" s="321"/>
      <c r="E281" s="322"/>
      <c r="F281" s="734">
        <f>$F$81</f>
        <v>0</v>
      </c>
      <c r="G281" s="322"/>
      <c r="H281" s="322"/>
      <c r="I281" s="322"/>
      <c r="J281" s="1296"/>
    </row>
    <row r="282" spans="2:10">
      <c r="B282" s="320" t="s">
        <v>2053</v>
      </c>
      <c r="C282" s="320"/>
      <c r="D282" s="321"/>
      <c r="E282" s="322">
        <f>F282+G282+H282+I282</f>
        <v>0</v>
      </c>
      <c r="F282" s="322">
        <f>F281*F276</f>
        <v>0</v>
      </c>
      <c r="G282" s="322">
        <f>G276*G280</f>
        <v>0</v>
      </c>
      <c r="H282" s="322">
        <f>H276*H279</f>
        <v>0</v>
      </c>
      <c r="I282" s="322">
        <f>I278*I276</f>
        <v>0</v>
      </c>
      <c r="J282" s="1296"/>
    </row>
    <row r="283" spans="2:10" ht="8.1" customHeight="1">
      <c r="B283" s="350"/>
      <c r="C283" s="352"/>
      <c r="D283" s="352"/>
      <c r="E283" s="352"/>
      <c r="F283" s="352"/>
      <c r="G283" s="352"/>
      <c r="H283" s="352"/>
      <c r="I283" s="352"/>
      <c r="J283" s="1300"/>
    </row>
    <row r="284" spans="2:10" ht="8.1" customHeight="1">
      <c r="B284" s="350"/>
      <c r="C284" s="352"/>
      <c r="D284" s="352"/>
      <c r="E284" s="352"/>
      <c r="F284" s="352"/>
      <c r="G284" s="352"/>
      <c r="H284" s="352"/>
      <c r="I284" s="352"/>
      <c r="J284" s="1300"/>
    </row>
    <row r="285" spans="2:10">
      <c r="B285" s="292" t="s">
        <v>190</v>
      </c>
      <c r="C285" s="96"/>
      <c r="D285" s="96"/>
      <c r="E285" s="292" t="s">
        <v>191</v>
      </c>
      <c r="F285" s="292" t="s">
        <v>1218</v>
      </c>
      <c r="G285" s="292" t="s">
        <v>1441</v>
      </c>
      <c r="H285" s="292" t="s">
        <v>1442</v>
      </c>
      <c r="I285" s="292" t="s">
        <v>1443</v>
      </c>
      <c r="J285" s="1292" t="s">
        <v>1444</v>
      </c>
    </row>
    <row r="286" spans="2:10">
      <c r="B286" s="301"/>
      <c r="C286" s="96"/>
      <c r="D286" s="96"/>
      <c r="E286" s="292"/>
      <c r="F286" s="292" t="s">
        <v>1477</v>
      </c>
      <c r="G286" s="292" t="s">
        <v>310</v>
      </c>
      <c r="H286" s="292"/>
      <c r="I286" s="292"/>
      <c r="J286" s="1293"/>
    </row>
    <row r="287" spans="2:10">
      <c r="B287" s="336"/>
      <c r="C287" s="96"/>
      <c r="D287" s="96"/>
      <c r="E287" s="292"/>
      <c r="F287" s="292" t="s">
        <v>1478</v>
      </c>
      <c r="G287" s="292" t="s">
        <v>246</v>
      </c>
      <c r="H287" s="292" t="s">
        <v>311</v>
      </c>
      <c r="I287" s="292" t="s">
        <v>312</v>
      </c>
      <c r="J287" s="1293"/>
    </row>
    <row r="288" spans="2:10">
      <c r="B288" s="301" t="s">
        <v>1345</v>
      </c>
      <c r="E288" s="292" t="s">
        <v>50</v>
      </c>
      <c r="F288" s="295" t="s">
        <v>1479</v>
      </c>
      <c r="G288" s="292" t="s">
        <v>313</v>
      </c>
      <c r="H288" s="292" t="s">
        <v>313</v>
      </c>
      <c r="I288" s="292" t="s">
        <v>313</v>
      </c>
      <c r="J288" s="1292" t="s">
        <v>317</v>
      </c>
    </row>
    <row r="289" spans="2:10" ht="51.95" customHeight="1">
      <c r="B289" s="309" t="s">
        <v>1345</v>
      </c>
      <c r="C289" s="326"/>
      <c r="D289" s="1366"/>
      <c r="E289" s="310">
        <f>SUM(F289:I289)</f>
        <v>125567</v>
      </c>
      <c r="F289" s="310">
        <v>0</v>
      </c>
      <c r="G289" s="310">
        <v>0</v>
      </c>
      <c r="H289" s="310">
        <v>125567</v>
      </c>
      <c r="I289" s="310">
        <v>0</v>
      </c>
      <c r="J289" s="353" t="s">
        <v>2052</v>
      </c>
    </row>
    <row r="290" spans="2:10">
      <c r="B290" s="309"/>
      <c r="C290" s="326"/>
      <c r="D290" s="1366"/>
      <c r="E290" s="310"/>
      <c r="F290" s="310"/>
      <c r="G290" s="310"/>
      <c r="H290" s="310"/>
      <c r="I290" s="310"/>
      <c r="J290" s="353"/>
    </row>
    <row r="291" spans="2:10">
      <c r="B291" s="309"/>
      <c r="C291" s="326"/>
      <c r="D291" s="1366"/>
      <c r="E291" s="310"/>
      <c r="F291" s="310"/>
      <c r="G291" s="310"/>
      <c r="H291" s="310"/>
      <c r="I291" s="310"/>
      <c r="J291" s="353"/>
    </row>
    <row r="292" spans="2:10">
      <c r="B292" s="315" t="s">
        <v>1493</v>
      </c>
      <c r="C292" s="356"/>
      <c r="D292" s="313"/>
      <c r="E292" s="314">
        <f>SUM(E289:E291)</f>
        <v>125567</v>
      </c>
      <c r="F292" s="314">
        <f>SUM(F289:F291)</f>
        <v>0</v>
      </c>
      <c r="G292" s="314">
        <f>SUM(G289:G291)</f>
        <v>0</v>
      </c>
      <c r="H292" s="314">
        <f>SUM(H289:H291)</f>
        <v>125567</v>
      </c>
      <c r="I292" s="314">
        <f>SUM(I289:I291)</f>
        <v>0</v>
      </c>
      <c r="J292" s="1294"/>
    </row>
    <row r="293" spans="2:10" ht="8.1" customHeight="1">
      <c r="B293" s="332"/>
      <c r="C293" s="333"/>
      <c r="D293" s="333"/>
      <c r="E293" s="322"/>
      <c r="F293" s="314"/>
      <c r="G293" s="314"/>
      <c r="H293" s="314"/>
      <c r="I293" s="314"/>
      <c r="J293" s="1296"/>
    </row>
    <row r="294" spans="2:10">
      <c r="B294" s="334" t="s">
        <v>316</v>
      </c>
      <c r="C294" s="335"/>
      <c r="D294" s="321"/>
      <c r="E294" s="322"/>
      <c r="F294" s="322"/>
      <c r="G294" s="322"/>
      <c r="H294" s="322"/>
      <c r="I294" s="734">
        <f>$I$78</f>
        <v>0.15792868729798365</v>
      </c>
      <c r="J294" s="1296"/>
    </row>
    <row r="295" spans="2:10">
      <c r="B295" s="319" t="s">
        <v>267</v>
      </c>
      <c r="C295" s="320"/>
      <c r="D295" s="321"/>
      <c r="E295" s="322"/>
      <c r="F295" s="322"/>
      <c r="G295" s="322"/>
      <c r="H295" s="734">
        <f>$H$79</f>
        <v>0.2095592843406904</v>
      </c>
      <c r="I295" s="322"/>
      <c r="J295" s="1296"/>
    </row>
    <row r="296" spans="2:10">
      <c r="B296" s="319" t="s">
        <v>1005</v>
      </c>
      <c r="C296" s="320"/>
      <c r="D296" s="321"/>
      <c r="E296" s="322"/>
      <c r="F296" s="322"/>
      <c r="G296" s="734">
        <f>$G$80</f>
        <v>1</v>
      </c>
      <c r="H296" s="322"/>
      <c r="I296" s="322"/>
      <c r="J296" s="1296"/>
    </row>
    <row r="297" spans="2:10">
      <c r="B297" s="319" t="s">
        <v>1006</v>
      </c>
      <c r="C297" s="320"/>
      <c r="D297" s="321"/>
      <c r="E297" s="322"/>
      <c r="F297" s="734">
        <f>$F$81</f>
        <v>0</v>
      </c>
      <c r="G297" s="322"/>
      <c r="H297" s="322"/>
      <c r="I297" s="322"/>
      <c r="J297" s="1296"/>
    </row>
    <row r="298" spans="2:10">
      <c r="B298" s="324" t="s">
        <v>1494</v>
      </c>
      <c r="C298" s="320"/>
      <c r="D298" s="321"/>
      <c r="E298" s="322">
        <f>F298+G298+H298+I298</f>
        <v>26313.730656807471</v>
      </c>
      <c r="F298" s="322">
        <f>F297*F292</f>
        <v>0</v>
      </c>
      <c r="G298" s="322">
        <f>G292*G296</f>
        <v>0</v>
      </c>
      <c r="H298" s="322">
        <f>H292*H295</f>
        <v>26313.730656807471</v>
      </c>
      <c r="I298" s="322">
        <f>I294*I292</f>
        <v>0</v>
      </c>
      <c r="J298" s="1296"/>
    </row>
    <row r="299" spans="2:10">
      <c r="G299" s="303"/>
    </row>
    <row r="300" spans="2:10" s="12" customFormat="1" ht="15.75">
      <c r="B300" s="121" t="s">
        <v>545</v>
      </c>
      <c r="C300" s="172"/>
      <c r="D300" s="172"/>
      <c r="E300" s="42"/>
      <c r="F300" s="173"/>
      <c r="G300" s="42"/>
      <c r="H300" s="42"/>
      <c r="I300" s="42"/>
      <c r="J300" s="1302"/>
    </row>
  </sheetData>
  <mergeCells count="12">
    <mergeCell ref="A1:K1"/>
    <mergeCell ref="A2:K2"/>
    <mergeCell ref="A3:K3"/>
    <mergeCell ref="B259:I260"/>
    <mergeCell ref="B6:J6"/>
    <mergeCell ref="B25:I26"/>
    <mergeCell ref="B29:I30"/>
    <mergeCell ref="B118:I118"/>
    <mergeCell ref="B122:I123"/>
    <mergeCell ref="B186:I186"/>
    <mergeCell ref="B190:I191"/>
    <mergeCell ref="B255:I255"/>
  </mergeCells>
  <printOptions horizontalCentered="1"/>
  <pageMargins left="0.25" right="0.25" top="0.5" bottom="0.5" header="0.05" footer="0.05"/>
  <pageSetup scale="48" fitToHeight="0" orientation="landscape" r:id="rId1"/>
  <rowBreaks count="4" manualBreakCount="4">
    <brk id="28" max="10" man="1"/>
    <brk id="83" max="10" man="1"/>
    <brk id="152" max="10" man="1"/>
    <brk id="222"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4C6F2-372B-48AE-8525-FE2520CB8925}">
  <sheetPr>
    <pageSetUpPr fitToPage="1"/>
  </sheetPr>
  <dimension ref="A1:S266"/>
  <sheetViews>
    <sheetView topLeftCell="A5" workbookViewId="0">
      <selection activeCell="I74" sqref="I74"/>
    </sheetView>
  </sheetViews>
  <sheetFormatPr defaultColWidth="9.140625" defaultRowHeight="12.75"/>
  <cols>
    <col min="1" max="1" width="2.5703125" style="194" customWidth="1"/>
    <col min="2" max="2" width="11" style="252" customWidth="1"/>
    <col min="3" max="3" width="1.7109375" style="194" customWidth="1"/>
    <col min="4" max="4" width="32.140625" style="194" customWidth="1"/>
    <col min="5" max="5" width="14.42578125" style="194" customWidth="1"/>
    <col min="6" max="6" width="18.85546875" style="194" customWidth="1"/>
    <col min="7" max="7" width="15.140625" style="194" customWidth="1"/>
    <col min="8" max="8" width="20.85546875" style="194" bestFit="1" customWidth="1"/>
    <col min="9" max="9" width="1.7109375" style="194" customWidth="1"/>
    <col min="10" max="10" width="27.42578125" style="194" customWidth="1"/>
    <col min="11" max="11" width="18.85546875" style="194" customWidth="1"/>
    <col min="12" max="12" width="25.140625" style="194" customWidth="1"/>
    <col min="13" max="13" width="1.7109375" style="194" customWidth="1"/>
    <col min="14" max="14" width="19.7109375" style="194" customWidth="1"/>
    <col min="15" max="17" width="18.85546875" style="194" customWidth="1"/>
    <col min="18" max="18" width="26.5703125" style="194" customWidth="1"/>
    <col min="19" max="19" width="2.5703125" style="194" customWidth="1"/>
    <col min="20" max="16384" width="9.140625" style="194"/>
  </cols>
  <sheetData>
    <row r="1" spans="1:19" s="646" customFormat="1" ht="18">
      <c r="B1" s="1589" t="s">
        <v>309</v>
      </c>
      <c r="C1" s="1589"/>
      <c r="D1" s="1589"/>
      <c r="E1" s="1589"/>
      <c r="F1" s="1589"/>
      <c r="G1" s="1589"/>
      <c r="H1" s="1589"/>
      <c r="I1" s="1589"/>
      <c r="J1" s="1589"/>
      <c r="K1" s="1589"/>
      <c r="L1" s="1589"/>
      <c r="M1" s="1589"/>
      <c r="N1" s="1589"/>
      <c r="O1" s="1589"/>
      <c r="P1" s="1589"/>
      <c r="Q1" s="1589"/>
      <c r="R1" s="1589"/>
      <c r="S1" s="1395"/>
    </row>
    <row r="2" spans="1:19" s="183" customFormat="1" ht="15.75">
      <c r="B2" s="1590" t="s">
        <v>1495</v>
      </c>
      <c r="C2" s="1590"/>
      <c r="D2" s="1590"/>
      <c r="E2" s="1590"/>
      <c r="F2" s="1590"/>
      <c r="G2" s="1590"/>
      <c r="H2" s="1590"/>
      <c r="I2" s="1590"/>
      <c r="J2" s="1590"/>
      <c r="K2" s="1590"/>
      <c r="L2" s="1590"/>
      <c r="M2" s="1590"/>
      <c r="N2" s="1590"/>
      <c r="O2" s="1590"/>
      <c r="P2" s="1590"/>
      <c r="Q2" s="1590"/>
      <c r="R2" s="1590"/>
      <c r="S2" s="184"/>
    </row>
    <row r="3" spans="1:19" s="183" customFormat="1" ht="15.75">
      <c r="B3" s="1590" t="s">
        <v>1496</v>
      </c>
      <c r="C3" s="1590"/>
      <c r="D3" s="1590"/>
      <c r="E3" s="1590"/>
      <c r="F3" s="1590"/>
      <c r="G3" s="1590"/>
      <c r="H3" s="1590"/>
      <c r="I3" s="1590"/>
      <c r="J3" s="1590"/>
      <c r="K3" s="1590"/>
      <c r="L3" s="1590"/>
      <c r="M3" s="1590"/>
      <c r="N3" s="1590"/>
      <c r="O3" s="1590"/>
      <c r="P3" s="1590"/>
      <c r="Q3" s="1590"/>
      <c r="R3" s="1590"/>
      <c r="S3" s="184"/>
    </row>
    <row r="4" spans="1:19" ht="15.75">
      <c r="A4" s="184"/>
      <c r="B4" s="251"/>
      <c r="C4" s="184"/>
      <c r="D4" s="183"/>
      <c r="E4" s="183"/>
      <c r="F4" s="183"/>
      <c r="G4" s="183"/>
      <c r="H4" s="183"/>
      <c r="I4" s="183"/>
      <c r="J4" s="183"/>
      <c r="K4" s="183"/>
      <c r="L4" s="183"/>
      <c r="M4" s="183"/>
      <c r="N4" s="183"/>
      <c r="O4" s="183"/>
      <c r="P4" s="183"/>
      <c r="Q4" s="183"/>
      <c r="R4" s="183"/>
    </row>
    <row r="5" spans="1:19" ht="15">
      <c r="A5" s="183"/>
      <c r="B5" s="251"/>
      <c r="C5" s="183"/>
      <c r="D5" s="183" t="s">
        <v>982</v>
      </c>
      <c r="E5" s="185" t="str">
        <f>'1A - ADIT Summary'!E5</f>
        <v>Actuals for the 12 Months Ended December 31, 2025</v>
      </c>
      <c r="F5" s="186"/>
      <c r="G5" s="186"/>
      <c r="H5" s="186"/>
      <c r="I5" s="183"/>
      <c r="J5" s="183"/>
      <c r="K5" s="183"/>
      <c r="L5" s="183"/>
      <c r="M5" s="183"/>
      <c r="N5" s="183"/>
      <c r="O5" s="183"/>
      <c r="P5" s="183"/>
      <c r="Q5" s="183"/>
      <c r="R5" s="183"/>
    </row>
    <row r="6" spans="1:19">
      <c r="D6" s="249"/>
    </row>
    <row r="7" spans="1:19" ht="15.75" customHeight="1">
      <c r="B7" s="1609" t="s">
        <v>1497</v>
      </c>
      <c r="C7" s="1609"/>
      <c r="D7" s="1609"/>
      <c r="E7" s="1609"/>
      <c r="F7" s="1609"/>
      <c r="G7" s="1609"/>
      <c r="H7" s="1609"/>
      <c r="I7" s="1609"/>
      <c r="J7" s="1609"/>
      <c r="K7" s="1609"/>
      <c r="L7" s="1609"/>
      <c r="M7" s="1609"/>
      <c r="N7" s="1609"/>
      <c r="O7" s="1609"/>
      <c r="P7" s="1609"/>
      <c r="Q7" s="1609"/>
      <c r="R7" s="1609"/>
    </row>
    <row r="8" spans="1:19">
      <c r="D8" s="249"/>
    </row>
    <row r="9" spans="1:19">
      <c r="D9" s="249" t="s">
        <v>1498</v>
      </c>
      <c r="J9" s="1597"/>
      <c r="K9" s="1597"/>
      <c r="L9" s="1597"/>
      <c r="N9" s="1597"/>
      <c r="O9" s="1597"/>
      <c r="P9" s="1597"/>
      <c r="Q9" s="1597"/>
      <c r="R9" s="1597"/>
    </row>
    <row r="10" spans="1:19">
      <c r="D10" s="1591" t="s">
        <v>984</v>
      </c>
      <c r="E10" s="1592"/>
      <c r="F10" s="1592"/>
      <c r="G10" s="1592"/>
      <c r="H10" s="1593"/>
      <c r="I10" s="253"/>
      <c r="J10" s="1594" t="s">
        <v>1499</v>
      </c>
      <c r="K10" s="1595"/>
      <c r="L10" s="1596"/>
      <c r="M10" s="253"/>
      <c r="N10" s="1594" t="s">
        <v>1500</v>
      </c>
      <c r="O10" s="1595"/>
      <c r="P10" s="1595"/>
      <c r="Q10" s="1595"/>
      <c r="R10" s="1596"/>
      <c r="S10" s="253"/>
    </row>
    <row r="11" spans="1:19">
      <c r="D11" s="254" t="s">
        <v>190</v>
      </c>
      <c r="E11" s="254" t="s">
        <v>191</v>
      </c>
      <c r="F11" s="254" t="s">
        <v>1440</v>
      </c>
      <c r="G11" s="254" t="s">
        <v>1441</v>
      </c>
      <c r="H11" s="254" t="s">
        <v>1442</v>
      </c>
      <c r="I11" s="253"/>
      <c r="J11" s="254" t="s">
        <v>1443</v>
      </c>
      <c r="K11" s="254" t="s">
        <v>1444</v>
      </c>
      <c r="L11" s="254" t="s">
        <v>1445</v>
      </c>
      <c r="M11" s="253"/>
      <c r="N11" s="254" t="s">
        <v>1446</v>
      </c>
      <c r="O11" s="254" t="s">
        <v>1447</v>
      </c>
      <c r="P11" s="254" t="s">
        <v>1448</v>
      </c>
      <c r="Q11" s="254" t="s">
        <v>1449</v>
      </c>
      <c r="R11" s="254" t="s">
        <v>1450</v>
      </c>
      <c r="S11" s="253"/>
    </row>
    <row r="12" spans="1:19" ht="63" customHeight="1">
      <c r="B12" s="255" t="s">
        <v>636</v>
      </c>
      <c r="D12" s="256" t="s">
        <v>185</v>
      </c>
      <c r="E12" s="256" t="s">
        <v>985</v>
      </c>
      <c r="F12" s="256" t="s">
        <v>1073</v>
      </c>
      <c r="G12" s="256" t="s">
        <v>1072</v>
      </c>
      <c r="H12" s="256" t="s">
        <v>1451</v>
      </c>
      <c r="I12" s="424"/>
      <c r="J12" s="256" t="s">
        <v>988</v>
      </c>
      <c r="K12" s="256" t="s">
        <v>1452</v>
      </c>
      <c r="L12" s="256" t="s">
        <v>1453</v>
      </c>
      <c r="M12" s="424"/>
      <c r="N12" s="256" t="s">
        <v>1071</v>
      </c>
      <c r="O12" s="256" t="s">
        <v>1454</v>
      </c>
      <c r="P12" s="256" t="s">
        <v>1455</v>
      </c>
      <c r="Q12" s="256" t="s">
        <v>1456</v>
      </c>
      <c r="R12" s="256" t="s">
        <v>1457</v>
      </c>
      <c r="S12" s="424"/>
    </row>
    <row r="13" spans="1:19">
      <c r="E13" s="424"/>
      <c r="F13" s="424"/>
      <c r="G13" s="424"/>
      <c r="H13" s="424"/>
      <c r="I13" s="424"/>
      <c r="J13" s="424"/>
      <c r="K13" s="424"/>
      <c r="L13" s="424"/>
      <c r="M13" s="424"/>
      <c r="N13" s="424"/>
      <c r="O13" s="424"/>
      <c r="P13" s="424"/>
      <c r="Q13" s="424"/>
      <c r="R13" s="424"/>
      <c r="S13" s="424"/>
    </row>
    <row r="14" spans="1:19">
      <c r="B14" s="252">
        <v>1</v>
      </c>
      <c r="D14" s="194" t="s">
        <v>1501</v>
      </c>
      <c r="E14" s="424"/>
      <c r="F14" s="424"/>
      <c r="G14" s="424"/>
      <c r="H14" s="424"/>
      <c r="I14" s="424"/>
      <c r="J14" s="257" t="s">
        <v>1981</v>
      </c>
      <c r="K14" s="424"/>
      <c r="L14" s="257">
        <f>'1E - ADIT Amortization'!$O$34</f>
        <v>20229933.093950797</v>
      </c>
      <c r="M14" s="424"/>
      <c r="N14" s="257" t="str">
        <f>J14</f>
        <v>12/31/2024 (Actuals)</v>
      </c>
      <c r="O14" s="424"/>
      <c r="P14" s="424"/>
      <c r="Q14" s="424"/>
      <c r="R14" s="257">
        <f>'1E - ADIT Amortization'!$O$34</f>
        <v>20229933.093950797</v>
      </c>
      <c r="S14" s="424"/>
    </row>
    <row r="15" spans="1:19">
      <c r="E15" s="424"/>
      <c r="F15" s="424"/>
      <c r="G15" s="424"/>
      <c r="H15" s="424"/>
      <c r="I15" s="424"/>
      <c r="J15" s="424"/>
      <c r="K15" s="424"/>
      <c r="L15" s="424"/>
      <c r="M15" s="424"/>
      <c r="N15" s="424"/>
      <c r="O15" s="424"/>
      <c r="P15" s="424"/>
      <c r="Q15" s="424"/>
      <c r="R15" s="424"/>
      <c r="S15" s="424"/>
    </row>
    <row r="16" spans="1:19">
      <c r="B16" s="252">
        <f>B14+1</f>
        <v>2</v>
      </c>
      <c r="D16" s="258" t="s">
        <v>581</v>
      </c>
      <c r="E16" s="257">
        <v>31</v>
      </c>
      <c r="F16" s="259">
        <v>0</v>
      </c>
      <c r="G16" s="259">
        <v>214</v>
      </c>
      <c r="H16" s="260">
        <f t="shared" ref="H16:H27" si="0">IF(F16=0,0.5,F16/G16)</f>
        <v>0.5</v>
      </c>
      <c r="I16" s="261"/>
      <c r="J16" s="257">
        <v>-55255.948302644421</v>
      </c>
      <c r="K16" s="262">
        <f t="shared" ref="K16:K27" si="1">+J16*H16</f>
        <v>-27627.974151322211</v>
      </c>
      <c r="L16" s="262">
        <f>+K16+L14</f>
        <v>20202305.119799476</v>
      </c>
      <c r="M16" s="261"/>
      <c r="N16" s="257">
        <v>-54723.666666666664</v>
      </c>
      <c r="O16" s="262">
        <f>IF($D$237="True-Up Adjustment",N16-J16,0)</f>
        <v>532.28163597775711</v>
      </c>
      <c r="P16" s="262">
        <f>IF($D$237="True-Up Adjustment",IF(AND(J16&gt;=0,N16&gt;=0),IF(O16&gt;=0,K16+O16,N16/J16*K16),IF(AND(J16&lt;0,N16&lt;0),IF(O16&lt;0,K16+O16,N16/J16*K16),0)),0)</f>
        <v>-27361.833333333332</v>
      </c>
      <c r="Q16" s="262">
        <f t="shared" ref="Q16:Q27" si="2">IF(AND(J16&gt;=0,N16&lt;0),N16,IF(AND(J16&lt;0,N16&gt;=0),N16,0))</f>
        <v>0</v>
      </c>
      <c r="R16" s="262">
        <f>+Q16+R14</f>
        <v>20229933.093950797</v>
      </c>
      <c r="S16" s="261"/>
    </row>
    <row r="17" spans="2:19">
      <c r="B17" s="252">
        <f t="shared" ref="B17:B28" si="3">+B16+1</f>
        <v>3</v>
      </c>
      <c r="D17" s="258" t="s">
        <v>582</v>
      </c>
      <c r="E17" s="257">
        <v>28</v>
      </c>
      <c r="F17" s="259">
        <v>0</v>
      </c>
      <c r="G17" s="259">
        <f t="shared" ref="G17:G27" si="4">G16</f>
        <v>214</v>
      </c>
      <c r="H17" s="260">
        <f t="shared" si="0"/>
        <v>0.5</v>
      </c>
      <c r="I17" s="261"/>
      <c r="J17" s="257">
        <v>-55255.948302644421</v>
      </c>
      <c r="K17" s="262">
        <f t="shared" si="1"/>
        <v>-27627.974151322211</v>
      </c>
      <c r="L17" s="262">
        <f t="shared" ref="L17:L27" si="5">+K17+L16</f>
        <v>20174677.145648155</v>
      </c>
      <c r="M17" s="261"/>
      <c r="N17" s="257">
        <v>-54723.666666666664</v>
      </c>
      <c r="O17" s="262">
        <f t="shared" ref="O17:O27" si="6">IF($D$237="True-Up Adjustment",N17-J17,0)</f>
        <v>532.28163597775711</v>
      </c>
      <c r="P17" s="262">
        <f t="shared" ref="P17:P27" si="7">IF($D$237="True-Up Adjustment",IF(AND(J17&gt;=0,N17&gt;=0),IF(O17&gt;=0,K17+O17,N17/J17*K17),IF(AND(J17&lt;0,N17&lt;0),IF(O17&lt;0,K17+O17,N17/J17*K17),0)),0)</f>
        <v>-27361.833333333332</v>
      </c>
      <c r="Q17" s="262">
        <f t="shared" si="2"/>
        <v>0</v>
      </c>
      <c r="R17" s="262">
        <f t="shared" ref="R17:R27" si="8">R16+P17+Q17</f>
        <v>20202571.260617465</v>
      </c>
      <c r="S17" s="261"/>
    </row>
    <row r="18" spans="2:19">
      <c r="B18" s="252">
        <f t="shared" si="3"/>
        <v>4</v>
      </c>
      <c r="D18" s="258" t="s">
        <v>608</v>
      </c>
      <c r="E18" s="257">
        <v>31</v>
      </c>
      <c r="F18" s="259">
        <v>0</v>
      </c>
      <c r="G18" s="259">
        <f t="shared" si="4"/>
        <v>214</v>
      </c>
      <c r="H18" s="260">
        <f t="shared" si="0"/>
        <v>0.5</v>
      </c>
      <c r="I18" s="261"/>
      <c r="J18" s="257">
        <v>-55255.948302644421</v>
      </c>
      <c r="K18" s="262">
        <f t="shared" si="1"/>
        <v>-27627.974151322211</v>
      </c>
      <c r="L18" s="262">
        <f t="shared" si="5"/>
        <v>20147049.171496835</v>
      </c>
      <c r="M18" s="261"/>
      <c r="N18" s="257">
        <v>-54723.666666666664</v>
      </c>
      <c r="O18" s="262">
        <f t="shared" si="6"/>
        <v>532.28163597775711</v>
      </c>
      <c r="P18" s="262">
        <f t="shared" si="7"/>
        <v>-27361.833333333332</v>
      </c>
      <c r="Q18" s="262">
        <f t="shared" si="2"/>
        <v>0</v>
      </c>
      <c r="R18" s="262">
        <f t="shared" si="8"/>
        <v>20175209.427284133</v>
      </c>
      <c r="S18" s="261"/>
    </row>
    <row r="19" spans="2:19">
      <c r="B19" s="252">
        <f t="shared" si="3"/>
        <v>5</v>
      </c>
      <c r="D19" s="258" t="s">
        <v>187</v>
      </c>
      <c r="E19" s="257">
        <v>30</v>
      </c>
      <c r="F19" s="259">
        <v>0</v>
      </c>
      <c r="G19" s="259">
        <f t="shared" si="4"/>
        <v>214</v>
      </c>
      <c r="H19" s="260">
        <f t="shared" si="0"/>
        <v>0.5</v>
      </c>
      <c r="I19" s="261"/>
      <c r="J19" s="257">
        <v>-55255.948302644421</v>
      </c>
      <c r="K19" s="262">
        <f t="shared" si="1"/>
        <v>-27627.974151322211</v>
      </c>
      <c r="L19" s="262">
        <f t="shared" si="5"/>
        <v>20119421.197345514</v>
      </c>
      <c r="M19" s="261"/>
      <c r="N19" s="257">
        <v>-54723.666666666664</v>
      </c>
      <c r="O19" s="262">
        <f t="shared" si="6"/>
        <v>532.28163597775711</v>
      </c>
      <c r="P19" s="262">
        <f t="shared" si="7"/>
        <v>-27361.833333333332</v>
      </c>
      <c r="Q19" s="262">
        <f t="shared" si="2"/>
        <v>0</v>
      </c>
      <c r="R19" s="262">
        <f t="shared" si="8"/>
        <v>20147847.593950801</v>
      </c>
      <c r="S19" s="261"/>
    </row>
    <row r="20" spans="2:19">
      <c r="B20" s="252">
        <f t="shared" si="3"/>
        <v>6</v>
      </c>
      <c r="D20" s="258" t="s">
        <v>188</v>
      </c>
      <c r="E20" s="257">
        <v>31</v>
      </c>
      <c r="F20" s="259">
        <v>0</v>
      </c>
      <c r="G20" s="259">
        <f t="shared" si="4"/>
        <v>214</v>
      </c>
      <c r="H20" s="260">
        <f t="shared" si="0"/>
        <v>0.5</v>
      </c>
      <c r="I20" s="261"/>
      <c r="J20" s="257">
        <v>-55255.948302644421</v>
      </c>
      <c r="K20" s="262">
        <f t="shared" si="1"/>
        <v>-27627.974151322211</v>
      </c>
      <c r="L20" s="262">
        <f t="shared" si="5"/>
        <v>20091793.223194193</v>
      </c>
      <c r="M20" s="261"/>
      <c r="N20" s="257">
        <v>-54723.666666666664</v>
      </c>
      <c r="O20" s="262">
        <f t="shared" si="6"/>
        <v>532.28163597775711</v>
      </c>
      <c r="P20" s="262">
        <f t="shared" si="7"/>
        <v>-27361.833333333332</v>
      </c>
      <c r="Q20" s="262">
        <f t="shared" si="2"/>
        <v>0</v>
      </c>
      <c r="R20" s="262">
        <f t="shared" si="8"/>
        <v>20120485.760617469</v>
      </c>
      <c r="S20" s="261"/>
    </row>
    <row r="21" spans="2:19">
      <c r="B21" s="252">
        <f t="shared" si="3"/>
        <v>7</v>
      </c>
      <c r="D21" s="258" t="s">
        <v>189</v>
      </c>
      <c r="E21" s="257">
        <v>30</v>
      </c>
      <c r="F21" s="259">
        <f t="shared" ref="F21:F25" si="9">E22+F22</f>
        <v>185</v>
      </c>
      <c r="G21" s="259">
        <f t="shared" si="4"/>
        <v>214</v>
      </c>
      <c r="H21" s="260">
        <f t="shared" si="0"/>
        <v>0.86448598130841126</v>
      </c>
      <c r="I21" s="261"/>
      <c r="J21" s="257">
        <v>-55255.948302644421</v>
      </c>
      <c r="K21" s="262">
        <f t="shared" si="1"/>
        <v>-47767.992691538406</v>
      </c>
      <c r="L21" s="262">
        <f t="shared" si="5"/>
        <v>20044025.230502654</v>
      </c>
      <c r="M21" s="261"/>
      <c r="N21" s="257">
        <v>-54723.666666666664</v>
      </c>
      <c r="O21" s="262">
        <f t="shared" si="6"/>
        <v>532.28163597775711</v>
      </c>
      <c r="P21" s="262">
        <f t="shared" si="7"/>
        <v>-47307.842679127731</v>
      </c>
      <c r="Q21" s="262">
        <f t="shared" si="2"/>
        <v>0</v>
      </c>
      <c r="R21" s="262">
        <f t="shared" si="8"/>
        <v>20073177.91793834</v>
      </c>
      <c r="S21" s="261"/>
    </row>
    <row r="22" spans="2:19">
      <c r="B22" s="252">
        <f t="shared" si="3"/>
        <v>8</v>
      </c>
      <c r="D22" s="258" t="s">
        <v>584</v>
      </c>
      <c r="E22" s="257">
        <v>31</v>
      </c>
      <c r="F22" s="259">
        <f t="shared" si="9"/>
        <v>154</v>
      </c>
      <c r="G22" s="259">
        <f t="shared" si="4"/>
        <v>214</v>
      </c>
      <c r="H22" s="260">
        <f t="shared" si="0"/>
        <v>0.71962616822429903</v>
      </c>
      <c r="I22" s="261"/>
      <c r="J22" s="257">
        <v>-55255.948302644421</v>
      </c>
      <c r="K22" s="262">
        <f t="shared" si="1"/>
        <v>-39763.626348631966</v>
      </c>
      <c r="L22" s="262">
        <f t="shared" si="5"/>
        <v>20004261.604154021</v>
      </c>
      <c r="M22" s="261"/>
      <c r="N22" s="257">
        <v>-54723.666666666664</v>
      </c>
      <c r="O22" s="262">
        <f t="shared" si="6"/>
        <v>532.28163597775711</v>
      </c>
      <c r="P22" s="262">
        <f t="shared" si="7"/>
        <v>-39380.582554517132</v>
      </c>
      <c r="Q22" s="262">
        <f t="shared" si="2"/>
        <v>0</v>
      </c>
      <c r="R22" s="262">
        <f t="shared" si="8"/>
        <v>20033797.335383825</v>
      </c>
      <c r="S22" s="261"/>
    </row>
    <row r="23" spans="2:19">
      <c r="B23" s="252">
        <f t="shared" si="3"/>
        <v>9</v>
      </c>
      <c r="D23" s="258" t="s">
        <v>609</v>
      </c>
      <c r="E23" s="257">
        <v>31</v>
      </c>
      <c r="F23" s="259">
        <f t="shared" si="9"/>
        <v>123</v>
      </c>
      <c r="G23" s="259">
        <f t="shared" si="4"/>
        <v>214</v>
      </c>
      <c r="H23" s="260">
        <f t="shared" si="0"/>
        <v>0.57476635514018692</v>
      </c>
      <c r="I23" s="261"/>
      <c r="J23" s="257">
        <v>-55255.948302644421</v>
      </c>
      <c r="K23" s="262">
        <f t="shared" si="1"/>
        <v>-31759.260005725533</v>
      </c>
      <c r="L23" s="262">
        <f t="shared" si="5"/>
        <v>19972502.344148297</v>
      </c>
      <c r="M23" s="261"/>
      <c r="N23" s="257">
        <v>-54723.666666666664</v>
      </c>
      <c r="O23" s="262">
        <f t="shared" si="6"/>
        <v>532.28163597775711</v>
      </c>
      <c r="P23" s="262">
        <f t="shared" si="7"/>
        <v>-31453.32242990654</v>
      </c>
      <c r="Q23" s="262">
        <f t="shared" si="2"/>
        <v>0</v>
      </c>
      <c r="R23" s="262">
        <f t="shared" si="8"/>
        <v>20002344.012953918</v>
      </c>
      <c r="S23" s="261"/>
    </row>
    <row r="24" spans="2:19">
      <c r="B24" s="252">
        <f t="shared" si="3"/>
        <v>10</v>
      </c>
      <c r="D24" s="258" t="s">
        <v>586</v>
      </c>
      <c r="E24" s="257">
        <v>30</v>
      </c>
      <c r="F24" s="259">
        <f t="shared" si="9"/>
        <v>93</v>
      </c>
      <c r="G24" s="259">
        <f t="shared" si="4"/>
        <v>214</v>
      </c>
      <c r="H24" s="260">
        <f t="shared" si="0"/>
        <v>0.43457943925233644</v>
      </c>
      <c r="I24" s="261"/>
      <c r="J24" s="257">
        <v>-55255.948302644421</v>
      </c>
      <c r="K24" s="262">
        <f>+J24*H24</f>
        <v>-24013.099028719305</v>
      </c>
      <c r="L24" s="262">
        <f t="shared" si="5"/>
        <v>19948489.245119579</v>
      </c>
      <c r="M24" s="261"/>
      <c r="N24" s="257">
        <v>-54723.666666666664</v>
      </c>
      <c r="O24" s="262">
        <f t="shared" si="6"/>
        <v>532.28163597775711</v>
      </c>
      <c r="P24" s="262">
        <f t="shared" si="7"/>
        <v>-23781.780373831774</v>
      </c>
      <c r="Q24" s="262">
        <f t="shared" si="2"/>
        <v>0</v>
      </c>
      <c r="R24" s="262">
        <f t="shared" si="8"/>
        <v>19978562.232580088</v>
      </c>
      <c r="S24" s="261"/>
    </row>
    <row r="25" spans="2:19">
      <c r="B25" s="252">
        <f t="shared" si="3"/>
        <v>11</v>
      </c>
      <c r="D25" s="258" t="s">
        <v>587</v>
      </c>
      <c r="E25" s="257">
        <v>31</v>
      </c>
      <c r="F25" s="259">
        <f t="shared" si="9"/>
        <v>62</v>
      </c>
      <c r="G25" s="259">
        <f t="shared" si="4"/>
        <v>214</v>
      </c>
      <c r="H25" s="260">
        <f t="shared" si="0"/>
        <v>0.28971962616822428</v>
      </c>
      <c r="I25" s="261"/>
      <c r="J25" s="257">
        <v>-55255.948302644421</v>
      </c>
      <c r="K25" s="262">
        <f t="shared" si="1"/>
        <v>-16008.732685812869</v>
      </c>
      <c r="L25" s="262">
        <f t="shared" si="5"/>
        <v>19932480.512433767</v>
      </c>
      <c r="M25" s="261"/>
      <c r="N25" s="257">
        <v>-54723.666666666664</v>
      </c>
      <c r="O25" s="262">
        <f t="shared" si="6"/>
        <v>532.28163597775711</v>
      </c>
      <c r="P25" s="262">
        <f t="shared" si="7"/>
        <v>-15854.520249221183</v>
      </c>
      <c r="Q25" s="262">
        <f t="shared" si="2"/>
        <v>0</v>
      </c>
      <c r="R25" s="262">
        <f t="shared" si="8"/>
        <v>19962707.712330867</v>
      </c>
      <c r="S25" s="261"/>
    </row>
    <row r="26" spans="2:19">
      <c r="B26" s="252">
        <f t="shared" si="3"/>
        <v>12</v>
      </c>
      <c r="D26" s="258" t="s">
        <v>588</v>
      </c>
      <c r="E26" s="257">
        <v>30</v>
      </c>
      <c r="F26" s="259">
        <f>E27+F27</f>
        <v>32</v>
      </c>
      <c r="G26" s="259">
        <f t="shared" si="4"/>
        <v>214</v>
      </c>
      <c r="H26" s="260">
        <f t="shared" si="0"/>
        <v>0.14953271028037382</v>
      </c>
      <c r="I26" s="261"/>
      <c r="J26" s="257">
        <v>-55255.948302644421</v>
      </c>
      <c r="K26" s="262">
        <f t="shared" si="1"/>
        <v>-8262.5717088066413</v>
      </c>
      <c r="L26" s="262">
        <f t="shared" si="5"/>
        <v>19924217.940724961</v>
      </c>
      <c r="M26" s="261"/>
      <c r="N26" s="257">
        <v>-54723.666666666664</v>
      </c>
      <c r="O26" s="262">
        <f t="shared" si="6"/>
        <v>532.28163597775711</v>
      </c>
      <c r="P26" s="262">
        <f t="shared" si="7"/>
        <v>-8182.9781931464158</v>
      </c>
      <c r="Q26" s="262">
        <f t="shared" si="2"/>
        <v>0</v>
      </c>
      <c r="R26" s="262">
        <f t="shared" si="8"/>
        <v>19954524.734137721</v>
      </c>
      <c r="S26" s="261"/>
    </row>
    <row r="27" spans="2:19">
      <c r="B27" s="252">
        <f t="shared" si="3"/>
        <v>13</v>
      </c>
      <c r="D27" s="263" t="s">
        <v>818</v>
      </c>
      <c r="E27" s="257">
        <v>31</v>
      </c>
      <c r="F27" s="259">
        <v>1</v>
      </c>
      <c r="G27" s="259">
        <f t="shared" si="4"/>
        <v>214</v>
      </c>
      <c r="H27" s="260">
        <f t="shared" si="0"/>
        <v>4.6728971962616819E-3</v>
      </c>
      <c r="I27" s="261"/>
      <c r="J27" s="257">
        <v>-55255.948302644421</v>
      </c>
      <c r="K27" s="262">
        <f t="shared" si="1"/>
        <v>-258.20536590020754</v>
      </c>
      <c r="L27" s="262">
        <f t="shared" si="5"/>
        <v>19923959.735359062</v>
      </c>
      <c r="M27" s="261"/>
      <c r="N27" s="257">
        <v>-54723.666666666664</v>
      </c>
      <c r="O27" s="262">
        <f t="shared" si="6"/>
        <v>532.28163597775711</v>
      </c>
      <c r="P27" s="262">
        <f t="shared" si="7"/>
        <v>-255.71806853582549</v>
      </c>
      <c r="Q27" s="262">
        <f t="shared" si="2"/>
        <v>0</v>
      </c>
      <c r="R27" s="262">
        <f t="shared" si="8"/>
        <v>19954269.016069185</v>
      </c>
      <c r="S27" s="261"/>
    </row>
    <row r="28" spans="2:19">
      <c r="B28" s="252">
        <f t="shared" si="3"/>
        <v>14</v>
      </c>
      <c r="D28" s="265" t="str">
        <f>"Total (Sum of Lines "&amp;B16&amp;" - "&amp;B27&amp;")"</f>
        <v>Total (Sum of Lines 2 - 13)</v>
      </c>
      <c r="E28" s="266">
        <f>SUM(E16:E27)</f>
        <v>365</v>
      </c>
      <c r="F28" s="267"/>
      <c r="G28" s="267"/>
      <c r="H28" s="268"/>
      <c r="I28" s="269"/>
      <c r="J28" s="266">
        <f>SUM(J16:J27)</f>
        <v>-663071.37963173306</v>
      </c>
      <c r="K28" s="266">
        <f>SUM(K16:K27)</f>
        <v>-305973.35859174596</v>
      </c>
      <c r="L28" s="270"/>
      <c r="M28" s="269"/>
      <c r="N28" s="266">
        <f>SUM(N16:N27)</f>
        <v>-656684</v>
      </c>
      <c r="O28" s="266">
        <f>SUM(O16:O27)</f>
        <v>6387.3796317330853</v>
      </c>
      <c r="P28" s="266">
        <f>SUM(P16:P27)</f>
        <v>-303025.91121495329</v>
      </c>
      <c r="Q28" s="266">
        <f>SUM(Q16:Q27)</f>
        <v>0</v>
      </c>
      <c r="R28" s="270"/>
      <c r="S28" s="269"/>
    </row>
    <row r="29" spans="2:19">
      <c r="D29" s="271"/>
      <c r="E29" s="271"/>
      <c r="F29" s="271"/>
      <c r="G29" s="271"/>
      <c r="H29" s="272"/>
      <c r="I29" s="272"/>
      <c r="K29" s="273"/>
      <c r="L29" s="272"/>
      <c r="M29" s="272"/>
      <c r="O29" s="273"/>
      <c r="P29" s="273"/>
      <c r="Q29" s="273"/>
      <c r="R29" s="272"/>
      <c r="S29" s="272"/>
    </row>
    <row r="30" spans="2:19">
      <c r="B30" s="252">
        <f>B28+1</f>
        <v>15</v>
      </c>
      <c r="D30" s="194" t="s">
        <v>1502</v>
      </c>
      <c r="I30" s="272"/>
      <c r="J30" s="257" t="str">
        <f>$J$14</f>
        <v>12/31/2024 (Actuals)</v>
      </c>
      <c r="L30" s="257">
        <f>'1E - ADIT Amortization'!$O$70+'1E - ADIT Amortization'!$O$79</f>
        <v>0</v>
      </c>
      <c r="M30" s="274"/>
      <c r="N30" s="257" t="str">
        <f>$N$14</f>
        <v>12/31/2024 (Actuals)</v>
      </c>
      <c r="R30" s="257">
        <f>'1E - ADIT Amortization'!$O$70+'1E - ADIT Amortization'!$O$79</f>
        <v>0</v>
      </c>
    </row>
    <row r="31" spans="2:19">
      <c r="B31" s="252">
        <f>B30+1</f>
        <v>16</v>
      </c>
      <c r="D31" s="194" t="s">
        <v>1503</v>
      </c>
      <c r="I31" s="272"/>
      <c r="J31" s="275" t="s">
        <v>702</v>
      </c>
      <c r="L31" s="276">
        <v>0</v>
      </c>
      <c r="M31" s="277"/>
      <c r="N31" s="275" t="s">
        <v>702</v>
      </c>
      <c r="R31" s="276">
        <v>0</v>
      </c>
    </row>
    <row r="32" spans="2:19">
      <c r="B32" s="252">
        <f>B31+1</f>
        <v>17</v>
      </c>
      <c r="D32" s="194" t="s">
        <v>1504</v>
      </c>
      <c r="I32" s="272"/>
      <c r="J32" s="265" t="str">
        <f>"(Col. "&amp;L11&amp;", Line "&amp;B30&amp;" + Line "&amp;B31&amp;")"</f>
        <v>(Col. (H), Line 15 + Line 16)</v>
      </c>
      <c r="L32" s="278">
        <f>L30+L31</f>
        <v>0</v>
      </c>
      <c r="M32" s="272"/>
      <c r="N32" s="265" t="str">
        <f>"(Col. "&amp;R11&amp;", Line "&amp;B30&amp;" + Line "&amp;B31&amp;")"</f>
        <v>(Col. (M), Line 15 + Line 16)</v>
      </c>
      <c r="R32" s="278">
        <f>R30+R31</f>
        <v>0</v>
      </c>
    </row>
    <row r="33" spans="2:19">
      <c r="I33" s="272"/>
      <c r="L33" s="278"/>
      <c r="M33" s="272"/>
      <c r="R33" s="278"/>
    </row>
    <row r="34" spans="2:19">
      <c r="B34" s="252">
        <f>B32+1</f>
        <v>18</v>
      </c>
      <c r="D34" s="194" t="s">
        <v>1505</v>
      </c>
      <c r="I34" s="272"/>
      <c r="J34" s="257" t="s">
        <v>2170</v>
      </c>
      <c r="L34" s="257">
        <f>'1E - ADIT Amortization'!$S$70+'1E - ADIT Amortization'!$S$79</f>
        <v>0</v>
      </c>
      <c r="M34" s="274"/>
      <c r="N34" s="257" t="s">
        <v>2171</v>
      </c>
      <c r="R34" s="257">
        <f>'1E - ADIT Amortization'!$S$70+'1E - ADIT Amortization'!$S$79</f>
        <v>0</v>
      </c>
    </row>
    <row r="35" spans="2:19">
      <c r="B35" s="252">
        <f>B34+1</f>
        <v>19</v>
      </c>
      <c r="D35" s="194" t="s">
        <v>1506</v>
      </c>
      <c r="I35" s="272"/>
      <c r="J35" s="275" t="s">
        <v>702</v>
      </c>
      <c r="L35" s="276">
        <v>0</v>
      </c>
      <c r="M35" s="272"/>
      <c r="N35" s="275" t="s">
        <v>702</v>
      </c>
      <c r="R35" s="276">
        <v>0</v>
      </c>
    </row>
    <row r="36" spans="2:19">
      <c r="B36" s="252">
        <f>B35+1</f>
        <v>20</v>
      </c>
      <c r="D36" s="194" t="s">
        <v>1507</v>
      </c>
      <c r="G36" s="265"/>
      <c r="I36" s="272"/>
      <c r="J36" s="265" t="str">
        <f>"(Col. "&amp;L11&amp;", Line "&amp;B34&amp;" + Line "&amp;B35&amp;")"</f>
        <v>(Col. (H), Line 18 + Line 19)</v>
      </c>
      <c r="L36" s="278">
        <f>L34+L35</f>
        <v>0</v>
      </c>
      <c r="M36" s="272"/>
      <c r="N36" s="265" t="str">
        <f>"(Col. "&amp;R11&amp;", Line "&amp;B34&amp;" + Line "&amp;B35&amp;")"</f>
        <v>(Col. (M), Line 18 + Line 19)</v>
      </c>
      <c r="R36" s="278">
        <f>R34+R35</f>
        <v>0</v>
      </c>
    </row>
    <row r="37" spans="2:19">
      <c r="I37" s="272"/>
      <c r="L37" s="278"/>
      <c r="M37" s="272"/>
      <c r="R37" s="278"/>
    </row>
    <row r="38" spans="2:19">
      <c r="B38" s="252">
        <f>B36+1</f>
        <v>21</v>
      </c>
      <c r="D38" s="194" t="s">
        <v>1068</v>
      </c>
      <c r="I38" s="272"/>
      <c r="J38" s="265" t="str">
        <f>"([Col. "&amp;L11&amp;", Line "&amp;B32&amp;" + Line "&amp;B36&amp;"]/2)"</f>
        <v>([Col. (H), Line 17 + Line 20]/2)</v>
      </c>
      <c r="L38" s="262">
        <f>(L32+L36)/2</f>
        <v>0</v>
      </c>
      <c r="M38" s="272"/>
      <c r="N38" s="265" t="str">
        <f>"([Col. "&amp;R11&amp;", Line "&amp;B32&amp;" + Line "&amp;B36&amp;"]/2)"</f>
        <v>([Col. (M), Line 17 + Line 20]/2)</v>
      </c>
      <c r="R38" s="262">
        <f>(R32+R36)/2</f>
        <v>0</v>
      </c>
    </row>
    <row r="39" spans="2:19">
      <c r="B39" s="252">
        <f>B38+1</f>
        <v>22</v>
      </c>
      <c r="D39" s="357" t="s">
        <v>1508</v>
      </c>
      <c r="E39" s="271"/>
      <c r="F39" s="271"/>
      <c r="G39" s="271"/>
      <c r="H39" s="272"/>
      <c r="I39" s="272"/>
      <c r="J39" s="265" t="str">
        <f>"(Col. "&amp;L11&amp;", Line "&amp;B27&amp;" )"</f>
        <v>(Col. (H), Line 13 )</v>
      </c>
      <c r="K39" s="273"/>
      <c r="L39" s="262">
        <f>L27</f>
        <v>19923959.735359062</v>
      </c>
      <c r="M39" s="272"/>
      <c r="N39" s="265" t="str">
        <f>"(Col. "&amp;R11&amp;", Line "&amp;B27&amp;" )"</f>
        <v>(Col. (M), Line 13 )</v>
      </c>
      <c r="R39" s="262">
        <f>R27</f>
        <v>19954269.016069185</v>
      </c>
    </row>
    <row r="40" spans="2:19" ht="13.5" thickBot="1">
      <c r="B40" s="252">
        <f>B39+1</f>
        <v>23</v>
      </c>
      <c r="D40" s="279" t="s">
        <v>1509</v>
      </c>
      <c r="E40" s="271"/>
      <c r="F40" s="271"/>
      <c r="G40" s="271"/>
      <c r="H40" s="272"/>
      <c r="I40" s="272"/>
      <c r="J40" s="265" t="str">
        <f>"(Col. "&amp;L11&amp;", Line "&amp;B38&amp;" + Line "&amp;B39&amp;")"</f>
        <v>(Col. (H), Line 21 + Line 22)</v>
      </c>
      <c r="K40" s="273"/>
      <c r="L40" s="280">
        <f>L38+L39</f>
        <v>19923959.735359062</v>
      </c>
      <c r="M40" s="272"/>
      <c r="N40" s="265" t="str">
        <f>"(Col. "&amp;R11&amp;", Line "&amp;B38&amp;" + Line "&amp;B39&amp;")"</f>
        <v>(Col. (M), Line 21 + Line 22)</v>
      </c>
      <c r="R40" s="280">
        <f>R38+R39</f>
        <v>19954269.016069185</v>
      </c>
    </row>
    <row r="41" spans="2:19">
      <c r="I41" s="272"/>
      <c r="L41" s="262"/>
      <c r="M41" s="272"/>
      <c r="R41" s="262"/>
      <c r="S41" s="272"/>
    </row>
    <row r="42" spans="2:19">
      <c r="D42" s="249" t="s">
        <v>1510</v>
      </c>
      <c r="J42" s="281"/>
      <c r="K42" s="282"/>
      <c r="L42" s="282"/>
      <c r="N42" s="282"/>
      <c r="O42" s="282"/>
      <c r="P42" s="282"/>
      <c r="Q42" s="282"/>
      <c r="R42" s="282"/>
    </row>
    <row r="43" spans="2:19">
      <c r="D43" s="1591" t="s">
        <v>984</v>
      </c>
      <c r="E43" s="1592"/>
      <c r="F43" s="1592"/>
      <c r="G43" s="1592"/>
      <c r="H43" s="1593"/>
      <c r="I43" s="253"/>
      <c r="J43" s="1594" t="s">
        <v>1499</v>
      </c>
      <c r="K43" s="1595"/>
      <c r="L43" s="1596"/>
      <c r="M43" s="253"/>
      <c r="N43" s="1594" t="s">
        <v>1500</v>
      </c>
      <c r="O43" s="1595"/>
      <c r="P43" s="1595"/>
      <c r="Q43" s="1595"/>
      <c r="R43" s="1596"/>
      <c r="S43" s="253"/>
    </row>
    <row r="44" spans="2:19">
      <c r="D44" s="254" t="s">
        <v>190</v>
      </c>
      <c r="E44" s="254" t="s">
        <v>191</v>
      </c>
      <c r="F44" s="254" t="s">
        <v>1440</v>
      </c>
      <c r="G44" s="254" t="s">
        <v>1441</v>
      </c>
      <c r="H44" s="254" t="s">
        <v>1442</v>
      </c>
      <c r="I44" s="253"/>
      <c r="J44" s="254" t="s">
        <v>1443</v>
      </c>
      <c r="K44" s="254" t="s">
        <v>1444</v>
      </c>
      <c r="L44" s="254" t="s">
        <v>1445</v>
      </c>
      <c r="M44" s="253"/>
      <c r="N44" s="254" t="s">
        <v>1446</v>
      </c>
      <c r="O44" s="254" t="s">
        <v>1447</v>
      </c>
      <c r="P44" s="254" t="s">
        <v>1448</v>
      </c>
      <c r="Q44" s="254" t="s">
        <v>1449</v>
      </c>
      <c r="R44" s="254" t="s">
        <v>1450</v>
      </c>
      <c r="S44" s="253"/>
    </row>
    <row r="45" spans="2:19" ht="51">
      <c r="B45" s="255" t="s">
        <v>636</v>
      </c>
      <c r="D45" s="256" t="s">
        <v>185</v>
      </c>
      <c r="E45" s="256" t="s">
        <v>985</v>
      </c>
      <c r="F45" s="256" t="s">
        <v>986</v>
      </c>
      <c r="G45" s="256" t="s">
        <v>987</v>
      </c>
      <c r="H45" s="256" t="s">
        <v>1451</v>
      </c>
      <c r="I45" s="424"/>
      <c r="J45" s="256" t="s">
        <v>988</v>
      </c>
      <c r="K45" s="256" t="s">
        <v>1452</v>
      </c>
      <c r="L45" s="256" t="s">
        <v>1453</v>
      </c>
      <c r="M45" s="424"/>
      <c r="N45" s="256" t="s">
        <v>1071</v>
      </c>
      <c r="O45" s="256" t="s">
        <v>1454</v>
      </c>
      <c r="P45" s="256" t="s">
        <v>1455</v>
      </c>
      <c r="Q45" s="256" t="s">
        <v>1456</v>
      </c>
      <c r="R45" s="256" t="s">
        <v>1457</v>
      </c>
      <c r="S45" s="424"/>
    </row>
    <row r="46" spans="2:19">
      <c r="E46" s="424"/>
      <c r="F46" s="424"/>
      <c r="G46" s="424"/>
      <c r="H46" s="424"/>
      <c r="I46" s="424"/>
      <c r="J46" s="424"/>
      <c r="K46" s="424"/>
      <c r="L46" s="424"/>
      <c r="M46" s="424"/>
      <c r="N46" s="424"/>
      <c r="O46" s="424"/>
      <c r="P46" s="424"/>
      <c r="Q46" s="424"/>
      <c r="R46" s="424"/>
      <c r="S46" s="424"/>
    </row>
    <row r="47" spans="2:19">
      <c r="B47" s="252">
        <f>B40+1</f>
        <v>24</v>
      </c>
      <c r="D47" s="194" t="s">
        <v>1501</v>
      </c>
      <c r="E47" s="424"/>
      <c r="F47" s="424"/>
      <c r="G47" s="424"/>
      <c r="H47" s="424"/>
      <c r="I47" s="424"/>
      <c r="J47" s="257" t="str">
        <f>$J$14</f>
        <v>12/31/2024 (Actuals)</v>
      </c>
      <c r="K47" s="424"/>
      <c r="L47" s="257">
        <f>'1E - ADIT Amortization'!$O$90</f>
        <v>-45941442.082769759</v>
      </c>
      <c r="M47" s="424"/>
      <c r="N47" s="257" t="str">
        <f>$N$14</f>
        <v>12/31/2024 (Actuals)</v>
      </c>
      <c r="O47" s="424"/>
      <c r="P47" s="424"/>
      <c r="Q47" s="424"/>
      <c r="R47" s="257">
        <f>'1E - ADIT Amortization'!$O$90</f>
        <v>-45941442.082769759</v>
      </c>
      <c r="S47" s="424"/>
    </row>
    <row r="48" spans="2:19">
      <c r="E48" s="424"/>
      <c r="F48" s="424"/>
      <c r="G48" s="424"/>
      <c r="H48" s="424"/>
      <c r="I48" s="424"/>
      <c r="J48" s="424"/>
      <c r="K48" s="424"/>
      <c r="L48" s="424"/>
      <c r="M48" s="424"/>
      <c r="N48" s="424"/>
      <c r="O48" s="424"/>
      <c r="P48" s="424"/>
      <c r="Q48" s="424"/>
      <c r="R48" s="424"/>
      <c r="S48" s="424"/>
    </row>
    <row r="49" spans="2:19">
      <c r="B49" s="252">
        <f>B47+1</f>
        <v>25</v>
      </c>
      <c r="D49" s="258" t="s">
        <v>581</v>
      </c>
      <c r="E49" s="257">
        <v>31</v>
      </c>
      <c r="F49" s="259">
        <v>0</v>
      </c>
      <c r="G49" s="259">
        <v>214</v>
      </c>
      <c r="H49" s="260">
        <f t="shared" ref="H49:H60" si="10">IF(F49=0,0.5,F49/G49)</f>
        <v>0.5</v>
      </c>
      <c r="I49" s="261"/>
      <c r="J49" s="257">
        <v>135418</v>
      </c>
      <c r="K49" s="262">
        <f t="shared" ref="K49:K60" si="11">+J49*H49</f>
        <v>67709</v>
      </c>
      <c r="L49" s="262">
        <f>+K49+L47</f>
        <v>-45873733.082769759</v>
      </c>
      <c r="M49" s="261"/>
      <c r="N49" s="257">
        <v>137843.58333333334</v>
      </c>
      <c r="O49" s="262">
        <f>IF($D$237="True-Up Adjustment",N49-J49,0)</f>
        <v>2425.583333333343</v>
      </c>
      <c r="P49" s="262">
        <f>IF($D$237="True-Up Adjustment",IF(AND(J49&gt;=0,N49&gt;=0),IF(O49&gt;=0,K49+O49,N49/J49*K49),IF(AND(J49&lt;0,N49&lt;0),IF(O49&lt;0,K49+O49,N49/J49*K49),0)),0)</f>
        <v>70134.583333333343</v>
      </c>
      <c r="Q49" s="262">
        <f t="shared" ref="Q49:Q60" si="12">IF(AND(J49&gt;=0,N49&lt;0),N49,IF(AND(J49&lt;0,N49&gt;=0),N49,0))</f>
        <v>0</v>
      </c>
      <c r="R49" s="262">
        <f>R47+P49+Q49</f>
        <v>-45871307.499436423</v>
      </c>
      <c r="S49" s="261"/>
    </row>
    <row r="50" spans="2:19">
      <c r="B50" s="252">
        <f t="shared" ref="B50:B61" si="13">+B49+1</f>
        <v>26</v>
      </c>
      <c r="D50" s="258" t="s">
        <v>582</v>
      </c>
      <c r="E50" s="257">
        <v>28</v>
      </c>
      <c r="F50" s="259">
        <v>0</v>
      </c>
      <c r="G50" s="259">
        <f t="shared" ref="G50:G60" si="14">G49</f>
        <v>214</v>
      </c>
      <c r="H50" s="260">
        <f t="shared" si="10"/>
        <v>0.5</v>
      </c>
      <c r="I50" s="261"/>
      <c r="J50" s="257">
        <v>135418</v>
      </c>
      <c r="K50" s="262">
        <f t="shared" si="11"/>
        <v>67709</v>
      </c>
      <c r="L50" s="262">
        <f t="shared" ref="L50:L60" si="15">+K50+L49</f>
        <v>-45806024.082769759</v>
      </c>
      <c r="M50" s="261"/>
      <c r="N50" s="257">
        <v>137843.58333333334</v>
      </c>
      <c r="O50" s="262">
        <f t="shared" ref="O50:O60" si="16">IF($D$237="True-Up Adjustment",N50-J50,0)</f>
        <v>2425.583333333343</v>
      </c>
      <c r="P50" s="262">
        <f t="shared" ref="P50:P60" si="17">IF($D$237="True-Up Adjustment",IF(AND(J50&gt;=0,N50&gt;=0),IF(O50&gt;=0,K50+O50,N50/J50*K50),IF(AND(J50&lt;0,N50&lt;0),IF(O50&lt;0,K50+O50,N50/J50*K50),0)),0)</f>
        <v>70134.583333333343</v>
      </c>
      <c r="Q50" s="262">
        <f t="shared" si="12"/>
        <v>0</v>
      </c>
      <c r="R50" s="262">
        <f t="shared" ref="R50:R60" si="18">R49+P50+Q50</f>
        <v>-45801172.916103087</v>
      </c>
      <c r="S50" s="261"/>
    </row>
    <row r="51" spans="2:19">
      <c r="B51" s="252">
        <f t="shared" si="13"/>
        <v>27</v>
      </c>
      <c r="D51" s="258" t="s">
        <v>608</v>
      </c>
      <c r="E51" s="257">
        <v>31</v>
      </c>
      <c r="F51" s="259">
        <v>0</v>
      </c>
      <c r="G51" s="259">
        <f t="shared" si="14"/>
        <v>214</v>
      </c>
      <c r="H51" s="260">
        <f t="shared" si="10"/>
        <v>0.5</v>
      </c>
      <c r="I51" s="261"/>
      <c r="J51" s="257">
        <v>135418</v>
      </c>
      <c r="K51" s="262">
        <f t="shared" si="11"/>
        <v>67709</v>
      </c>
      <c r="L51" s="262">
        <f t="shared" si="15"/>
        <v>-45738315.082769759</v>
      </c>
      <c r="M51" s="261"/>
      <c r="N51" s="257">
        <v>137843.58333333334</v>
      </c>
      <c r="O51" s="262">
        <f t="shared" si="16"/>
        <v>2425.583333333343</v>
      </c>
      <c r="P51" s="262">
        <f t="shared" si="17"/>
        <v>70134.583333333343</v>
      </c>
      <c r="Q51" s="262">
        <f t="shared" si="12"/>
        <v>0</v>
      </c>
      <c r="R51" s="262">
        <f t="shared" si="18"/>
        <v>-45731038.332769752</v>
      </c>
      <c r="S51" s="261"/>
    </row>
    <row r="52" spans="2:19">
      <c r="B52" s="252">
        <f t="shared" si="13"/>
        <v>28</v>
      </c>
      <c r="D52" s="258" t="s">
        <v>187</v>
      </c>
      <c r="E52" s="257">
        <v>30</v>
      </c>
      <c r="F52" s="259">
        <v>0</v>
      </c>
      <c r="G52" s="259">
        <f t="shared" si="14"/>
        <v>214</v>
      </c>
      <c r="H52" s="260">
        <f t="shared" si="10"/>
        <v>0.5</v>
      </c>
      <c r="I52" s="261"/>
      <c r="J52" s="257">
        <v>135418</v>
      </c>
      <c r="K52" s="262">
        <f t="shared" si="11"/>
        <v>67709</v>
      </c>
      <c r="L52" s="262">
        <f t="shared" si="15"/>
        <v>-45670606.082769759</v>
      </c>
      <c r="M52" s="261"/>
      <c r="N52" s="257">
        <v>137843.58333333334</v>
      </c>
      <c r="O52" s="262">
        <f>IF($D$237="True-Up Adjustment",N52-J52,0)</f>
        <v>2425.583333333343</v>
      </c>
      <c r="P52" s="262">
        <f t="shared" si="17"/>
        <v>70134.583333333343</v>
      </c>
      <c r="Q52" s="262">
        <f t="shared" si="12"/>
        <v>0</v>
      </c>
      <c r="R52" s="262">
        <f t="shared" si="18"/>
        <v>-45660903.749436416</v>
      </c>
      <c r="S52" s="261"/>
    </row>
    <row r="53" spans="2:19">
      <c r="B53" s="252">
        <f t="shared" si="13"/>
        <v>29</v>
      </c>
      <c r="D53" s="258" t="s">
        <v>188</v>
      </c>
      <c r="E53" s="257">
        <v>31</v>
      </c>
      <c r="F53" s="259">
        <v>0</v>
      </c>
      <c r="G53" s="259">
        <f t="shared" si="14"/>
        <v>214</v>
      </c>
      <c r="H53" s="260">
        <f t="shared" si="10"/>
        <v>0.5</v>
      </c>
      <c r="I53" s="261"/>
      <c r="J53" s="257">
        <v>135418</v>
      </c>
      <c r="K53" s="262">
        <f t="shared" si="11"/>
        <v>67709</v>
      </c>
      <c r="L53" s="262">
        <f t="shared" si="15"/>
        <v>-45602897.082769759</v>
      </c>
      <c r="M53" s="261"/>
      <c r="N53" s="257">
        <v>137843.58333333334</v>
      </c>
      <c r="O53" s="262">
        <f t="shared" si="16"/>
        <v>2425.583333333343</v>
      </c>
      <c r="P53" s="262">
        <f t="shared" si="17"/>
        <v>70134.583333333343</v>
      </c>
      <c r="Q53" s="262">
        <f t="shared" si="12"/>
        <v>0</v>
      </c>
      <c r="R53" s="262">
        <f t="shared" si="18"/>
        <v>-45590769.16610308</v>
      </c>
      <c r="S53" s="261"/>
    </row>
    <row r="54" spans="2:19">
      <c r="B54" s="252">
        <f t="shared" si="13"/>
        <v>30</v>
      </c>
      <c r="D54" s="258" t="s">
        <v>189</v>
      </c>
      <c r="E54" s="257">
        <v>30</v>
      </c>
      <c r="F54" s="259">
        <f t="shared" ref="F54:F59" si="19">E55+F55</f>
        <v>185</v>
      </c>
      <c r="G54" s="259">
        <f t="shared" si="14"/>
        <v>214</v>
      </c>
      <c r="H54" s="260">
        <f t="shared" si="10"/>
        <v>0.86448598130841126</v>
      </c>
      <c r="I54" s="261"/>
      <c r="J54" s="257">
        <v>135418</v>
      </c>
      <c r="K54" s="262">
        <f t="shared" si="11"/>
        <v>117066.96261682243</v>
      </c>
      <c r="L54" s="262">
        <f t="shared" si="15"/>
        <v>-45485830.120152935</v>
      </c>
      <c r="M54" s="261"/>
      <c r="N54" s="257">
        <v>137843.58333333334</v>
      </c>
      <c r="O54" s="262">
        <f t="shared" si="16"/>
        <v>2425.583333333343</v>
      </c>
      <c r="P54" s="262">
        <f t="shared" si="17"/>
        <v>119492.54595015578</v>
      </c>
      <c r="Q54" s="262">
        <f t="shared" si="12"/>
        <v>0</v>
      </c>
      <c r="R54" s="262">
        <f t="shared" si="18"/>
        <v>-45471276.62015292</v>
      </c>
      <c r="S54" s="261"/>
    </row>
    <row r="55" spans="2:19">
      <c r="B55" s="252">
        <f t="shared" si="13"/>
        <v>31</v>
      </c>
      <c r="D55" s="258" t="s">
        <v>584</v>
      </c>
      <c r="E55" s="257">
        <v>31</v>
      </c>
      <c r="F55" s="259">
        <f t="shared" si="19"/>
        <v>154</v>
      </c>
      <c r="G55" s="259">
        <f t="shared" si="14"/>
        <v>214</v>
      </c>
      <c r="H55" s="260">
        <f t="shared" si="10"/>
        <v>0.71962616822429903</v>
      </c>
      <c r="I55" s="261"/>
      <c r="J55" s="257">
        <v>135418</v>
      </c>
      <c r="K55" s="262">
        <f t="shared" si="11"/>
        <v>97450.336448598129</v>
      </c>
      <c r="L55" s="262">
        <f t="shared" si="15"/>
        <v>-45388379.78370434</v>
      </c>
      <c r="M55" s="261"/>
      <c r="N55" s="257">
        <v>137843.58333333334</v>
      </c>
      <c r="O55" s="262">
        <f t="shared" si="16"/>
        <v>2425.583333333343</v>
      </c>
      <c r="P55" s="262">
        <f t="shared" si="17"/>
        <v>99875.919781931472</v>
      </c>
      <c r="Q55" s="262">
        <f t="shared" si="12"/>
        <v>0</v>
      </c>
      <c r="R55" s="262">
        <f t="shared" si="18"/>
        <v>-45371400.70037099</v>
      </c>
      <c r="S55" s="261"/>
    </row>
    <row r="56" spans="2:19">
      <c r="B56" s="252">
        <f t="shared" si="13"/>
        <v>32</v>
      </c>
      <c r="D56" s="258" t="s">
        <v>609</v>
      </c>
      <c r="E56" s="257">
        <v>31</v>
      </c>
      <c r="F56" s="259">
        <f t="shared" si="19"/>
        <v>123</v>
      </c>
      <c r="G56" s="259">
        <f t="shared" si="14"/>
        <v>214</v>
      </c>
      <c r="H56" s="260">
        <f t="shared" si="10"/>
        <v>0.57476635514018692</v>
      </c>
      <c r="I56" s="261"/>
      <c r="J56" s="257">
        <v>135418</v>
      </c>
      <c r="K56" s="262">
        <f t="shared" si="11"/>
        <v>77833.710280373838</v>
      </c>
      <c r="L56" s="262">
        <f t="shared" si="15"/>
        <v>-45310546.073423967</v>
      </c>
      <c r="M56" s="261"/>
      <c r="N56" s="257">
        <v>137843.58333333334</v>
      </c>
      <c r="O56" s="262">
        <f t="shared" si="16"/>
        <v>2425.583333333343</v>
      </c>
      <c r="P56" s="262">
        <f t="shared" si="17"/>
        <v>80259.293613707181</v>
      </c>
      <c r="Q56" s="262">
        <f t="shared" si="12"/>
        <v>0</v>
      </c>
      <c r="R56" s="262">
        <f t="shared" si="18"/>
        <v>-45291141.40675728</v>
      </c>
      <c r="S56" s="261"/>
    </row>
    <row r="57" spans="2:19">
      <c r="B57" s="252">
        <f t="shared" si="13"/>
        <v>33</v>
      </c>
      <c r="D57" s="258" t="s">
        <v>586</v>
      </c>
      <c r="E57" s="257">
        <v>30</v>
      </c>
      <c r="F57" s="259">
        <f t="shared" si="19"/>
        <v>93</v>
      </c>
      <c r="G57" s="259">
        <f t="shared" si="14"/>
        <v>214</v>
      </c>
      <c r="H57" s="260">
        <f t="shared" si="10"/>
        <v>0.43457943925233644</v>
      </c>
      <c r="I57" s="261"/>
      <c r="J57" s="257">
        <v>135418</v>
      </c>
      <c r="K57" s="262">
        <f t="shared" si="11"/>
        <v>58849.878504672895</v>
      </c>
      <c r="L57" s="262">
        <f t="shared" si="15"/>
        <v>-45251696.194919296</v>
      </c>
      <c r="M57" s="261"/>
      <c r="N57" s="257">
        <v>137843.58333333334</v>
      </c>
      <c r="O57" s="262">
        <f t="shared" si="16"/>
        <v>2425.583333333343</v>
      </c>
      <c r="P57" s="262">
        <f t="shared" si="17"/>
        <v>61275.461838006238</v>
      </c>
      <c r="Q57" s="262">
        <f t="shared" si="12"/>
        <v>0</v>
      </c>
      <c r="R57" s="262">
        <f t="shared" si="18"/>
        <v>-45229865.944919273</v>
      </c>
      <c r="S57" s="261"/>
    </row>
    <row r="58" spans="2:19">
      <c r="B58" s="252">
        <f t="shared" si="13"/>
        <v>34</v>
      </c>
      <c r="D58" s="258" t="s">
        <v>587</v>
      </c>
      <c r="E58" s="257">
        <v>31</v>
      </c>
      <c r="F58" s="259">
        <f t="shared" si="19"/>
        <v>62</v>
      </c>
      <c r="G58" s="259">
        <f t="shared" si="14"/>
        <v>214</v>
      </c>
      <c r="H58" s="260">
        <f t="shared" si="10"/>
        <v>0.28971962616822428</v>
      </c>
      <c r="I58" s="261"/>
      <c r="J58" s="257">
        <v>135418</v>
      </c>
      <c r="K58" s="262">
        <f t="shared" si="11"/>
        <v>39233.252336448597</v>
      </c>
      <c r="L58" s="262">
        <f t="shared" si="15"/>
        <v>-45212462.942582846</v>
      </c>
      <c r="M58" s="261"/>
      <c r="N58" s="257">
        <v>137843.58333333334</v>
      </c>
      <c r="O58" s="262">
        <f t="shared" si="16"/>
        <v>2425.583333333343</v>
      </c>
      <c r="P58" s="262">
        <f t="shared" si="17"/>
        <v>41658.83566978194</v>
      </c>
      <c r="Q58" s="262">
        <f t="shared" si="12"/>
        <v>0</v>
      </c>
      <c r="R58" s="262">
        <f t="shared" si="18"/>
        <v>-45188207.109249495</v>
      </c>
      <c r="S58" s="261"/>
    </row>
    <row r="59" spans="2:19">
      <c r="B59" s="252">
        <f t="shared" si="13"/>
        <v>35</v>
      </c>
      <c r="D59" s="258" t="s">
        <v>588</v>
      </c>
      <c r="E59" s="257">
        <v>30</v>
      </c>
      <c r="F59" s="259">
        <f t="shared" si="19"/>
        <v>32</v>
      </c>
      <c r="G59" s="259">
        <f t="shared" si="14"/>
        <v>214</v>
      </c>
      <c r="H59" s="260">
        <f t="shared" si="10"/>
        <v>0.14953271028037382</v>
      </c>
      <c r="I59" s="261"/>
      <c r="J59" s="257">
        <v>135418</v>
      </c>
      <c r="K59" s="262">
        <f t="shared" si="11"/>
        <v>20249.420560747662</v>
      </c>
      <c r="L59" s="262">
        <f t="shared" si="15"/>
        <v>-45192213.522022098</v>
      </c>
      <c r="M59" s="261"/>
      <c r="N59" s="257">
        <v>137843.58333333334</v>
      </c>
      <c r="O59" s="262">
        <f t="shared" si="16"/>
        <v>2425.583333333343</v>
      </c>
      <c r="P59" s="262">
        <f t="shared" si="17"/>
        <v>22675.003894081005</v>
      </c>
      <c r="Q59" s="262">
        <f t="shared" si="12"/>
        <v>0</v>
      </c>
      <c r="R59" s="262">
        <f t="shared" si="18"/>
        <v>-45165532.105355412</v>
      </c>
      <c r="S59" s="261"/>
    </row>
    <row r="60" spans="2:19">
      <c r="B60" s="252">
        <f t="shared" si="13"/>
        <v>36</v>
      </c>
      <c r="D60" s="263" t="s">
        <v>818</v>
      </c>
      <c r="E60" s="257">
        <v>31</v>
      </c>
      <c r="F60" s="259">
        <f>$F$27</f>
        <v>1</v>
      </c>
      <c r="G60" s="259">
        <f t="shared" si="14"/>
        <v>214</v>
      </c>
      <c r="H60" s="260">
        <f t="shared" si="10"/>
        <v>4.6728971962616819E-3</v>
      </c>
      <c r="I60" s="261"/>
      <c r="J60" s="257">
        <v>135418</v>
      </c>
      <c r="K60" s="262">
        <f t="shared" si="11"/>
        <v>632.79439252336442</v>
      </c>
      <c r="L60" s="262">
        <f t="shared" si="15"/>
        <v>-45191580.727629572</v>
      </c>
      <c r="M60" s="261"/>
      <c r="N60" s="257">
        <v>137843.58333333334</v>
      </c>
      <c r="O60" s="262">
        <f t="shared" si="16"/>
        <v>2425.583333333343</v>
      </c>
      <c r="P60" s="262">
        <f t="shared" si="17"/>
        <v>3058.3777258567075</v>
      </c>
      <c r="Q60" s="262">
        <f t="shared" si="12"/>
        <v>0</v>
      </c>
      <c r="R60" s="262">
        <f t="shared" si="18"/>
        <v>-45162473.727629557</v>
      </c>
      <c r="S60" s="261"/>
    </row>
    <row r="61" spans="2:19">
      <c r="B61" s="252">
        <f t="shared" si="13"/>
        <v>37</v>
      </c>
      <c r="D61" s="265" t="str">
        <f>"Total (Sum of Lines "&amp;B49&amp;" - "&amp;B60&amp;")"</f>
        <v>Total (Sum of Lines 25 - 36)</v>
      </c>
      <c r="E61" s="266">
        <f>SUM(E49:E60)</f>
        <v>365</v>
      </c>
      <c r="F61" s="267"/>
      <c r="G61" s="267"/>
      <c r="H61" s="268"/>
      <c r="I61" s="269"/>
      <c r="J61" s="266">
        <f>SUM(J49:J60)</f>
        <v>1625016</v>
      </c>
      <c r="K61" s="266">
        <f>SUM(K49:K60)</f>
        <v>749861.35514018696</v>
      </c>
      <c r="L61" s="266"/>
      <c r="M61" s="269"/>
      <c r="N61" s="266">
        <f>SUM(N49:N60)</f>
        <v>1654122.9999999998</v>
      </c>
      <c r="O61" s="266">
        <f>SUM(O49:O60)</f>
        <v>29107.000000000116</v>
      </c>
      <c r="P61" s="266">
        <f>SUM(P49:P60)</f>
        <v>778968.35514018708</v>
      </c>
      <c r="Q61" s="266">
        <f>SUM(Q49:Q60)</f>
        <v>0</v>
      </c>
      <c r="R61" s="270"/>
      <c r="S61" s="269"/>
    </row>
    <row r="62" spans="2:19">
      <c r="D62" s="271"/>
      <c r="E62" s="271"/>
      <c r="F62" s="271"/>
      <c r="G62" s="271"/>
      <c r="H62" s="272"/>
      <c r="I62" s="272"/>
      <c r="K62" s="273"/>
      <c r="L62" s="272"/>
      <c r="M62" s="272"/>
      <c r="N62" s="283"/>
      <c r="O62" s="273"/>
      <c r="P62" s="273"/>
      <c r="Q62" s="273"/>
      <c r="R62" s="272"/>
      <c r="S62" s="272"/>
    </row>
    <row r="63" spans="2:19" ht="15" customHeight="1">
      <c r="B63" s="252">
        <f>B61+1</f>
        <v>38</v>
      </c>
      <c r="D63" s="194" t="s">
        <v>1502</v>
      </c>
      <c r="I63" s="272"/>
      <c r="J63" s="257" t="str">
        <f>$J$30</f>
        <v>12/31/2024 (Actuals)</v>
      </c>
      <c r="L63" s="257">
        <f>'1E - ADIT Amortization'!$O$18+'1E - ADIT Amortization'!$O$27</f>
        <v>0</v>
      </c>
      <c r="M63" s="274"/>
      <c r="N63" s="257" t="str">
        <f>$N$14</f>
        <v>12/31/2024 (Actuals)</v>
      </c>
      <c r="R63" s="257">
        <f>'1E - ADIT Amortization'!$O$18+'1E - ADIT Amortization'!$O$27</f>
        <v>0</v>
      </c>
    </row>
    <row r="64" spans="2:19">
      <c r="B64" s="252">
        <f>B63+1</f>
        <v>39</v>
      </c>
      <c r="D64" s="194" t="s">
        <v>1503</v>
      </c>
      <c r="I64" s="272"/>
      <c r="J64" s="275" t="s">
        <v>702</v>
      </c>
      <c r="L64" s="276">
        <v>0</v>
      </c>
      <c r="M64" s="277"/>
      <c r="N64" s="275" t="s">
        <v>702</v>
      </c>
      <c r="R64" s="276">
        <v>0</v>
      </c>
    </row>
    <row r="65" spans="2:19">
      <c r="B65" s="252">
        <f>B64+1</f>
        <v>40</v>
      </c>
      <c r="D65" s="194" t="s">
        <v>1504</v>
      </c>
      <c r="I65" s="272"/>
      <c r="J65" s="265" t="str">
        <f>"(Col. "&amp;L44&amp;", Line "&amp;B63&amp;" + Line "&amp;B64&amp;")"</f>
        <v>(Col. (H), Line 38 + Line 39)</v>
      </c>
      <c r="L65" s="278">
        <f>L63+L64</f>
        <v>0</v>
      </c>
      <c r="M65" s="272"/>
      <c r="N65" s="265" t="str">
        <f>"(Col. "&amp;R44&amp;", Line "&amp;B63&amp;" + Line "&amp;B64&amp;")"</f>
        <v>(Col. (M), Line 38 + Line 39)</v>
      </c>
      <c r="R65" s="278">
        <f>R63+R64</f>
        <v>0</v>
      </c>
    </row>
    <row r="66" spans="2:19">
      <c r="I66" s="272"/>
      <c r="L66" s="278"/>
      <c r="M66" s="272"/>
      <c r="R66" s="278"/>
    </row>
    <row r="67" spans="2:19">
      <c r="B67" s="252">
        <f>B65+1</f>
        <v>41</v>
      </c>
      <c r="D67" s="194" t="s">
        <v>1505</v>
      </c>
      <c r="I67" s="272"/>
      <c r="J67" s="257" t="str">
        <f>$J$34</f>
        <v>12/31/2025 (Projected)</v>
      </c>
      <c r="L67" s="257">
        <f>'1E - ADIT Amortization'!$S$18+'1E - ADIT Amortization'!$S$27</f>
        <v>0</v>
      </c>
      <c r="M67" s="274"/>
      <c r="N67" s="257" t="str">
        <f>$N$34</f>
        <v>12/31/2025 Actuals</v>
      </c>
      <c r="R67" s="257">
        <f>'1E - ADIT Amortization'!$S$18+'1E - ADIT Amortization'!$S$27</f>
        <v>0</v>
      </c>
    </row>
    <row r="68" spans="2:19">
      <c r="B68" s="252">
        <f>B67+1</f>
        <v>42</v>
      </c>
      <c r="D68" s="194" t="s">
        <v>1506</v>
      </c>
      <c r="I68" s="272"/>
      <c r="J68" s="275" t="s">
        <v>702</v>
      </c>
      <c r="L68" s="276">
        <v>0</v>
      </c>
      <c r="M68" s="272"/>
      <c r="N68" s="275" t="s">
        <v>702</v>
      </c>
      <c r="R68" s="276">
        <v>0</v>
      </c>
    </row>
    <row r="69" spans="2:19">
      <c r="B69" s="252">
        <f>B68+1</f>
        <v>43</v>
      </c>
      <c r="D69" s="194" t="s">
        <v>1507</v>
      </c>
      <c r="I69" s="272"/>
      <c r="J69" s="265" t="str">
        <f>"(Col. "&amp;L44&amp;", Line "&amp;B67&amp;" + Line "&amp;B68&amp;")"</f>
        <v>(Col. (H), Line 41 + Line 42)</v>
      </c>
      <c r="L69" s="278">
        <f>L67+L68</f>
        <v>0</v>
      </c>
      <c r="M69" s="272"/>
      <c r="N69" s="265" t="str">
        <f>"(Col. "&amp;R44&amp;", Line "&amp;B67&amp;" + Line "&amp;B68&amp;")"</f>
        <v>(Col. (M), Line 41 + Line 42)</v>
      </c>
      <c r="R69" s="278">
        <f>R67+R68</f>
        <v>0</v>
      </c>
    </row>
    <row r="70" spans="2:19">
      <c r="I70" s="272"/>
      <c r="L70" s="278"/>
      <c r="M70" s="272"/>
      <c r="R70" s="278"/>
    </row>
    <row r="71" spans="2:19">
      <c r="B71" s="252">
        <f>B69+1</f>
        <v>44</v>
      </c>
      <c r="D71" s="194" t="s">
        <v>1068</v>
      </c>
      <c r="I71" s="272"/>
      <c r="J71" s="265" t="str">
        <f>"([Col. "&amp;L44&amp;", Line "&amp;B65&amp;" + Line "&amp;B69&amp;"]/2)"</f>
        <v>([Col. (H), Line 40 + Line 43]/2)</v>
      </c>
      <c r="L71" s="262">
        <f>(L65+L69)/2</f>
        <v>0</v>
      </c>
      <c r="M71" s="272"/>
      <c r="N71" s="265" t="str">
        <f>"([Col. "&amp;R44&amp;", Line "&amp;B65&amp;" + Line "&amp;B69&amp;"]/2)"</f>
        <v>([Col. (M), Line 40 + Line 43]/2)</v>
      </c>
      <c r="R71" s="262">
        <f>(R65+R69)/2</f>
        <v>0</v>
      </c>
    </row>
    <row r="72" spans="2:19">
      <c r="B72" s="252">
        <f>B71+1</f>
        <v>45</v>
      </c>
      <c r="D72" s="357" t="s">
        <v>1508</v>
      </c>
      <c r="E72" s="271"/>
      <c r="F72" s="271"/>
      <c r="G72" s="271"/>
      <c r="H72" s="272"/>
      <c r="I72" s="272"/>
      <c r="J72" s="265" t="str">
        <f>"(Col. "&amp;L44&amp;", Line "&amp;B60&amp;" )"</f>
        <v>(Col. (H), Line 36 )</v>
      </c>
      <c r="K72" s="273"/>
      <c r="L72" s="262">
        <f>L60</f>
        <v>-45191580.727629572</v>
      </c>
      <c r="M72" s="272"/>
      <c r="N72" s="265" t="str">
        <f>"(Col. "&amp;R44&amp;", Line "&amp;B60&amp;" )"</f>
        <v>(Col. (M), Line 36 )</v>
      </c>
      <c r="R72" s="262">
        <f>R60</f>
        <v>-45162473.727629557</v>
      </c>
    </row>
    <row r="73" spans="2:19" ht="13.5" thickBot="1">
      <c r="B73" s="252">
        <f>B72+1</f>
        <v>46</v>
      </c>
      <c r="D73" s="279" t="s">
        <v>1511</v>
      </c>
      <c r="E73" s="271"/>
      <c r="F73" s="271"/>
      <c r="G73" s="271"/>
      <c r="H73" s="272"/>
      <c r="I73" s="272"/>
      <c r="J73" s="265" t="str">
        <f>"(Col. "&amp;L44&amp;", Line "&amp;B71&amp;" + Line "&amp;B72&amp;")"</f>
        <v>(Col. (H), Line 44 + Line 45)</v>
      </c>
      <c r="K73" s="273"/>
      <c r="L73" s="280">
        <f>L71+L72</f>
        <v>-45191580.727629572</v>
      </c>
      <c r="M73" s="272"/>
      <c r="N73" s="265" t="str">
        <f>"(Col. "&amp;R44&amp;", Line "&amp;B71&amp;" + Line "&amp;B72&amp;")"</f>
        <v>(Col. (M), Line 44 + Line 45)</v>
      </c>
      <c r="R73" s="280">
        <f>R71+R72</f>
        <v>-45162473.727629557</v>
      </c>
    </row>
    <row r="74" spans="2:19">
      <c r="D74" s="249"/>
    </row>
    <row r="75" spans="2:19">
      <c r="D75" s="249" t="s">
        <v>1512</v>
      </c>
      <c r="J75" s="1597"/>
      <c r="K75" s="1597"/>
      <c r="L75" s="1597"/>
      <c r="N75" s="1597"/>
      <c r="O75" s="1597"/>
      <c r="P75" s="1597"/>
      <c r="Q75" s="1597"/>
      <c r="R75" s="1597"/>
    </row>
    <row r="76" spans="2:19">
      <c r="D76" s="1591" t="s">
        <v>984</v>
      </c>
      <c r="E76" s="1592"/>
      <c r="F76" s="1592"/>
      <c r="G76" s="1592"/>
      <c r="H76" s="1593"/>
      <c r="I76" s="253"/>
      <c r="J76" s="1594" t="s">
        <v>1499</v>
      </c>
      <c r="K76" s="1595"/>
      <c r="L76" s="1596"/>
      <c r="M76" s="253"/>
      <c r="N76" s="1594" t="s">
        <v>1500</v>
      </c>
      <c r="O76" s="1595"/>
      <c r="P76" s="1595"/>
      <c r="Q76" s="1595"/>
      <c r="R76" s="1596"/>
      <c r="S76" s="253"/>
    </row>
    <row r="77" spans="2:19">
      <c r="D77" s="254" t="s">
        <v>190</v>
      </c>
      <c r="E77" s="254" t="s">
        <v>191</v>
      </c>
      <c r="F77" s="254" t="s">
        <v>1440</v>
      </c>
      <c r="G77" s="254" t="s">
        <v>1441</v>
      </c>
      <c r="H77" s="254" t="s">
        <v>1442</v>
      </c>
      <c r="I77" s="253"/>
      <c r="J77" s="254" t="s">
        <v>1443</v>
      </c>
      <c r="K77" s="254" t="s">
        <v>1444</v>
      </c>
      <c r="L77" s="254" t="s">
        <v>1445</v>
      </c>
      <c r="M77" s="253"/>
      <c r="N77" s="254" t="s">
        <v>1446</v>
      </c>
      <c r="O77" s="254" t="s">
        <v>1447</v>
      </c>
      <c r="P77" s="254" t="s">
        <v>1448</v>
      </c>
      <c r="Q77" s="254" t="s">
        <v>1449</v>
      </c>
      <c r="R77" s="254" t="s">
        <v>1450</v>
      </c>
      <c r="S77" s="253"/>
    </row>
    <row r="78" spans="2:19" ht="51">
      <c r="B78" s="255" t="s">
        <v>636</v>
      </c>
      <c r="D78" s="256" t="s">
        <v>185</v>
      </c>
      <c r="E78" s="256" t="s">
        <v>985</v>
      </c>
      <c r="F78" s="256" t="s">
        <v>986</v>
      </c>
      <c r="G78" s="256" t="s">
        <v>987</v>
      </c>
      <c r="H78" s="256" t="s">
        <v>1451</v>
      </c>
      <c r="I78" s="424"/>
      <c r="J78" s="256" t="s">
        <v>988</v>
      </c>
      <c r="K78" s="256" t="s">
        <v>1452</v>
      </c>
      <c r="L78" s="256" t="s">
        <v>1453</v>
      </c>
      <c r="M78" s="424"/>
      <c r="N78" s="256" t="s">
        <v>1071</v>
      </c>
      <c r="O78" s="256" t="s">
        <v>1454</v>
      </c>
      <c r="P78" s="256" t="s">
        <v>1455</v>
      </c>
      <c r="Q78" s="256" t="s">
        <v>1456</v>
      </c>
      <c r="R78" s="256" t="s">
        <v>1457</v>
      </c>
      <c r="S78" s="424"/>
    </row>
    <row r="79" spans="2:19">
      <c r="E79" s="424"/>
      <c r="F79" s="424"/>
      <c r="G79" s="424"/>
      <c r="H79" s="424"/>
      <c r="I79" s="424"/>
      <c r="J79" s="424"/>
      <c r="K79" s="424"/>
      <c r="L79" s="424"/>
      <c r="M79" s="424"/>
      <c r="N79" s="424"/>
      <c r="O79" s="424"/>
      <c r="P79" s="424"/>
      <c r="Q79" s="424"/>
      <c r="R79" s="424"/>
      <c r="S79" s="424"/>
    </row>
    <row r="80" spans="2:19">
      <c r="B80" s="252">
        <f>B73+1</f>
        <v>47</v>
      </c>
      <c r="D80" s="194" t="s">
        <v>1070</v>
      </c>
      <c r="E80" s="424"/>
      <c r="F80" s="424"/>
      <c r="G80" s="424"/>
      <c r="H80" s="424"/>
      <c r="I80" s="424"/>
      <c r="J80" s="257" t="str">
        <f>$J$14</f>
        <v>12/31/2024 (Actuals)</v>
      </c>
      <c r="K80" s="424"/>
      <c r="L80" s="257">
        <f>'1E - ADIT Amortization'!$O$91</f>
        <v>0</v>
      </c>
      <c r="M80" s="424"/>
      <c r="N80" s="257" t="str">
        <f>J80</f>
        <v>12/31/2024 (Actuals)</v>
      </c>
      <c r="O80" s="424"/>
      <c r="P80" s="424"/>
      <c r="Q80" s="424"/>
      <c r="R80" s="257">
        <f>'1E - ADIT Amortization'!$O$91</f>
        <v>0</v>
      </c>
      <c r="S80" s="424"/>
    </row>
    <row r="81" spans="2:19">
      <c r="E81" s="424"/>
      <c r="F81" s="424"/>
      <c r="G81" s="424"/>
      <c r="H81" s="424"/>
      <c r="I81" s="424"/>
      <c r="J81" s="424"/>
      <c r="K81" s="424"/>
      <c r="L81" s="424"/>
      <c r="M81" s="424"/>
      <c r="N81" s="424"/>
      <c r="O81" s="424"/>
      <c r="P81" s="424"/>
      <c r="Q81" s="424"/>
      <c r="R81" s="424"/>
      <c r="S81" s="424"/>
    </row>
    <row r="82" spans="2:19">
      <c r="B82" s="252">
        <f>B80+1</f>
        <v>48</v>
      </c>
      <c r="D82" s="258" t="s">
        <v>581</v>
      </c>
      <c r="E82" s="257">
        <v>31</v>
      </c>
      <c r="F82" s="259">
        <v>0</v>
      </c>
      <c r="G82" s="259">
        <v>214</v>
      </c>
      <c r="H82" s="260">
        <f t="shared" ref="H82:H93" si="20">IF(F82=0,0.5,F82/G82)</f>
        <v>0.5</v>
      </c>
      <c r="I82" s="261"/>
      <c r="J82" s="257">
        <v>0</v>
      </c>
      <c r="K82" s="262">
        <f t="shared" ref="K82:K93" si="21">+J82*H82</f>
        <v>0</v>
      </c>
      <c r="L82" s="262">
        <f>+K82</f>
        <v>0</v>
      </c>
      <c r="M82" s="261"/>
      <c r="N82" s="257">
        <v>0</v>
      </c>
      <c r="O82" s="262">
        <f>IF($D$237="True-Up Adjustment",N82-J82,0)</f>
        <v>0</v>
      </c>
      <c r="P82" s="262">
        <f>IF($D$237="True-Up Adjustment",IF(AND(J82&gt;=0,N82&gt;=0),IF(O82&gt;=0,K82+O82,N82/J82*K82),IF(AND(J82&lt;0,N82&lt;0),IF(O82&lt;0,K82+O82,N82/J82*K82),0)),0)</f>
        <v>0</v>
      </c>
      <c r="Q82" s="262">
        <f t="shared" ref="Q82:Q93" si="22">IF(AND(J82&gt;=0,N82&lt;0),N82,IF(AND(J82&lt;0,N82&gt;=0),N82,0))</f>
        <v>0</v>
      </c>
      <c r="R82" s="262">
        <f>+P82+Q82</f>
        <v>0</v>
      </c>
      <c r="S82" s="261"/>
    </row>
    <row r="83" spans="2:19">
      <c r="B83" s="252">
        <f t="shared" ref="B83:B94" si="23">+B82+1</f>
        <v>49</v>
      </c>
      <c r="D83" s="258" t="s">
        <v>582</v>
      </c>
      <c r="E83" s="257">
        <v>28</v>
      </c>
      <c r="F83" s="259">
        <v>0</v>
      </c>
      <c r="G83" s="259">
        <f t="shared" ref="G83:G93" si="24">G82</f>
        <v>214</v>
      </c>
      <c r="H83" s="260">
        <f t="shared" si="20"/>
        <v>0.5</v>
      </c>
      <c r="I83" s="261"/>
      <c r="J83" s="257">
        <v>0</v>
      </c>
      <c r="K83" s="262">
        <f t="shared" si="21"/>
        <v>0</v>
      </c>
      <c r="L83" s="262">
        <f t="shared" ref="L83:L93" si="25">+K83+L82</f>
        <v>0</v>
      </c>
      <c r="M83" s="261"/>
      <c r="N83" s="257">
        <v>0</v>
      </c>
      <c r="O83" s="262">
        <f t="shared" ref="O83:O93" si="26">IF($D$237="True-Up Adjustment",N83-J83,0)</f>
        <v>0</v>
      </c>
      <c r="P83" s="262">
        <f t="shared" ref="P83:P93" si="27">IF($D$237="True-Up Adjustment",IF(AND(J83&gt;=0,N83&gt;=0),IF(O83&gt;=0,K83+O83,N83/J83*K83),IF(AND(J83&lt;0,N83&lt;0),IF(O83&lt;0,K83+O83,N83/J83*K83),0)),0)</f>
        <v>0</v>
      </c>
      <c r="Q83" s="262">
        <f t="shared" si="22"/>
        <v>0</v>
      </c>
      <c r="R83" s="262">
        <f t="shared" ref="R83:R93" si="28">R82+P83+Q83</f>
        <v>0</v>
      </c>
      <c r="S83" s="261"/>
    </row>
    <row r="84" spans="2:19">
      <c r="B84" s="252">
        <f t="shared" si="23"/>
        <v>50</v>
      </c>
      <c r="D84" s="258" t="s">
        <v>608</v>
      </c>
      <c r="E84" s="257">
        <v>31</v>
      </c>
      <c r="F84" s="259">
        <v>0</v>
      </c>
      <c r="G84" s="259">
        <f t="shared" si="24"/>
        <v>214</v>
      </c>
      <c r="H84" s="260">
        <f t="shared" si="20"/>
        <v>0.5</v>
      </c>
      <c r="I84" s="261"/>
      <c r="J84" s="257">
        <v>0</v>
      </c>
      <c r="K84" s="262">
        <f t="shared" si="21"/>
        <v>0</v>
      </c>
      <c r="L84" s="262">
        <f t="shared" si="25"/>
        <v>0</v>
      </c>
      <c r="M84" s="261"/>
      <c r="N84" s="257">
        <v>0</v>
      </c>
      <c r="O84" s="262">
        <f t="shared" si="26"/>
        <v>0</v>
      </c>
      <c r="P84" s="262">
        <f t="shared" si="27"/>
        <v>0</v>
      </c>
      <c r="Q84" s="262">
        <f t="shared" si="22"/>
        <v>0</v>
      </c>
      <c r="R84" s="262">
        <f t="shared" si="28"/>
        <v>0</v>
      </c>
      <c r="S84" s="261"/>
    </row>
    <row r="85" spans="2:19">
      <c r="B85" s="252">
        <f t="shared" si="23"/>
        <v>51</v>
      </c>
      <c r="D85" s="258" t="s">
        <v>187</v>
      </c>
      <c r="E85" s="257">
        <v>30</v>
      </c>
      <c r="F85" s="259">
        <v>0</v>
      </c>
      <c r="G85" s="259">
        <f t="shared" si="24"/>
        <v>214</v>
      </c>
      <c r="H85" s="260">
        <f t="shared" si="20"/>
        <v>0.5</v>
      </c>
      <c r="I85" s="261"/>
      <c r="J85" s="257">
        <v>0</v>
      </c>
      <c r="K85" s="262">
        <f t="shared" si="21"/>
        <v>0</v>
      </c>
      <c r="L85" s="262">
        <f t="shared" si="25"/>
        <v>0</v>
      </c>
      <c r="M85" s="261"/>
      <c r="N85" s="257">
        <v>0</v>
      </c>
      <c r="O85" s="262">
        <f t="shared" si="26"/>
        <v>0</v>
      </c>
      <c r="P85" s="262">
        <f t="shared" si="27"/>
        <v>0</v>
      </c>
      <c r="Q85" s="262">
        <f t="shared" si="22"/>
        <v>0</v>
      </c>
      <c r="R85" s="262">
        <f t="shared" si="28"/>
        <v>0</v>
      </c>
      <c r="S85" s="261"/>
    </row>
    <row r="86" spans="2:19">
      <c r="B86" s="252">
        <f t="shared" si="23"/>
        <v>52</v>
      </c>
      <c r="D86" s="258" t="s">
        <v>188</v>
      </c>
      <c r="E86" s="257">
        <v>31</v>
      </c>
      <c r="F86" s="259">
        <v>0</v>
      </c>
      <c r="G86" s="259">
        <f t="shared" si="24"/>
        <v>214</v>
      </c>
      <c r="H86" s="260">
        <f t="shared" si="20"/>
        <v>0.5</v>
      </c>
      <c r="I86" s="261"/>
      <c r="J86" s="257">
        <v>0</v>
      </c>
      <c r="K86" s="262">
        <f t="shared" si="21"/>
        <v>0</v>
      </c>
      <c r="L86" s="262">
        <f t="shared" si="25"/>
        <v>0</v>
      </c>
      <c r="M86" s="261"/>
      <c r="N86" s="257">
        <v>0</v>
      </c>
      <c r="O86" s="262">
        <f t="shared" si="26"/>
        <v>0</v>
      </c>
      <c r="P86" s="262">
        <f t="shared" si="27"/>
        <v>0</v>
      </c>
      <c r="Q86" s="262">
        <f t="shared" si="22"/>
        <v>0</v>
      </c>
      <c r="R86" s="262">
        <f t="shared" si="28"/>
        <v>0</v>
      </c>
      <c r="S86" s="261"/>
    </row>
    <row r="87" spans="2:19">
      <c r="B87" s="252">
        <f t="shared" si="23"/>
        <v>53</v>
      </c>
      <c r="D87" s="258" t="s">
        <v>189</v>
      </c>
      <c r="E87" s="257">
        <v>30</v>
      </c>
      <c r="F87" s="259">
        <f t="shared" ref="F87:F92" si="29">E88+F88</f>
        <v>185</v>
      </c>
      <c r="G87" s="259">
        <f t="shared" si="24"/>
        <v>214</v>
      </c>
      <c r="H87" s="260">
        <f t="shared" si="20"/>
        <v>0.86448598130841126</v>
      </c>
      <c r="I87" s="261"/>
      <c r="J87" s="257">
        <v>0</v>
      </c>
      <c r="K87" s="262">
        <f t="shared" si="21"/>
        <v>0</v>
      </c>
      <c r="L87" s="262">
        <f t="shared" si="25"/>
        <v>0</v>
      </c>
      <c r="M87" s="261"/>
      <c r="N87" s="257">
        <v>0</v>
      </c>
      <c r="O87" s="262">
        <f t="shared" si="26"/>
        <v>0</v>
      </c>
      <c r="P87" s="262">
        <f t="shared" si="27"/>
        <v>0</v>
      </c>
      <c r="Q87" s="262">
        <f t="shared" si="22"/>
        <v>0</v>
      </c>
      <c r="R87" s="262">
        <f t="shared" si="28"/>
        <v>0</v>
      </c>
      <c r="S87" s="261"/>
    </row>
    <row r="88" spans="2:19">
      <c r="B88" s="252">
        <f t="shared" si="23"/>
        <v>54</v>
      </c>
      <c r="D88" s="258" t="s">
        <v>584</v>
      </c>
      <c r="E88" s="257">
        <v>31</v>
      </c>
      <c r="F88" s="259">
        <f t="shared" si="29"/>
        <v>154</v>
      </c>
      <c r="G88" s="259">
        <f t="shared" si="24"/>
        <v>214</v>
      </c>
      <c r="H88" s="260">
        <f t="shared" si="20"/>
        <v>0.71962616822429903</v>
      </c>
      <c r="I88" s="261"/>
      <c r="J88" s="257">
        <v>0</v>
      </c>
      <c r="K88" s="262">
        <f t="shared" si="21"/>
        <v>0</v>
      </c>
      <c r="L88" s="262">
        <f t="shared" si="25"/>
        <v>0</v>
      </c>
      <c r="M88" s="261"/>
      <c r="N88" s="257">
        <v>0</v>
      </c>
      <c r="O88" s="262">
        <f t="shared" si="26"/>
        <v>0</v>
      </c>
      <c r="P88" s="262">
        <f t="shared" si="27"/>
        <v>0</v>
      </c>
      <c r="Q88" s="262">
        <f t="shared" si="22"/>
        <v>0</v>
      </c>
      <c r="R88" s="262">
        <f t="shared" si="28"/>
        <v>0</v>
      </c>
      <c r="S88" s="261"/>
    </row>
    <row r="89" spans="2:19">
      <c r="B89" s="252">
        <f t="shared" si="23"/>
        <v>55</v>
      </c>
      <c r="D89" s="258" t="s">
        <v>609</v>
      </c>
      <c r="E89" s="257">
        <v>31</v>
      </c>
      <c r="F89" s="259">
        <f t="shared" si="29"/>
        <v>123</v>
      </c>
      <c r="G89" s="259">
        <f t="shared" si="24"/>
        <v>214</v>
      </c>
      <c r="H89" s="260">
        <f t="shared" si="20"/>
        <v>0.57476635514018692</v>
      </c>
      <c r="I89" s="261"/>
      <c r="J89" s="257">
        <v>0</v>
      </c>
      <c r="K89" s="262">
        <f t="shared" si="21"/>
        <v>0</v>
      </c>
      <c r="L89" s="262">
        <f t="shared" si="25"/>
        <v>0</v>
      </c>
      <c r="M89" s="261"/>
      <c r="N89" s="257">
        <v>0</v>
      </c>
      <c r="O89" s="262">
        <f t="shared" si="26"/>
        <v>0</v>
      </c>
      <c r="P89" s="262">
        <f t="shared" si="27"/>
        <v>0</v>
      </c>
      <c r="Q89" s="262">
        <f t="shared" si="22"/>
        <v>0</v>
      </c>
      <c r="R89" s="262">
        <f t="shared" si="28"/>
        <v>0</v>
      </c>
      <c r="S89" s="261"/>
    </row>
    <row r="90" spans="2:19">
      <c r="B90" s="252">
        <f t="shared" si="23"/>
        <v>56</v>
      </c>
      <c r="D90" s="258" t="s">
        <v>586</v>
      </c>
      <c r="E90" s="257">
        <v>30</v>
      </c>
      <c r="F90" s="259">
        <f t="shared" si="29"/>
        <v>93</v>
      </c>
      <c r="G90" s="259">
        <f t="shared" si="24"/>
        <v>214</v>
      </c>
      <c r="H90" s="260">
        <f t="shared" si="20"/>
        <v>0.43457943925233644</v>
      </c>
      <c r="I90" s="261"/>
      <c r="J90" s="257">
        <v>0</v>
      </c>
      <c r="K90" s="262">
        <f t="shared" si="21"/>
        <v>0</v>
      </c>
      <c r="L90" s="262">
        <f t="shared" si="25"/>
        <v>0</v>
      </c>
      <c r="M90" s="261"/>
      <c r="N90" s="257">
        <v>0</v>
      </c>
      <c r="O90" s="262">
        <f t="shared" si="26"/>
        <v>0</v>
      </c>
      <c r="P90" s="262">
        <f t="shared" si="27"/>
        <v>0</v>
      </c>
      <c r="Q90" s="262">
        <f t="shared" si="22"/>
        <v>0</v>
      </c>
      <c r="R90" s="262">
        <f t="shared" si="28"/>
        <v>0</v>
      </c>
      <c r="S90" s="261"/>
    </row>
    <row r="91" spans="2:19">
      <c r="B91" s="252">
        <f t="shared" si="23"/>
        <v>57</v>
      </c>
      <c r="D91" s="258" t="s">
        <v>587</v>
      </c>
      <c r="E91" s="257">
        <v>31</v>
      </c>
      <c r="F91" s="259">
        <f t="shared" si="29"/>
        <v>62</v>
      </c>
      <c r="G91" s="259">
        <f t="shared" si="24"/>
        <v>214</v>
      </c>
      <c r="H91" s="260">
        <f t="shared" si="20"/>
        <v>0.28971962616822428</v>
      </c>
      <c r="I91" s="261"/>
      <c r="J91" s="257">
        <v>0</v>
      </c>
      <c r="K91" s="262">
        <f t="shared" si="21"/>
        <v>0</v>
      </c>
      <c r="L91" s="262">
        <f t="shared" si="25"/>
        <v>0</v>
      </c>
      <c r="M91" s="261"/>
      <c r="N91" s="257">
        <v>0</v>
      </c>
      <c r="O91" s="262">
        <f t="shared" si="26"/>
        <v>0</v>
      </c>
      <c r="P91" s="262">
        <f t="shared" si="27"/>
        <v>0</v>
      </c>
      <c r="Q91" s="262">
        <f t="shared" si="22"/>
        <v>0</v>
      </c>
      <c r="R91" s="262">
        <f t="shared" si="28"/>
        <v>0</v>
      </c>
      <c r="S91" s="261"/>
    </row>
    <row r="92" spans="2:19">
      <c r="B92" s="252">
        <f t="shared" si="23"/>
        <v>58</v>
      </c>
      <c r="D92" s="258" t="s">
        <v>588</v>
      </c>
      <c r="E92" s="257">
        <v>30</v>
      </c>
      <c r="F92" s="259">
        <f t="shared" si="29"/>
        <v>32</v>
      </c>
      <c r="G92" s="259">
        <f t="shared" si="24"/>
        <v>214</v>
      </c>
      <c r="H92" s="260">
        <f t="shared" si="20"/>
        <v>0.14953271028037382</v>
      </c>
      <c r="I92" s="261"/>
      <c r="J92" s="257">
        <v>0</v>
      </c>
      <c r="K92" s="262">
        <f t="shared" si="21"/>
        <v>0</v>
      </c>
      <c r="L92" s="262">
        <f t="shared" si="25"/>
        <v>0</v>
      </c>
      <c r="M92" s="261"/>
      <c r="N92" s="257">
        <v>0</v>
      </c>
      <c r="O92" s="262">
        <f t="shared" si="26"/>
        <v>0</v>
      </c>
      <c r="P92" s="262">
        <f t="shared" si="27"/>
        <v>0</v>
      </c>
      <c r="Q92" s="262">
        <f t="shared" si="22"/>
        <v>0</v>
      </c>
      <c r="R92" s="262">
        <f t="shared" si="28"/>
        <v>0</v>
      </c>
      <c r="S92" s="261"/>
    </row>
    <row r="93" spans="2:19">
      <c r="B93" s="252">
        <f t="shared" si="23"/>
        <v>59</v>
      </c>
      <c r="D93" s="263" t="s">
        <v>818</v>
      </c>
      <c r="E93" s="257">
        <v>31</v>
      </c>
      <c r="F93" s="259">
        <f>$F$27</f>
        <v>1</v>
      </c>
      <c r="G93" s="259">
        <f t="shared" si="24"/>
        <v>214</v>
      </c>
      <c r="H93" s="260">
        <f t="shared" si="20"/>
        <v>4.6728971962616819E-3</v>
      </c>
      <c r="I93" s="261"/>
      <c r="J93" s="257">
        <v>0</v>
      </c>
      <c r="K93" s="262">
        <f t="shared" si="21"/>
        <v>0</v>
      </c>
      <c r="L93" s="262">
        <f t="shared" si="25"/>
        <v>0</v>
      </c>
      <c r="M93" s="261"/>
      <c r="N93" s="257">
        <v>0</v>
      </c>
      <c r="O93" s="262">
        <f t="shared" si="26"/>
        <v>0</v>
      </c>
      <c r="P93" s="262">
        <f t="shared" si="27"/>
        <v>0</v>
      </c>
      <c r="Q93" s="262">
        <f t="shared" si="22"/>
        <v>0</v>
      </c>
      <c r="R93" s="262">
        <f t="shared" si="28"/>
        <v>0</v>
      </c>
      <c r="S93" s="261"/>
    </row>
    <row r="94" spans="2:19">
      <c r="B94" s="252">
        <f t="shared" si="23"/>
        <v>60</v>
      </c>
      <c r="D94" s="265" t="str">
        <f>"Total (Sum of Lines "&amp;B82&amp;" - "&amp;B93&amp;")"</f>
        <v>Total (Sum of Lines 48 - 59)</v>
      </c>
      <c r="E94" s="266">
        <f>SUM(E82:E93)</f>
        <v>365</v>
      </c>
      <c r="F94" s="267"/>
      <c r="G94" s="267"/>
      <c r="H94" s="268"/>
      <c r="I94" s="269"/>
      <c r="J94" s="266">
        <f>SUM(J82:J93)</f>
        <v>0</v>
      </c>
      <c r="K94" s="266">
        <f>SUM(K82:K93)</f>
        <v>0</v>
      </c>
      <c r="L94" s="270"/>
      <c r="M94" s="269"/>
      <c r="N94" s="266">
        <f>SUM(N82:N93)</f>
        <v>0</v>
      </c>
      <c r="O94" s="266">
        <f>SUM(O82:O93)</f>
        <v>0</v>
      </c>
      <c r="P94" s="266">
        <f>SUM(P82:P93)</f>
        <v>0</v>
      </c>
      <c r="Q94" s="266">
        <f>SUM(Q82:Q93)</f>
        <v>0</v>
      </c>
      <c r="R94" s="270"/>
      <c r="S94" s="269"/>
    </row>
    <row r="95" spans="2:19">
      <c r="D95" s="271"/>
      <c r="E95" s="271"/>
      <c r="F95" s="271"/>
      <c r="G95" s="271"/>
      <c r="H95" s="272"/>
      <c r="I95" s="272"/>
      <c r="K95" s="273"/>
      <c r="L95" s="272"/>
      <c r="M95" s="272"/>
      <c r="N95" s="283"/>
      <c r="O95" s="273"/>
      <c r="P95" s="273"/>
      <c r="Q95" s="273"/>
      <c r="R95" s="272"/>
      <c r="S95" s="272"/>
    </row>
    <row r="96" spans="2:19">
      <c r="B96" s="252">
        <f>B94+1</f>
        <v>61</v>
      </c>
      <c r="D96" s="194" t="s">
        <v>1502</v>
      </c>
      <c r="I96" s="272"/>
      <c r="J96" s="257" t="str">
        <f>$J$30</f>
        <v>12/31/2024 (Actuals)</v>
      </c>
      <c r="L96" s="257">
        <f>'1E - ADIT Amortization'!$O$73+'1E - ADIT Amortization'!$O$82</f>
        <v>0</v>
      </c>
      <c r="M96" s="274"/>
      <c r="N96" s="257" t="str">
        <f>$N$14</f>
        <v>12/31/2024 (Actuals)</v>
      </c>
      <c r="R96" s="257">
        <f>'1E - ADIT Amortization'!$O$73+'1E - ADIT Amortization'!$O$82</f>
        <v>0</v>
      </c>
    </row>
    <row r="97" spans="2:19">
      <c r="B97" s="252">
        <f>B96+1</f>
        <v>62</v>
      </c>
      <c r="D97" s="194" t="s">
        <v>1503</v>
      </c>
      <c r="I97" s="272"/>
      <c r="J97" s="275" t="s">
        <v>702</v>
      </c>
      <c r="L97" s="276">
        <v>0</v>
      </c>
      <c r="M97" s="277"/>
      <c r="N97" s="275" t="s">
        <v>702</v>
      </c>
      <c r="R97" s="276">
        <v>0</v>
      </c>
    </row>
    <row r="98" spans="2:19">
      <c r="B98" s="252">
        <f>B97+1</f>
        <v>63</v>
      </c>
      <c r="D98" s="194" t="s">
        <v>1504</v>
      </c>
      <c r="I98" s="272"/>
      <c r="J98" s="265" t="str">
        <f>"(Col. "&amp;L77&amp;", Line "&amp;B96&amp;" + Line "&amp;B97&amp;")"</f>
        <v>(Col. (H), Line 61 + Line 62)</v>
      </c>
      <c r="L98" s="278">
        <f>L96+L97</f>
        <v>0</v>
      </c>
      <c r="M98" s="272"/>
      <c r="N98" s="265" t="str">
        <f>"(Col. "&amp;R77&amp;", Line "&amp;B96&amp;" + Line "&amp;B97&amp;")"</f>
        <v>(Col. (M), Line 61 + Line 62)</v>
      </c>
      <c r="R98" s="278">
        <f>R96+R97</f>
        <v>0</v>
      </c>
    </row>
    <row r="99" spans="2:19">
      <c r="I99" s="272"/>
      <c r="L99" s="278"/>
      <c r="M99" s="272"/>
      <c r="R99" s="278"/>
    </row>
    <row r="100" spans="2:19">
      <c r="B100" s="252">
        <f>B98+1</f>
        <v>64</v>
      </c>
      <c r="D100" s="194" t="s">
        <v>1505</v>
      </c>
      <c r="I100" s="272"/>
      <c r="J100" s="257" t="str">
        <f>$J$34</f>
        <v>12/31/2025 (Projected)</v>
      </c>
      <c r="L100" s="257">
        <f>'1E - ADIT Amortization'!$S$73+'1E - ADIT Amortization'!$S$82</f>
        <v>0</v>
      </c>
      <c r="M100" s="274"/>
      <c r="N100" s="257" t="str">
        <f>$N$34</f>
        <v>12/31/2025 Actuals</v>
      </c>
      <c r="R100" s="257">
        <f>'1E - ADIT Amortization'!$S$73+'1E - ADIT Amortization'!$S$82</f>
        <v>0</v>
      </c>
    </row>
    <row r="101" spans="2:19">
      <c r="B101" s="252">
        <f>B100+1</f>
        <v>65</v>
      </c>
      <c r="D101" s="194" t="s">
        <v>1506</v>
      </c>
      <c r="I101" s="272"/>
      <c r="J101" s="275" t="s">
        <v>702</v>
      </c>
      <c r="L101" s="276">
        <v>0</v>
      </c>
      <c r="M101" s="272"/>
      <c r="N101" s="275" t="s">
        <v>702</v>
      </c>
      <c r="R101" s="276">
        <v>0</v>
      </c>
    </row>
    <row r="102" spans="2:19">
      <c r="B102" s="252">
        <f>B101+1</f>
        <v>66</v>
      </c>
      <c r="D102" s="194" t="s">
        <v>1507</v>
      </c>
      <c r="I102" s="272"/>
      <c r="J102" s="265" t="str">
        <f>"(Col. "&amp;L77&amp;", Line "&amp;B100&amp;" + Line "&amp;B101&amp;")"</f>
        <v>(Col. (H), Line 64 + Line 65)</v>
      </c>
      <c r="L102" s="278">
        <f>L100+L101</f>
        <v>0</v>
      </c>
      <c r="M102" s="272"/>
      <c r="N102" s="265" t="str">
        <f>"(Col. "&amp;R77&amp;", Line "&amp;B100&amp;" + Line "&amp;B101&amp;")"</f>
        <v>(Col. (M), Line 64 + Line 65)</v>
      </c>
      <c r="R102" s="278">
        <f>R100+R101</f>
        <v>0</v>
      </c>
    </row>
    <row r="103" spans="2:19">
      <c r="I103" s="272"/>
      <c r="L103" s="278"/>
      <c r="M103" s="272"/>
      <c r="R103" s="278"/>
    </row>
    <row r="104" spans="2:19">
      <c r="B104" s="252">
        <f>B102+1</f>
        <v>67</v>
      </c>
      <c r="D104" s="194" t="s">
        <v>1068</v>
      </c>
      <c r="I104" s="272"/>
      <c r="J104" s="265" t="str">
        <f>"([Col. "&amp;L77&amp;", Line "&amp;B98&amp;" + Line "&amp;B102&amp;"]/2)"</f>
        <v>([Col. (H), Line 63 + Line 66]/2)</v>
      </c>
      <c r="L104" s="262">
        <f>(L98+L102)/2</f>
        <v>0</v>
      </c>
      <c r="M104" s="272"/>
      <c r="N104" s="265" t="str">
        <f>"([Col. "&amp;R77&amp;", Line "&amp;B98&amp;" + Line "&amp;B102&amp;"]/2)"</f>
        <v>([Col. (M), Line 63 + Line 66]/2)</v>
      </c>
      <c r="R104" s="262">
        <f>(R98+R102)/2</f>
        <v>0</v>
      </c>
    </row>
    <row r="105" spans="2:19">
      <c r="B105" s="252">
        <f>B104+1</f>
        <v>68</v>
      </c>
      <c r="D105" s="357" t="s">
        <v>1508</v>
      </c>
      <c r="E105" s="271"/>
      <c r="F105" s="271"/>
      <c r="G105" s="271"/>
      <c r="H105" s="272"/>
      <c r="I105" s="272"/>
      <c r="J105" s="265" t="str">
        <f>"(Col. "&amp;L77&amp;", Line "&amp;B93&amp;" )"</f>
        <v>(Col. (H), Line 59 )</v>
      </c>
      <c r="K105" s="273"/>
      <c r="L105" s="262">
        <f>L93</f>
        <v>0</v>
      </c>
      <c r="M105" s="272"/>
      <c r="N105" s="265" t="str">
        <f>"(Col. "&amp;R77&amp;", Line "&amp;B93&amp;" )"</f>
        <v>(Col. (M), Line 59 )</v>
      </c>
      <c r="R105" s="262">
        <f>R93</f>
        <v>0</v>
      </c>
    </row>
    <row r="106" spans="2:19" ht="13.5" thickBot="1">
      <c r="B106" s="252">
        <f>B105+1</f>
        <v>69</v>
      </c>
      <c r="D106" s="279" t="s">
        <v>1513</v>
      </c>
      <c r="E106" s="271"/>
      <c r="F106" s="271"/>
      <c r="G106" s="271"/>
      <c r="H106" s="272"/>
      <c r="I106" s="272"/>
      <c r="J106" s="265" t="str">
        <f>"(Col. "&amp;L77&amp;", Line "&amp;B104&amp;" + Line "&amp;B105&amp;")"</f>
        <v>(Col. (H), Line 67 + Line 68)</v>
      </c>
      <c r="K106" s="273"/>
      <c r="L106" s="280">
        <f>L104+L105</f>
        <v>0</v>
      </c>
      <c r="M106" s="272"/>
      <c r="N106" s="265" t="str">
        <f>"(Col. "&amp;R77&amp;", Line "&amp;B104&amp;" + Line "&amp;B105&amp;")"</f>
        <v>(Col. (M), Line 67 + Line 68)</v>
      </c>
      <c r="R106" s="280">
        <f>R104+R105</f>
        <v>0</v>
      </c>
    </row>
    <row r="107" spans="2:19">
      <c r="D107" s="271"/>
      <c r="E107" s="271"/>
      <c r="F107" s="271"/>
      <c r="G107" s="271"/>
      <c r="H107" s="272"/>
      <c r="I107" s="272"/>
      <c r="K107" s="273"/>
      <c r="L107" s="272"/>
      <c r="M107" s="272"/>
      <c r="O107" s="273"/>
      <c r="P107" s="273"/>
      <c r="Q107" s="273"/>
      <c r="R107" s="272"/>
      <c r="S107" s="272"/>
    </row>
    <row r="108" spans="2:19">
      <c r="D108" s="271"/>
      <c r="E108" s="271"/>
      <c r="F108" s="271" t="s">
        <v>89</v>
      </c>
      <c r="G108" s="271"/>
      <c r="H108" s="272"/>
      <c r="I108" s="272"/>
      <c r="K108" s="273"/>
      <c r="L108" s="272"/>
      <c r="M108" s="272"/>
      <c r="O108" s="273"/>
      <c r="P108" s="273"/>
      <c r="Q108" s="273"/>
      <c r="R108" s="272"/>
      <c r="S108" s="272"/>
    </row>
    <row r="109" spans="2:19">
      <c r="D109" s="1610" t="s">
        <v>1514</v>
      </c>
      <c r="E109" s="1610"/>
      <c r="F109" s="1610"/>
      <c r="G109" s="1610"/>
      <c r="H109" s="1611"/>
      <c r="I109" s="272"/>
      <c r="J109" s="1611" t="s">
        <v>1515</v>
      </c>
      <c r="K109" s="1611"/>
      <c r="L109" s="1611"/>
      <c r="M109" s="1611"/>
      <c r="N109" s="1611"/>
      <c r="O109" s="273"/>
      <c r="P109" s="273"/>
      <c r="Q109" s="273"/>
      <c r="R109" s="272"/>
      <c r="S109" s="272"/>
    </row>
    <row r="110" spans="2:19" ht="12.75" customHeight="1">
      <c r="B110" s="1612" t="s">
        <v>636</v>
      </c>
      <c r="C110" s="423"/>
      <c r="D110" s="420" t="s">
        <v>190</v>
      </c>
      <c r="E110" s="421"/>
      <c r="F110" s="420" t="s">
        <v>191</v>
      </c>
      <c r="G110" s="422"/>
      <c r="H110" s="419" t="s">
        <v>1440</v>
      </c>
      <c r="I110" s="253"/>
      <c r="J110" s="420" t="s">
        <v>1441</v>
      </c>
      <c r="K110" s="421"/>
      <c r="L110" s="420" t="s">
        <v>1442</v>
      </c>
      <c r="M110" s="422"/>
      <c r="N110" s="419" t="s">
        <v>1443</v>
      </c>
    </row>
    <row r="111" spans="2:19" ht="25.5">
      <c r="B111" s="1613"/>
      <c r="C111" s="423"/>
      <c r="D111" s="358" t="s">
        <v>1516</v>
      </c>
      <c r="E111" s="359"/>
      <c r="F111" s="360" t="s">
        <v>1517</v>
      </c>
      <c r="G111" s="361"/>
      <c r="H111" s="362" t="s">
        <v>1518</v>
      </c>
      <c r="J111" s="363" t="s">
        <v>1516</v>
      </c>
      <c r="K111" s="364"/>
      <c r="L111" s="365" t="s">
        <v>1517</v>
      </c>
      <c r="M111" s="366"/>
      <c r="N111" s="362" t="s">
        <v>1518</v>
      </c>
      <c r="O111" s="273"/>
      <c r="P111" s="273"/>
      <c r="Q111" s="273"/>
      <c r="R111" s="272"/>
      <c r="S111" s="272"/>
    </row>
    <row r="112" spans="2:19" ht="5.0999999999999996" customHeight="1">
      <c r="E112" s="271"/>
      <c r="K112" s="271"/>
      <c r="O112" s="273"/>
      <c r="P112" s="273"/>
      <c r="Q112" s="273"/>
      <c r="R112" s="272"/>
      <c r="S112" s="272"/>
    </row>
    <row r="113" spans="2:19">
      <c r="B113" s="252">
        <f>B106+1</f>
        <v>70</v>
      </c>
      <c r="D113" s="367" t="s">
        <v>1519</v>
      </c>
      <c r="F113" s="368" t="str">
        <f>"(Col. "&amp;L11&amp;", Line "&amp;B40&amp;")"</f>
        <v>(Col. (H), Line 23)</v>
      </c>
      <c r="G113" s="369"/>
      <c r="H113" s="370">
        <f>L40</f>
        <v>19923959.735359062</v>
      </c>
      <c r="I113" s="369"/>
      <c r="J113" s="367" t="s">
        <v>1519</v>
      </c>
      <c r="L113" s="368" t="str">
        <f>"(Col. "&amp;R11&amp;", Line "&amp;B40&amp;")"</f>
        <v>(Col. (M), Line 23)</v>
      </c>
      <c r="M113" s="369"/>
      <c r="N113" s="370">
        <f>R40</f>
        <v>19954269.016069185</v>
      </c>
      <c r="O113" s="273"/>
      <c r="P113" s="273"/>
      <c r="Q113" s="273"/>
      <c r="R113" s="272"/>
      <c r="S113" s="272"/>
    </row>
    <row r="114" spans="2:19">
      <c r="B114" s="252">
        <f>B113+1</f>
        <v>71</v>
      </c>
      <c r="D114" s="367" t="s">
        <v>1520</v>
      </c>
      <c r="F114" s="368" t="str">
        <f>"(Col. "&amp;L44&amp;", Line "&amp;B73&amp;")"</f>
        <v>(Col. (H), Line 46)</v>
      </c>
      <c r="H114" s="371">
        <f>L73</f>
        <v>-45191580.727629572</v>
      </c>
      <c r="J114" s="367" t="s">
        <v>1520</v>
      </c>
      <c r="L114" s="368" t="str">
        <f>"(Col. "&amp;R44&amp;", Line "&amp;B73&amp;")"</f>
        <v>(Col. (M), Line 46)</v>
      </c>
      <c r="N114" s="371">
        <f>R73</f>
        <v>-45162473.727629557</v>
      </c>
      <c r="O114" s="273"/>
      <c r="P114" s="273"/>
      <c r="Q114" s="273"/>
      <c r="R114" s="272"/>
      <c r="S114" s="272"/>
    </row>
    <row r="115" spans="2:19">
      <c r="B115" s="252">
        <f>B114+1</f>
        <v>72</v>
      </c>
      <c r="D115" s="367" t="s">
        <v>1521</v>
      </c>
      <c r="F115" s="368" t="str">
        <f>"(Col. "&amp;L77&amp;", Line "&amp;B106&amp;")"</f>
        <v>(Col. (H), Line 69)</v>
      </c>
      <c r="H115" s="371">
        <f>L106</f>
        <v>0</v>
      </c>
      <c r="J115" s="367" t="s">
        <v>1521</v>
      </c>
      <c r="L115" s="368" t="str">
        <f>"(Col. "&amp;R77&amp;", Line "&amp;B106&amp;")"</f>
        <v>(Col. (M), Line 69)</v>
      </c>
      <c r="N115" s="371">
        <f>R106</f>
        <v>0</v>
      </c>
      <c r="O115" s="273"/>
      <c r="P115" s="273"/>
      <c r="Q115" s="273"/>
      <c r="R115" s="272"/>
      <c r="S115" s="272"/>
    </row>
    <row r="116" spans="2:19" ht="5.0999999999999996" customHeight="1">
      <c r="D116" s="271"/>
      <c r="E116" s="271"/>
      <c r="J116" s="271"/>
      <c r="K116" s="271"/>
      <c r="O116" s="273"/>
      <c r="P116" s="273"/>
      <c r="Q116" s="273"/>
      <c r="R116" s="272"/>
      <c r="S116" s="272"/>
    </row>
    <row r="117" spans="2:19">
      <c r="B117" s="252">
        <f>B115+1</f>
        <v>73</v>
      </c>
      <c r="D117" s="5" t="s">
        <v>1328</v>
      </c>
      <c r="E117" s="271"/>
      <c r="F117" s="368" t="s">
        <v>1717</v>
      </c>
      <c r="G117" s="372"/>
      <c r="H117" s="373">
        <f>SUM(H113:H116)</f>
        <v>-25267620.992270511</v>
      </c>
      <c r="I117" s="372"/>
      <c r="J117" s="5" t="s">
        <v>1328</v>
      </c>
      <c r="K117" s="271"/>
      <c r="L117" s="374" t="s">
        <v>1717</v>
      </c>
      <c r="M117" s="372"/>
      <c r="N117" s="373">
        <f>SUM(N113:N116)</f>
        <v>-25208204.711560372</v>
      </c>
      <c r="O117" s="273"/>
      <c r="P117" s="273"/>
      <c r="Q117" s="273"/>
      <c r="R117" s="272"/>
      <c r="S117" s="272"/>
    </row>
    <row r="118" spans="2:19">
      <c r="D118" s="271"/>
      <c r="E118" s="271"/>
      <c r="F118" s="271"/>
      <c r="G118" s="271"/>
      <c r="H118" s="271"/>
      <c r="I118" s="272"/>
      <c r="J118" s="273"/>
      <c r="K118" s="273"/>
      <c r="L118" s="272"/>
      <c r="M118" s="272"/>
      <c r="O118" s="273"/>
      <c r="P118" s="273"/>
      <c r="Q118" s="273"/>
      <c r="R118" s="272"/>
      <c r="S118" s="272"/>
    </row>
    <row r="119" spans="2:19">
      <c r="D119" s="271"/>
      <c r="E119" s="271"/>
      <c r="F119" s="271"/>
      <c r="G119" s="271"/>
      <c r="H119" s="272"/>
      <c r="I119" s="272"/>
      <c r="K119" s="273"/>
      <c r="L119" s="272"/>
      <c r="M119" s="272"/>
      <c r="O119" s="273"/>
      <c r="P119" s="273"/>
      <c r="Q119" s="273"/>
      <c r="R119" s="272"/>
      <c r="S119" s="272"/>
    </row>
    <row r="120" spans="2:19" ht="15.75" customHeight="1">
      <c r="B120" s="1609" t="s">
        <v>1522</v>
      </c>
      <c r="C120" s="1609"/>
      <c r="D120" s="1609"/>
      <c r="E120" s="1609"/>
      <c r="F120" s="1609"/>
      <c r="G120" s="1609"/>
      <c r="H120" s="1609"/>
      <c r="I120" s="1609"/>
      <c r="J120" s="1609"/>
      <c r="K120" s="1609"/>
      <c r="L120" s="1609"/>
      <c r="M120" s="1609"/>
      <c r="N120" s="1609"/>
      <c r="O120" s="1609"/>
      <c r="P120" s="1609"/>
      <c r="Q120" s="1609"/>
      <c r="R120" s="1609"/>
    </row>
    <row r="121" spans="2:19">
      <c r="D121" s="249"/>
    </row>
    <row r="122" spans="2:19">
      <c r="D122" s="249" t="s">
        <v>1498</v>
      </c>
      <c r="J122" s="1597"/>
      <c r="K122" s="1597"/>
      <c r="L122" s="1597"/>
      <c r="N122" s="1597"/>
      <c r="O122" s="1597"/>
      <c r="P122" s="1597"/>
      <c r="Q122" s="1597"/>
      <c r="R122" s="1597"/>
    </row>
    <row r="123" spans="2:19">
      <c r="D123" s="1591" t="s">
        <v>984</v>
      </c>
      <c r="E123" s="1592"/>
      <c r="F123" s="1592"/>
      <c r="G123" s="1592"/>
      <c r="H123" s="1593"/>
      <c r="I123" s="253"/>
      <c r="J123" s="1594" t="s">
        <v>1499</v>
      </c>
      <c r="K123" s="1595"/>
      <c r="L123" s="1596"/>
      <c r="M123" s="253"/>
      <c r="N123" s="1594" t="s">
        <v>1500</v>
      </c>
      <c r="O123" s="1595"/>
      <c r="P123" s="1595"/>
      <c r="Q123" s="1595"/>
      <c r="R123" s="1596"/>
      <c r="S123" s="253"/>
    </row>
    <row r="124" spans="2:19">
      <c r="D124" s="254" t="s">
        <v>190</v>
      </c>
      <c r="E124" s="254" t="s">
        <v>191</v>
      </c>
      <c r="F124" s="254" t="s">
        <v>1440</v>
      </c>
      <c r="G124" s="254" t="s">
        <v>1441</v>
      </c>
      <c r="H124" s="254" t="s">
        <v>1442</v>
      </c>
      <c r="I124" s="253"/>
      <c r="J124" s="254" t="s">
        <v>1443</v>
      </c>
      <c r="K124" s="254" t="s">
        <v>1444</v>
      </c>
      <c r="L124" s="254" t="s">
        <v>1445</v>
      </c>
      <c r="M124" s="253"/>
      <c r="N124" s="254" t="s">
        <v>1446</v>
      </c>
      <c r="O124" s="254" t="s">
        <v>1447</v>
      </c>
      <c r="P124" s="254" t="s">
        <v>1448</v>
      </c>
      <c r="Q124" s="254" t="s">
        <v>1449</v>
      </c>
      <c r="R124" s="254" t="s">
        <v>1450</v>
      </c>
      <c r="S124" s="253"/>
    </row>
    <row r="125" spans="2:19" ht="63" customHeight="1">
      <c r="B125" s="255" t="s">
        <v>636</v>
      </c>
      <c r="D125" s="256" t="s">
        <v>185</v>
      </c>
      <c r="E125" s="256" t="s">
        <v>985</v>
      </c>
      <c r="F125" s="256" t="s">
        <v>1073</v>
      </c>
      <c r="G125" s="256" t="s">
        <v>1072</v>
      </c>
      <c r="H125" s="256" t="s">
        <v>1451</v>
      </c>
      <c r="I125" s="424"/>
      <c r="J125" s="256" t="s">
        <v>988</v>
      </c>
      <c r="K125" s="256" t="s">
        <v>1452</v>
      </c>
      <c r="L125" s="256" t="s">
        <v>1453</v>
      </c>
      <c r="M125" s="424"/>
      <c r="N125" s="256" t="s">
        <v>1071</v>
      </c>
      <c r="O125" s="256" t="s">
        <v>1454</v>
      </c>
      <c r="P125" s="256" t="s">
        <v>1455</v>
      </c>
      <c r="Q125" s="256" t="s">
        <v>1456</v>
      </c>
      <c r="R125" s="256" t="s">
        <v>1457</v>
      </c>
      <c r="S125" s="424"/>
    </row>
    <row r="126" spans="2:19">
      <c r="E126" s="424"/>
      <c r="F126" s="424"/>
      <c r="G126" s="424"/>
      <c r="H126" s="424"/>
      <c r="I126" s="424"/>
      <c r="J126" s="424"/>
      <c r="K126" s="424"/>
      <c r="L126" s="424"/>
      <c r="M126" s="424"/>
      <c r="N126" s="424"/>
      <c r="O126" s="424"/>
      <c r="P126" s="424"/>
      <c r="Q126" s="424"/>
      <c r="R126" s="424"/>
      <c r="S126" s="424"/>
    </row>
    <row r="127" spans="2:19">
      <c r="B127" s="252">
        <f>B117+1</f>
        <v>74</v>
      </c>
      <c r="D127" s="194" t="s">
        <v>1501</v>
      </c>
      <c r="E127" s="424"/>
      <c r="F127" s="424"/>
      <c r="G127" s="424"/>
      <c r="H127" s="424"/>
      <c r="I127" s="424"/>
      <c r="J127" s="257" t="str">
        <f>$J$14</f>
        <v>12/31/2024 (Actuals)</v>
      </c>
      <c r="K127" s="424"/>
      <c r="L127" s="257">
        <f>'1E - ADIT Amortization'!$O$371</f>
        <v>0</v>
      </c>
      <c r="M127" s="424"/>
      <c r="N127" s="257" t="str">
        <f>$N$14</f>
        <v>12/31/2024 (Actuals)</v>
      </c>
      <c r="O127" s="424"/>
      <c r="P127" s="424"/>
      <c r="Q127" s="424"/>
      <c r="R127" s="257">
        <f>'1E - ADIT Amortization'!$O$371</f>
        <v>0</v>
      </c>
      <c r="S127" s="424"/>
    </row>
    <row r="128" spans="2:19">
      <c r="E128" s="424"/>
      <c r="F128" s="424"/>
      <c r="G128" s="424"/>
      <c r="H128" s="424"/>
      <c r="I128" s="424"/>
      <c r="J128" s="424"/>
      <c r="K128" s="424"/>
      <c r="L128" s="424"/>
      <c r="M128" s="424"/>
      <c r="N128" s="424"/>
      <c r="O128" s="424"/>
      <c r="P128" s="424"/>
      <c r="Q128" s="424"/>
      <c r="R128" s="424"/>
      <c r="S128" s="424"/>
    </row>
    <row r="129" spans="2:19">
      <c r="B129" s="252">
        <f>B127+1</f>
        <v>75</v>
      </c>
      <c r="D129" s="258" t="s">
        <v>581</v>
      </c>
      <c r="E129" s="257">
        <v>31</v>
      </c>
      <c r="F129" s="259">
        <v>0</v>
      </c>
      <c r="G129" s="259">
        <v>214</v>
      </c>
      <c r="H129" s="260">
        <f t="shared" ref="H129:H140" si="30">IF(F129=0,0.5,F129/G129)</f>
        <v>0.5</v>
      </c>
      <c r="I129" s="261"/>
      <c r="J129" s="257">
        <v>0</v>
      </c>
      <c r="K129" s="262">
        <f t="shared" ref="K129:K136" si="31">+J129*H129</f>
        <v>0</v>
      </c>
      <c r="L129" s="262">
        <f>+K129+L127</f>
        <v>0</v>
      </c>
      <c r="M129" s="261"/>
      <c r="N129" s="257">
        <v>0</v>
      </c>
      <c r="O129" s="262">
        <f>IF($D$237="True-Up Adjustment",N129-J129,0)</f>
        <v>0</v>
      </c>
      <c r="P129" s="262">
        <f>IF($D$237="True-Up Adjustment",IF(AND(J129&gt;=0,N129&gt;=0),IF(O129&gt;=0,K129+O129,N129/J129*K129),IF(AND(J129&lt;0,N129&lt;0),IF(O129&lt;0,K129+O129,N129/J129*K129),0)),0)</f>
        <v>0</v>
      </c>
      <c r="Q129" s="262">
        <f t="shared" ref="Q129:Q140" si="32">IF(AND(J129&gt;=0,N129&lt;0),N129,IF(AND(J129&lt;0,N129&gt;=0),N129,0))</f>
        <v>0</v>
      </c>
      <c r="R129" s="262">
        <f>+Q129+R127</f>
        <v>0</v>
      </c>
      <c r="S129" s="261"/>
    </row>
    <row r="130" spans="2:19">
      <c r="B130" s="252">
        <f t="shared" ref="B130:B141" si="33">+B129+1</f>
        <v>76</v>
      </c>
      <c r="D130" s="258" t="s">
        <v>582</v>
      </c>
      <c r="E130" s="257">
        <v>28</v>
      </c>
      <c r="F130" s="259">
        <v>0</v>
      </c>
      <c r="G130" s="259">
        <f t="shared" ref="G130:G140" si="34">G129</f>
        <v>214</v>
      </c>
      <c r="H130" s="260">
        <f t="shared" si="30"/>
        <v>0.5</v>
      </c>
      <c r="I130" s="261"/>
      <c r="J130" s="257">
        <v>0</v>
      </c>
      <c r="K130" s="262">
        <f t="shared" si="31"/>
        <v>0</v>
      </c>
      <c r="L130" s="262">
        <f t="shared" ref="L130:L140" si="35">+K130+L129</f>
        <v>0</v>
      </c>
      <c r="M130" s="261"/>
      <c r="N130" s="257">
        <v>0</v>
      </c>
      <c r="O130" s="262">
        <f t="shared" ref="O130:O140" si="36">IF($D$237="True-Up Adjustment",N130-J130,0)</f>
        <v>0</v>
      </c>
      <c r="P130" s="262">
        <f t="shared" ref="P130:P140" si="37">IF($D$237="True-Up Adjustment",IF(AND(J130&gt;=0,N130&gt;=0),IF(O130&gt;=0,K130+O130,N130/J130*K130),IF(AND(J130&lt;0,N130&lt;0),IF(O130&lt;0,K130+O130,N130/J130*K130),0)),0)</f>
        <v>0</v>
      </c>
      <c r="Q130" s="262">
        <f t="shared" si="32"/>
        <v>0</v>
      </c>
      <c r="R130" s="262">
        <f t="shared" ref="R130:R140" si="38">R129+P130+Q130</f>
        <v>0</v>
      </c>
      <c r="S130" s="261"/>
    </row>
    <row r="131" spans="2:19">
      <c r="B131" s="252">
        <f t="shared" si="33"/>
        <v>77</v>
      </c>
      <c r="D131" s="258" t="s">
        <v>608</v>
      </c>
      <c r="E131" s="257">
        <v>31</v>
      </c>
      <c r="F131" s="259">
        <v>0</v>
      </c>
      <c r="G131" s="259">
        <f t="shared" si="34"/>
        <v>214</v>
      </c>
      <c r="H131" s="260">
        <f t="shared" si="30"/>
        <v>0.5</v>
      </c>
      <c r="I131" s="261"/>
      <c r="J131" s="257">
        <v>0</v>
      </c>
      <c r="K131" s="262">
        <f t="shared" si="31"/>
        <v>0</v>
      </c>
      <c r="L131" s="262">
        <f t="shared" si="35"/>
        <v>0</v>
      </c>
      <c r="M131" s="261"/>
      <c r="N131" s="257">
        <v>0</v>
      </c>
      <c r="O131" s="262">
        <f t="shared" si="36"/>
        <v>0</v>
      </c>
      <c r="P131" s="262">
        <f t="shared" si="37"/>
        <v>0</v>
      </c>
      <c r="Q131" s="262">
        <f t="shared" si="32"/>
        <v>0</v>
      </c>
      <c r="R131" s="262">
        <f t="shared" si="38"/>
        <v>0</v>
      </c>
      <c r="S131" s="261"/>
    </row>
    <row r="132" spans="2:19">
      <c r="B132" s="252">
        <f t="shared" si="33"/>
        <v>78</v>
      </c>
      <c r="D132" s="258" t="s">
        <v>187</v>
      </c>
      <c r="E132" s="257">
        <v>30</v>
      </c>
      <c r="F132" s="259">
        <v>0</v>
      </c>
      <c r="G132" s="259">
        <f t="shared" si="34"/>
        <v>214</v>
      </c>
      <c r="H132" s="260">
        <f t="shared" si="30"/>
        <v>0.5</v>
      </c>
      <c r="I132" s="261"/>
      <c r="J132" s="257">
        <v>0</v>
      </c>
      <c r="K132" s="262">
        <f t="shared" si="31"/>
        <v>0</v>
      </c>
      <c r="L132" s="262">
        <f t="shared" si="35"/>
        <v>0</v>
      </c>
      <c r="M132" s="261"/>
      <c r="N132" s="257">
        <v>0</v>
      </c>
      <c r="O132" s="262">
        <f t="shared" si="36"/>
        <v>0</v>
      </c>
      <c r="P132" s="262">
        <f t="shared" si="37"/>
        <v>0</v>
      </c>
      <c r="Q132" s="262">
        <f t="shared" si="32"/>
        <v>0</v>
      </c>
      <c r="R132" s="262">
        <f t="shared" si="38"/>
        <v>0</v>
      </c>
      <c r="S132" s="261"/>
    </row>
    <row r="133" spans="2:19">
      <c r="B133" s="252">
        <f t="shared" si="33"/>
        <v>79</v>
      </c>
      <c r="D133" s="258" t="s">
        <v>188</v>
      </c>
      <c r="E133" s="257">
        <v>31</v>
      </c>
      <c r="F133" s="259">
        <v>0</v>
      </c>
      <c r="G133" s="259">
        <f t="shared" si="34"/>
        <v>214</v>
      </c>
      <c r="H133" s="260">
        <f t="shared" si="30"/>
        <v>0.5</v>
      </c>
      <c r="I133" s="261"/>
      <c r="J133" s="257">
        <v>0</v>
      </c>
      <c r="K133" s="262">
        <f t="shared" si="31"/>
        <v>0</v>
      </c>
      <c r="L133" s="262">
        <f t="shared" si="35"/>
        <v>0</v>
      </c>
      <c r="M133" s="261"/>
      <c r="N133" s="257">
        <v>0</v>
      </c>
      <c r="O133" s="262">
        <f t="shared" si="36"/>
        <v>0</v>
      </c>
      <c r="P133" s="262">
        <f t="shared" si="37"/>
        <v>0</v>
      </c>
      <c r="Q133" s="262">
        <f t="shared" si="32"/>
        <v>0</v>
      </c>
      <c r="R133" s="262">
        <f t="shared" si="38"/>
        <v>0</v>
      </c>
      <c r="S133" s="261"/>
    </row>
    <row r="134" spans="2:19">
      <c r="B134" s="252">
        <f t="shared" si="33"/>
        <v>80</v>
      </c>
      <c r="D134" s="258" t="s">
        <v>189</v>
      </c>
      <c r="E134" s="257">
        <v>30</v>
      </c>
      <c r="F134" s="259">
        <f t="shared" ref="F134:F139" si="39">E135+F135</f>
        <v>185</v>
      </c>
      <c r="G134" s="259">
        <f t="shared" si="34"/>
        <v>214</v>
      </c>
      <c r="H134" s="260">
        <f t="shared" si="30"/>
        <v>0.86448598130841126</v>
      </c>
      <c r="I134" s="261"/>
      <c r="J134" s="257">
        <v>0</v>
      </c>
      <c r="K134" s="262">
        <f t="shared" si="31"/>
        <v>0</v>
      </c>
      <c r="L134" s="262">
        <f t="shared" si="35"/>
        <v>0</v>
      </c>
      <c r="M134" s="261"/>
      <c r="N134" s="257">
        <v>0</v>
      </c>
      <c r="O134" s="262">
        <f t="shared" si="36"/>
        <v>0</v>
      </c>
      <c r="P134" s="262">
        <f t="shared" si="37"/>
        <v>0</v>
      </c>
      <c r="Q134" s="262">
        <f t="shared" si="32"/>
        <v>0</v>
      </c>
      <c r="R134" s="262">
        <f t="shared" si="38"/>
        <v>0</v>
      </c>
      <c r="S134" s="261"/>
    </row>
    <row r="135" spans="2:19">
      <c r="B135" s="252">
        <f t="shared" si="33"/>
        <v>81</v>
      </c>
      <c r="D135" s="258" t="s">
        <v>584</v>
      </c>
      <c r="E135" s="257">
        <v>31</v>
      </c>
      <c r="F135" s="259">
        <f t="shared" si="39"/>
        <v>154</v>
      </c>
      <c r="G135" s="259">
        <f t="shared" si="34"/>
        <v>214</v>
      </c>
      <c r="H135" s="260">
        <f t="shared" si="30"/>
        <v>0.71962616822429903</v>
      </c>
      <c r="I135" s="261"/>
      <c r="J135" s="257">
        <v>0</v>
      </c>
      <c r="K135" s="262">
        <f t="shared" si="31"/>
        <v>0</v>
      </c>
      <c r="L135" s="262">
        <f t="shared" si="35"/>
        <v>0</v>
      </c>
      <c r="M135" s="261"/>
      <c r="N135" s="257">
        <v>0</v>
      </c>
      <c r="O135" s="262">
        <f t="shared" si="36"/>
        <v>0</v>
      </c>
      <c r="P135" s="262">
        <f t="shared" si="37"/>
        <v>0</v>
      </c>
      <c r="Q135" s="262">
        <f t="shared" si="32"/>
        <v>0</v>
      </c>
      <c r="R135" s="262">
        <f t="shared" si="38"/>
        <v>0</v>
      </c>
      <c r="S135" s="261"/>
    </row>
    <row r="136" spans="2:19">
      <c r="B136" s="252">
        <f t="shared" si="33"/>
        <v>82</v>
      </c>
      <c r="D136" s="258" t="s">
        <v>609</v>
      </c>
      <c r="E136" s="257">
        <v>31</v>
      </c>
      <c r="F136" s="259">
        <f t="shared" si="39"/>
        <v>123</v>
      </c>
      <c r="G136" s="259">
        <f t="shared" si="34"/>
        <v>214</v>
      </c>
      <c r="H136" s="260">
        <f t="shared" si="30"/>
        <v>0.57476635514018692</v>
      </c>
      <c r="I136" s="261"/>
      <c r="J136" s="257">
        <v>0</v>
      </c>
      <c r="K136" s="262">
        <f t="shared" si="31"/>
        <v>0</v>
      </c>
      <c r="L136" s="262">
        <f t="shared" si="35"/>
        <v>0</v>
      </c>
      <c r="M136" s="261"/>
      <c r="N136" s="257">
        <v>0</v>
      </c>
      <c r="O136" s="262">
        <f t="shared" si="36"/>
        <v>0</v>
      </c>
      <c r="P136" s="262">
        <f t="shared" si="37"/>
        <v>0</v>
      </c>
      <c r="Q136" s="262">
        <f t="shared" si="32"/>
        <v>0</v>
      </c>
      <c r="R136" s="262">
        <f t="shared" si="38"/>
        <v>0</v>
      </c>
      <c r="S136" s="261"/>
    </row>
    <row r="137" spans="2:19">
      <c r="B137" s="252">
        <f t="shared" si="33"/>
        <v>83</v>
      </c>
      <c r="D137" s="258" t="s">
        <v>586</v>
      </c>
      <c r="E137" s="257">
        <v>30</v>
      </c>
      <c r="F137" s="259">
        <f t="shared" si="39"/>
        <v>93</v>
      </c>
      <c r="G137" s="259">
        <f t="shared" si="34"/>
        <v>214</v>
      </c>
      <c r="H137" s="260">
        <f t="shared" si="30"/>
        <v>0.43457943925233644</v>
      </c>
      <c r="I137" s="261"/>
      <c r="J137" s="257">
        <v>0</v>
      </c>
      <c r="K137" s="262">
        <f>+J137*H137</f>
        <v>0</v>
      </c>
      <c r="L137" s="262">
        <f t="shared" si="35"/>
        <v>0</v>
      </c>
      <c r="M137" s="261"/>
      <c r="N137" s="257">
        <v>0</v>
      </c>
      <c r="O137" s="262">
        <f t="shared" si="36"/>
        <v>0</v>
      </c>
      <c r="P137" s="262">
        <f t="shared" si="37"/>
        <v>0</v>
      </c>
      <c r="Q137" s="262">
        <f t="shared" si="32"/>
        <v>0</v>
      </c>
      <c r="R137" s="262">
        <f t="shared" si="38"/>
        <v>0</v>
      </c>
      <c r="S137" s="261"/>
    </row>
    <row r="138" spans="2:19">
      <c r="B138" s="252">
        <f t="shared" si="33"/>
        <v>84</v>
      </c>
      <c r="D138" s="258" t="s">
        <v>587</v>
      </c>
      <c r="E138" s="257">
        <v>31</v>
      </c>
      <c r="F138" s="259">
        <f t="shared" si="39"/>
        <v>62</v>
      </c>
      <c r="G138" s="259">
        <f t="shared" si="34"/>
        <v>214</v>
      </c>
      <c r="H138" s="260">
        <f t="shared" si="30"/>
        <v>0.28971962616822428</v>
      </c>
      <c r="I138" s="261"/>
      <c r="J138" s="257">
        <v>0</v>
      </c>
      <c r="K138" s="262">
        <f t="shared" ref="K138:K140" si="40">+J138*H138</f>
        <v>0</v>
      </c>
      <c r="L138" s="262">
        <f t="shared" si="35"/>
        <v>0</v>
      </c>
      <c r="M138" s="261"/>
      <c r="N138" s="257">
        <v>0</v>
      </c>
      <c r="O138" s="262">
        <f t="shared" si="36"/>
        <v>0</v>
      </c>
      <c r="P138" s="262">
        <f t="shared" si="37"/>
        <v>0</v>
      </c>
      <c r="Q138" s="262">
        <f t="shared" si="32"/>
        <v>0</v>
      </c>
      <c r="R138" s="262">
        <f t="shared" si="38"/>
        <v>0</v>
      </c>
      <c r="S138" s="261"/>
    </row>
    <row r="139" spans="2:19">
      <c r="B139" s="252">
        <f t="shared" si="33"/>
        <v>85</v>
      </c>
      <c r="D139" s="258" t="s">
        <v>588</v>
      </c>
      <c r="E139" s="257">
        <v>30</v>
      </c>
      <c r="F139" s="259">
        <f t="shared" si="39"/>
        <v>32</v>
      </c>
      <c r="G139" s="259">
        <f t="shared" si="34"/>
        <v>214</v>
      </c>
      <c r="H139" s="260">
        <f t="shared" si="30"/>
        <v>0.14953271028037382</v>
      </c>
      <c r="I139" s="261"/>
      <c r="J139" s="257">
        <v>0</v>
      </c>
      <c r="K139" s="262">
        <f t="shared" si="40"/>
        <v>0</v>
      </c>
      <c r="L139" s="262">
        <f t="shared" si="35"/>
        <v>0</v>
      </c>
      <c r="M139" s="261"/>
      <c r="N139" s="257">
        <v>0</v>
      </c>
      <c r="O139" s="262">
        <f t="shared" si="36"/>
        <v>0</v>
      </c>
      <c r="P139" s="262">
        <f t="shared" si="37"/>
        <v>0</v>
      </c>
      <c r="Q139" s="262">
        <f t="shared" si="32"/>
        <v>0</v>
      </c>
      <c r="R139" s="262">
        <f t="shared" si="38"/>
        <v>0</v>
      </c>
      <c r="S139" s="261"/>
    </row>
    <row r="140" spans="2:19">
      <c r="B140" s="252">
        <f t="shared" si="33"/>
        <v>86</v>
      </c>
      <c r="D140" s="263" t="s">
        <v>818</v>
      </c>
      <c r="E140" s="257">
        <v>31</v>
      </c>
      <c r="F140" s="259">
        <f>$F$27</f>
        <v>1</v>
      </c>
      <c r="G140" s="259">
        <f t="shared" si="34"/>
        <v>214</v>
      </c>
      <c r="H140" s="260">
        <f t="shared" si="30"/>
        <v>4.6728971962616819E-3</v>
      </c>
      <c r="I140" s="261"/>
      <c r="J140" s="257">
        <v>0</v>
      </c>
      <c r="K140" s="262">
        <f t="shared" si="40"/>
        <v>0</v>
      </c>
      <c r="L140" s="262">
        <f t="shared" si="35"/>
        <v>0</v>
      </c>
      <c r="M140" s="261"/>
      <c r="N140" s="257">
        <v>0</v>
      </c>
      <c r="O140" s="262">
        <f t="shared" si="36"/>
        <v>0</v>
      </c>
      <c r="P140" s="262">
        <f t="shared" si="37"/>
        <v>0</v>
      </c>
      <c r="Q140" s="262">
        <f t="shared" si="32"/>
        <v>0</v>
      </c>
      <c r="R140" s="262">
        <f t="shared" si="38"/>
        <v>0</v>
      </c>
      <c r="S140" s="261"/>
    </row>
    <row r="141" spans="2:19">
      <c r="B141" s="252">
        <f t="shared" si="33"/>
        <v>87</v>
      </c>
      <c r="D141" s="265" t="str">
        <f>"Total (Sum of Lines "&amp;B129&amp;" - "&amp;B140&amp;")"</f>
        <v>Total (Sum of Lines 75 - 86)</v>
      </c>
      <c r="E141" s="266">
        <f>SUM(E129:E140)</f>
        <v>365</v>
      </c>
      <c r="F141" s="267"/>
      <c r="G141" s="267"/>
      <c r="H141" s="268"/>
      <c r="I141" s="269"/>
      <c r="J141" s="266">
        <f>SUM(J129:J140)</f>
        <v>0</v>
      </c>
      <c r="K141" s="266">
        <f>SUM(K129:K140)</f>
        <v>0</v>
      </c>
      <c r="L141" s="270"/>
      <c r="M141" s="269"/>
      <c r="N141" s="266">
        <f>SUM(N129:N140)</f>
        <v>0</v>
      </c>
      <c r="O141" s="266">
        <f>SUM(O129:O140)</f>
        <v>0</v>
      </c>
      <c r="P141" s="266">
        <f>SUM(P129:P140)</f>
        <v>0</v>
      </c>
      <c r="Q141" s="266">
        <f>SUM(Q129:Q140)</f>
        <v>0</v>
      </c>
      <c r="R141" s="270"/>
      <c r="S141" s="269"/>
    </row>
    <row r="142" spans="2:19">
      <c r="D142" s="271"/>
      <c r="E142" s="271"/>
      <c r="F142" s="271"/>
      <c r="G142" s="271"/>
      <c r="H142" s="272"/>
      <c r="I142" s="272"/>
      <c r="K142" s="273"/>
      <c r="L142" s="272"/>
      <c r="M142" s="272"/>
      <c r="O142" s="273"/>
      <c r="P142" s="273"/>
      <c r="Q142" s="273"/>
      <c r="R142" s="272"/>
      <c r="S142" s="272"/>
    </row>
    <row r="143" spans="2:19">
      <c r="B143" s="252">
        <f>B141+1</f>
        <v>88</v>
      </c>
      <c r="D143" s="194" t="s">
        <v>1502</v>
      </c>
      <c r="I143" s="272"/>
      <c r="J143" s="257" t="str">
        <f>$J$30</f>
        <v>12/31/2024 (Actuals)</v>
      </c>
      <c r="L143" s="257">
        <f>'1E - ADIT Amortization'!$O$353+'1E - ADIT Amortization'!$O$362</f>
        <v>0</v>
      </c>
      <c r="M143" s="274"/>
      <c r="N143" s="257" t="str">
        <f>$N$14</f>
        <v>12/31/2024 (Actuals)</v>
      </c>
      <c r="R143" s="257">
        <f>'1E - ADIT Amortization'!$O$353+'1E - ADIT Amortization'!$O$362</f>
        <v>0</v>
      </c>
    </row>
    <row r="144" spans="2:19">
      <c r="B144" s="252">
        <f>B143+1</f>
        <v>89</v>
      </c>
      <c r="D144" s="194" t="s">
        <v>1503</v>
      </c>
      <c r="I144" s="272"/>
      <c r="J144" s="275" t="s">
        <v>702</v>
      </c>
      <c r="L144" s="276">
        <v>0</v>
      </c>
      <c r="M144" s="277"/>
      <c r="N144" s="275" t="s">
        <v>702</v>
      </c>
      <c r="R144" s="276">
        <v>0</v>
      </c>
    </row>
    <row r="145" spans="2:19">
      <c r="B145" s="252">
        <f>B144+1</f>
        <v>90</v>
      </c>
      <c r="D145" s="194" t="s">
        <v>1504</v>
      </c>
      <c r="I145" s="272"/>
      <c r="J145" s="265" t="str">
        <f>"(Col. "&amp;L124&amp;", Line "&amp;B143&amp;" + Line "&amp;B144&amp;")"</f>
        <v>(Col. (H), Line 88 + Line 89)</v>
      </c>
      <c r="L145" s="278">
        <f>L143+L144</f>
        <v>0</v>
      </c>
      <c r="M145" s="272"/>
      <c r="N145" s="265" t="str">
        <f>"(Col. "&amp;R124&amp;", Line "&amp;B143&amp;" + Line "&amp;B144&amp;")"</f>
        <v>(Col. (M), Line 88 + Line 89)</v>
      </c>
      <c r="R145" s="278">
        <f>R143+R144</f>
        <v>0</v>
      </c>
    </row>
    <row r="146" spans="2:19">
      <c r="I146" s="272"/>
      <c r="L146" s="278"/>
      <c r="M146" s="272"/>
      <c r="R146" s="278"/>
    </row>
    <row r="147" spans="2:19">
      <c r="B147" s="252">
        <f>B145+1</f>
        <v>91</v>
      </c>
      <c r="D147" s="194" t="s">
        <v>1505</v>
      </c>
      <c r="I147" s="272"/>
      <c r="J147" s="257" t="str">
        <f>$J$34</f>
        <v>12/31/2025 (Projected)</v>
      </c>
      <c r="L147" s="257">
        <f>'1E - ADIT Amortization'!$S$353+'1E - ADIT Amortization'!$S$362</f>
        <v>0</v>
      </c>
      <c r="M147" s="274"/>
      <c r="N147" s="257" t="str">
        <f>$N$34</f>
        <v>12/31/2025 Actuals</v>
      </c>
      <c r="R147" s="257">
        <f>'1E - ADIT Amortization'!$S$353+'1E - ADIT Amortization'!$S$362</f>
        <v>0</v>
      </c>
    </row>
    <row r="148" spans="2:19">
      <c r="B148" s="252">
        <f>B147+1</f>
        <v>92</v>
      </c>
      <c r="D148" s="194" t="s">
        <v>1506</v>
      </c>
      <c r="I148" s="272"/>
      <c r="J148" s="275" t="s">
        <v>702</v>
      </c>
      <c r="L148" s="276">
        <v>0</v>
      </c>
      <c r="M148" s="272"/>
      <c r="N148" s="275" t="s">
        <v>702</v>
      </c>
      <c r="R148" s="276">
        <v>0</v>
      </c>
    </row>
    <row r="149" spans="2:19">
      <c r="B149" s="252">
        <f>B148+1</f>
        <v>93</v>
      </c>
      <c r="D149" s="194" t="s">
        <v>1507</v>
      </c>
      <c r="G149" s="265"/>
      <c r="I149" s="272"/>
      <c r="J149" s="265" t="str">
        <f>"(Col. "&amp;L124&amp;", Line "&amp;B147&amp;" + Line "&amp;B148&amp;")"</f>
        <v>(Col. (H), Line 91 + Line 92)</v>
      </c>
      <c r="L149" s="278">
        <f>L147+L148</f>
        <v>0</v>
      </c>
      <c r="M149" s="272"/>
      <c r="N149" s="265" t="str">
        <f>"(Col. "&amp;R124&amp;", Line "&amp;B147&amp;" + Line "&amp;B148&amp;")"</f>
        <v>(Col. (M), Line 91 + Line 92)</v>
      </c>
      <c r="R149" s="278">
        <f>R147+R148</f>
        <v>0</v>
      </c>
    </row>
    <row r="150" spans="2:19">
      <c r="I150" s="272"/>
      <c r="L150" s="278"/>
      <c r="M150" s="272"/>
      <c r="R150" s="278"/>
    </row>
    <row r="151" spans="2:19">
      <c r="B151" s="252">
        <f>B149+1</f>
        <v>94</v>
      </c>
      <c r="D151" s="194" t="s">
        <v>1068</v>
      </c>
      <c r="I151" s="272"/>
      <c r="J151" s="265" t="str">
        <f>"([Col. "&amp;L124&amp;", Line "&amp;B145&amp;" + Line "&amp;B149&amp;"]/2)"</f>
        <v>([Col. (H), Line 90 + Line 93]/2)</v>
      </c>
      <c r="L151" s="262">
        <f>(L145+L149)/2</f>
        <v>0</v>
      </c>
      <c r="M151" s="272"/>
      <c r="N151" s="265" t="str">
        <f>"([Col. "&amp;R124&amp;", Line "&amp;B145&amp;" + Line "&amp;B149&amp;"]/2)"</f>
        <v>([Col. (M), Line 90 + Line 93]/2)</v>
      </c>
      <c r="R151" s="262">
        <f>(R145+R149)/2</f>
        <v>0</v>
      </c>
    </row>
    <row r="152" spans="2:19">
      <c r="B152" s="252">
        <f>B151+1</f>
        <v>95</v>
      </c>
      <c r="D152" s="357" t="s">
        <v>1508</v>
      </c>
      <c r="E152" s="271"/>
      <c r="F152" s="271"/>
      <c r="G152" s="271"/>
      <c r="H152" s="272"/>
      <c r="I152" s="272"/>
      <c r="J152" s="265" t="str">
        <f>"(Col. "&amp;L124&amp;", Line "&amp;B140&amp;" )"</f>
        <v>(Col. (H), Line 86 )</v>
      </c>
      <c r="K152" s="273"/>
      <c r="L152" s="262">
        <f>L140</f>
        <v>0</v>
      </c>
      <c r="M152" s="272"/>
      <c r="N152" s="265" t="str">
        <f>"(Col. "&amp;R124&amp;", Line "&amp;B140&amp;" )"</f>
        <v>(Col. (M), Line 86 )</v>
      </c>
      <c r="R152" s="262">
        <f>R140</f>
        <v>0</v>
      </c>
    </row>
    <row r="153" spans="2:19" ht="13.5" thickBot="1">
      <c r="B153" s="252">
        <f>B152+1</f>
        <v>96</v>
      </c>
      <c r="D153" s="279" t="s">
        <v>1509</v>
      </c>
      <c r="E153" s="271"/>
      <c r="F153" s="271"/>
      <c r="G153" s="271"/>
      <c r="H153" s="272"/>
      <c r="I153" s="272"/>
      <c r="J153" s="265" t="str">
        <f>"(Col. "&amp;L124&amp;", Line "&amp;B151&amp;" + Line "&amp;B152&amp;")"</f>
        <v>(Col. (H), Line 94 + Line 95)</v>
      </c>
      <c r="K153" s="273"/>
      <c r="L153" s="280">
        <f>L151+L152</f>
        <v>0</v>
      </c>
      <c r="M153" s="272"/>
      <c r="N153" s="265" t="str">
        <f>"(Col. "&amp;R124&amp;", Line "&amp;B151&amp;" + Line "&amp;B152&amp;")"</f>
        <v>(Col. (M), Line 94 + Line 95)</v>
      </c>
      <c r="R153" s="280">
        <f>R151+R152</f>
        <v>0</v>
      </c>
    </row>
    <row r="154" spans="2:19">
      <c r="I154" s="272"/>
      <c r="L154" s="262"/>
      <c r="M154" s="272"/>
      <c r="R154" s="262"/>
      <c r="S154" s="272"/>
    </row>
    <row r="155" spans="2:19">
      <c r="D155" s="249" t="s">
        <v>1510</v>
      </c>
      <c r="J155" s="281"/>
      <c r="K155" s="282"/>
      <c r="L155" s="282"/>
      <c r="N155" s="282"/>
      <c r="O155" s="282"/>
      <c r="P155" s="282"/>
      <c r="Q155" s="282"/>
      <c r="R155" s="282"/>
    </row>
    <row r="156" spans="2:19">
      <c r="D156" s="1591" t="s">
        <v>984</v>
      </c>
      <c r="E156" s="1592"/>
      <c r="F156" s="1592"/>
      <c r="G156" s="1592"/>
      <c r="H156" s="1593"/>
      <c r="I156" s="253"/>
      <c r="J156" s="1594" t="s">
        <v>1499</v>
      </c>
      <c r="K156" s="1595"/>
      <c r="L156" s="1596"/>
      <c r="M156" s="253"/>
      <c r="N156" s="1594" t="s">
        <v>1500</v>
      </c>
      <c r="O156" s="1595"/>
      <c r="P156" s="1595"/>
      <c r="Q156" s="1595"/>
      <c r="R156" s="1596"/>
      <c r="S156" s="253"/>
    </row>
    <row r="157" spans="2:19">
      <c r="D157" s="254" t="s">
        <v>190</v>
      </c>
      <c r="E157" s="254" t="s">
        <v>191</v>
      </c>
      <c r="F157" s="254" t="s">
        <v>1440</v>
      </c>
      <c r="G157" s="254" t="s">
        <v>1441</v>
      </c>
      <c r="H157" s="254" t="s">
        <v>1442</v>
      </c>
      <c r="I157" s="253"/>
      <c r="J157" s="254" t="s">
        <v>1443</v>
      </c>
      <c r="K157" s="254" t="s">
        <v>1444</v>
      </c>
      <c r="L157" s="254" t="s">
        <v>1445</v>
      </c>
      <c r="M157" s="253"/>
      <c r="N157" s="254" t="s">
        <v>1446</v>
      </c>
      <c r="O157" s="254" t="s">
        <v>1447</v>
      </c>
      <c r="P157" s="254" t="s">
        <v>1448</v>
      </c>
      <c r="Q157" s="254" t="s">
        <v>1449</v>
      </c>
      <c r="R157" s="254" t="s">
        <v>1450</v>
      </c>
      <c r="S157" s="253"/>
    </row>
    <row r="158" spans="2:19" ht="51">
      <c r="B158" s="255" t="s">
        <v>636</v>
      </c>
      <c r="D158" s="256" t="s">
        <v>185</v>
      </c>
      <c r="E158" s="256" t="s">
        <v>985</v>
      </c>
      <c r="F158" s="256" t="s">
        <v>986</v>
      </c>
      <c r="G158" s="256" t="s">
        <v>987</v>
      </c>
      <c r="H158" s="256" t="s">
        <v>1451</v>
      </c>
      <c r="I158" s="424"/>
      <c r="J158" s="256" t="s">
        <v>988</v>
      </c>
      <c r="K158" s="256" t="s">
        <v>1452</v>
      </c>
      <c r="L158" s="256" t="s">
        <v>1453</v>
      </c>
      <c r="M158" s="424"/>
      <c r="N158" s="256" t="s">
        <v>1071</v>
      </c>
      <c r="O158" s="256" t="s">
        <v>1454</v>
      </c>
      <c r="P158" s="256" t="s">
        <v>1455</v>
      </c>
      <c r="Q158" s="256" t="s">
        <v>1456</v>
      </c>
      <c r="R158" s="256" t="s">
        <v>1457</v>
      </c>
      <c r="S158" s="424"/>
    </row>
    <row r="159" spans="2:19">
      <c r="E159" s="424"/>
      <c r="F159" s="424"/>
      <c r="G159" s="424"/>
      <c r="H159" s="424"/>
      <c r="I159" s="424"/>
      <c r="J159" s="424"/>
      <c r="K159" s="424"/>
      <c r="L159" s="424"/>
      <c r="M159" s="424"/>
      <c r="N159" s="424"/>
      <c r="O159" s="424"/>
      <c r="P159" s="424"/>
      <c r="Q159" s="424"/>
      <c r="R159" s="424"/>
      <c r="S159" s="424"/>
    </row>
    <row r="160" spans="2:19">
      <c r="B160" s="252">
        <f>B153+1</f>
        <v>97</v>
      </c>
      <c r="D160" s="194" t="s">
        <v>1501</v>
      </c>
      <c r="E160" s="424"/>
      <c r="F160" s="424"/>
      <c r="G160" s="424"/>
      <c r="H160" s="424"/>
      <c r="I160" s="424"/>
      <c r="J160" s="257" t="str">
        <f>$J$14</f>
        <v>12/31/2024 (Actuals)</v>
      </c>
      <c r="K160" s="424"/>
      <c r="L160" s="257">
        <f>'1E - ADIT Amortization'!$O$373</f>
        <v>0</v>
      </c>
      <c r="M160" s="424"/>
      <c r="N160" s="257" t="str">
        <f>$N$14</f>
        <v>12/31/2024 (Actuals)</v>
      </c>
      <c r="O160" s="424"/>
      <c r="P160" s="424"/>
      <c r="Q160" s="424"/>
      <c r="R160" s="257">
        <f>'1E - ADIT Amortization'!$O$373</f>
        <v>0</v>
      </c>
      <c r="S160" s="424"/>
    </row>
    <row r="161" spans="2:19">
      <c r="E161" s="424"/>
      <c r="F161" s="424"/>
      <c r="G161" s="424"/>
      <c r="H161" s="424"/>
      <c r="I161" s="424"/>
      <c r="J161" s="424"/>
      <c r="K161" s="424"/>
      <c r="L161" s="424"/>
      <c r="M161" s="424"/>
      <c r="N161" s="424"/>
      <c r="O161" s="424"/>
      <c r="P161" s="424"/>
      <c r="Q161" s="424"/>
      <c r="R161" s="424"/>
      <c r="S161" s="424"/>
    </row>
    <row r="162" spans="2:19">
      <c r="B162" s="252">
        <f>B160+1</f>
        <v>98</v>
      </c>
      <c r="D162" s="258" t="s">
        <v>581</v>
      </c>
      <c r="E162" s="257">
        <v>31</v>
      </c>
      <c r="F162" s="259">
        <v>0</v>
      </c>
      <c r="G162" s="259">
        <v>214</v>
      </c>
      <c r="H162" s="260">
        <f t="shared" ref="H162:H173" si="41">IF(F162=0,0.5,F162/G162)</f>
        <v>0.5</v>
      </c>
      <c r="I162" s="261"/>
      <c r="J162" s="257">
        <v>0</v>
      </c>
      <c r="K162" s="262">
        <f t="shared" ref="K162:K173" si="42">+J162*H162</f>
        <v>0</v>
      </c>
      <c r="L162" s="262">
        <f>+K162+L160</f>
        <v>0</v>
      </c>
      <c r="M162" s="261"/>
      <c r="N162" s="257">
        <v>0</v>
      </c>
      <c r="O162" s="262">
        <f>IF($D$237="True-Up Adjustment",N162-J162,0)</f>
        <v>0</v>
      </c>
      <c r="P162" s="262">
        <f>IF($D$237="True-Up Adjustment",IF(AND(J162&gt;=0,N162&gt;=0),IF(O162&gt;=0,K162+O162,N162/J162*K162),IF(AND(J162&lt;0,N162&lt;0),IF(O162&lt;0,K162+O162,N162/J162*K162),0)),0)</f>
        <v>0</v>
      </c>
      <c r="Q162" s="262">
        <f t="shared" ref="Q162:Q173" si="43">IF(AND(J162&gt;=0,N162&lt;0),N162,IF(AND(J162&lt;0,N162&gt;=0),N162,0))</f>
        <v>0</v>
      </c>
      <c r="R162" s="262">
        <f>R160+P162+Q162</f>
        <v>0</v>
      </c>
      <c r="S162" s="261"/>
    </row>
    <row r="163" spans="2:19">
      <c r="B163" s="252">
        <f t="shared" ref="B163:B174" si="44">+B162+1</f>
        <v>99</v>
      </c>
      <c r="D163" s="258" t="s">
        <v>582</v>
      </c>
      <c r="E163" s="257">
        <v>28</v>
      </c>
      <c r="F163" s="259">
        <v>0</v>
      </c>
      <c r="G163" s="259">
        <f t="shared" ref="G163:G173" si="45">G162</f>
        <v>214</v>
      </c>
      <c r="H163" s="260">
        <f t="shared" si="41"/>
        <v>0.5</v>
      </c>
      <c r="I163" s="261"/>
      <c r="J163" s="257">
        <v>0</v>
      </c>
      <c r="K163" s="262">
        <f t="shared" si="42"/>
        <v>0</v>
      </c>
      <c r="L163" s="262">
        <f t="shared" ref="L163:L173" si="46">+K163+L162</f>
        <v>0</v>
      </c>
      <c r="M163" s="261"/>
      <c r="N163" s="257">
        <v>0</v>
      </c>
      <c r="O163" s="262">
        <f t="shared" ref="O163:O173" si="47">IF($D$237="True-Up Adjustment",N163-J163,0)</f>
        <v>0</v>
      </c>
      <c r="P163" s="262">
        <f t="shared" ref="P163:P173" si="48">IF($D$237="True-Up Adjustment",IF(AND(J163&gt;=0,N163&gt;=0),IF(O163&gt;=0,K163+O163,N163/J163*K163),IF(AND(J163&lt;0,N163&lt;0),IF(O163&lt;0,K163+O163,N163/J163*K163),0)),0)</f>
        <v>0</v>
      </c>
      <c r="Q163" s="262">
        <f t="shared" si="43"/>
        <v>0</v>
      </c>
      <c r="R163" s="262">
        <f t="shared" ref="R163:R173" si="49">R162+P163+Q163</f>
        <v>0</v>
      </c>
      <c r="S163" s="261"/>
    </row>
    <row r="164" spans="2:19">
      <c r="B164" s="252">
        <f t="shared" si="44"/>
        <v>100</v>
      </c>
      <c r="D164" s="258" t="s">
        <v>608</v>
      </c>
      <c r="E164" s="257">
        <v>31</v>
      </c>
      <c r="F164" s="259">
        <v>0</v>
      </c>
      <c r="G164" s="259">
        <f t="shared" si="45"/>
        <v>214</v>
      </c>
      <c r="H164" s="260">
        <f t="shared" si="41"/>
        <v>0.5</v>
      </c>
      <c r="I164" s="261"/>
      <c r="J164" s="257">
        <v>0</v>
      </c>
      <c r="K164" s="262">
        <f t="shared" si="42"/>
        <v>0</v>
      </c>
      <c r="L164" s="262">
        <f t="shared" si="46"/>
        <v>0</v>
      </c>
      <c r="M164" s="261"/>
      <c r="N164" s="257">
        <v>0</v>
      </c>
      <c r="O164" s="262">
        <f t="shared" si="47"/>
        <v>0</v>
      </c>
      <c r="P164" s="262">
        <f t="shared" si="48"/>
        <v>0</v>
      </c>
      <c r="Q164" s="262">
        <f t="shared" si="43"/>
        <v>0</v>
      </c>
      <c r="R164" s="262">
        <f t="shared" si="49"/>
        <v>0</v>
      </c>
      <c r="S164" s="261"/>
    </row>
    <row r="165" spans="2:19">
      <c r="B165" s="252">
        <f t="shared" si="44"/>
        <v>101</v>
      </c>
      <c r="D165" s="258" t="s">
        <v>187</v>
      </c>
      <c r="E165" s="257">
        <v>30</v>
      </c>
      <c r="F165" s="259">
        <v>0</v>
      </c>
      <c r="G165" s="259">
        <f t="shared" si="45"/>
        <v>214</v>
      </c>
      <c r="H165" s="260">
        <f t="shared" si="41"/>
        <v>0.5</v>
      </c>
      <c r="I165" s="261"/>
      <c r="J165" s="257">
        <v>0</v>
      </c>
      <c r="K165" s="262">
        <f t="shared" si="42"/>
        <v>0</v>
      </c>
      <c r="L165" s="262">
        <f t="shared" si="46"/>
        <v>0</v>
      </c>
      <c r="M165" s="261"/>
      <c r="N165" s="257">
        <v>0</v>
      </c>
      <c r="O165" s="262">
        <f t="shared" si="47"/>
        <v>0</v>
      </c>
      <c r="P165" s="262">
        <f t="shared" si="48"/>
        <v>0</v>
      </c>
      <c r="Q165" s="262">
        <f t="shared" si="43"/>
        <v>0</v>
      </c>
      <c r="R165" s="262">
        <f t="shared" si="49"/>
        <v>0</v>
      </c>
      <c r="S165" s="261"/>
    </row>
    <row r="166" spans="2:19">
      <c r="B166" s="252">
        <f t="shared" si="44"/>
        <v>102</v>
      </c>
      <c r="D166" s="258" t="s">
        <v>188</v>
      </c>
      <c r="E166" s="257">
        <v>31</v>
      </c>
      <c r="F166" s="259">
        <v>0</v>
      </c>
      <c r="G166" s="259">
        <f t="shared" si="45"/>
        <v>214</v>
      </c>
      <c r="H166" s="260">
        <f t="shared" si="41"/>
        <v>0.5</v>
      </c>
      <c r="I166" s="261"/>
      <c r="J166" s="257">
        <v>0</v>
      </c>
      <c r="K166" s="262">
        <f t="shared" si="42"/>
        <v>0</v>
      </c>
      <c r="L166" s="262">
        <f t="shared" si="46"/>
        <v>0</v>
      </c>
      <c r="M166" s="261"/>
      <c r="N166" s="257">
        <v>0</v>
      </c>
      <c r="O166" s="262">
        <f t="shared" si="47"/>
        <v>0</v>
      </c>
      <c r="P166" s="262">
        <f t="shared" si="48"/>
        <v>0</v>
      </c>
      <c r="Q166" s="262">
        <f t="shared" si="43"/>
        <v>0</v>
      </c>
      <c r="R166" s="262">
        <f t="shared" si="49"/>
        <v>0</v>
      </c>
      <c r="S166" s="261"/>
    </row>
    <row r="167" spans="2:19">
      <c r="B167" s="252">
        <f t="shared" si="44"/>
        <v>103</v>
      </c>
      <c r="D167" s="258" t="s">
        <v>189</v>
      </c>
      <c r="E167" s="257">
        <v>30</v>
      </c>
      <c r="F167" s="259">
        <f t="shared" ref="F167:F172" si="50">E168+F168</f>
        <v>185</v>
      </c>
      <c r="G167" s="259">
        <f t="shared" si="45"/>
        <v>214</v>
      </c>
      <c r="H167" s="260">
        <f t="shared" si="41"/>
        <v>0.86448598130841126</v>
      </c>
      <c r="I167" s="261"/>
      <c r="J167" s="257">
        <v>0</v>
      </c>
      <c r="K167" s="262">
        <f t="shared" si="42"/>
        <v>0</v>
      </c>
      <c r="L167" s="262">
        <f t="shared" si="46"/>
        <v>0</v>
      </c>
      <c r="M167" s="261"/>
      <c r="N167" s="257">
        <v>0</v>
      </c>
      <c r="O167" s="262">
        <f t="shared" si="47"/>
        <v>0</v>
      </c>
      <c r="P167" s="262">
        <f t="shared" si="48"/>
        <v>0</v>
      </c>
      <c r="Q167" s="262">
        <f t="shared" si="43"/>
        <v>0</v>
      </c>
      <c r="R167" s="262">
        <f t="shared" si="49"/>
        <v>0</v>
      </c>
      <c r="S167" s="261"/>
    </row>
    <row r="168" spans="2:19">
      <c r="B168" s="252">
        <f t="shared" si="44"/>
        <v>104</v>
      </c>
      <c r="D168" s="258" t="s">
        <v>584</v>
      </c>
      <c r="E168" s="257">
        <v>31</v>
      </c>
      <c r="F168" s="259">
        <f t="shared" si="50"/>
        <v>154</v>
      </c>
      <c r="G168" s="259">
        <f t="shared" si="45"/>
        <v>214</v>
      </c>
      <c r="H168" s="260">
        <f t="shared" si="41"/>
        <v>0.71962616822429903</v>
      </c>
      <c r="I168" s="261"/>
      <c r="J168" s="257">
        <v>0</v>
      </c>
      <c r="K168" s="262">
        <f t="shared" si="42"/>
        <v>0</v>
      </c>
      <c r="L168" s="262">
        <f t="shared" si="46"/>
        <v>0</v>
      </c>
      <c r="M168" s="261"/>
      <c r="N168" s="257">
        <v>0</v>
      </c>
      <c r="O168" s="262">
        <f t="shared" si="47"/>
        <v>0</v>
      </c>
      <c r="P168" s="262">
        <f t="shared" si="48"/>
        <v>0</v>
      </c>
      <c r="Q168" s="262">
        <f t="shared" si="43"/>
        <v>0</v>
      </c>
      <c r="R168" s="262">
        <f t="shared" si="49"/>
        <v>0</v>
      </c>
      <c r="S168" s="261"/>
    </row>
    <row r="169" spans="2:19">
      <c r="B169" s="252">
        <f t="shared" si="44"/>
        <v>105</v>
      </c>
      <c r="D169" s="258" t="s">
        <v>609</v>
      </c>
      <c r="E169" s="257">
        <v>31</v>
      </c>
      <c r="F169" s="259">
        <f t="shared" si="50"/>
        <v>123</v>
      </c>
      <c r="G169" s="259">
        <f t="shared" si="45"/>
        <v>214</v>
      </c>
      <c r="H169" s="260">
        <f t="shared" si="41"/>
        <v>0.57476635514018692</v>
      </c>
      <c r="I169" s="261"/>
      <c r="J169" s="257">
        <v>0</v>
      </c>
      <c r="K169" s="262">
        <f t="shared" si="42"/>
        <v>0</v>
      </c>
      <c r="L169" s="262">
        <f t="shared" si="46"/>
        <v>0</v>
      </c>
      <c r="M169" s="261"/>
      <c r="N169" s="257">
        <v>0</v>
      </c>
      <c r="O169" s="262">
        <f t="shared" si="47"/>
        <v>0</v>
      </c>
      <c r="P169" s="262">
        <f t="shared" si="48"/>
        <v>0</v>
      </c>
      <c r="Q169" s="262">
        <f t="shared" si="43"/>
        <v>0</v>
      </c>
      <c r="R169" s="262">
        <f t="shared" si="49"/>
        <v>0</v>
      </c>
      <c r="S169" s="261"/>
    </row>
    <row r="170" spans="2:19">
      <c r="B170" s="252">
        <f t="shared" si="44"/>
        <v>106</v>
      </c>
      <c r="D170" s="258" t="s">
        <v>586</v>
      </c>
      <c r="E170" s="257">
        <v>30</v>
      </c>
      <c r="F170" s="259">
        <f t="shared" si="50"/>
        <v>93</v>
      </c>
      <c r="G170" s="259">
        <f t="shared" si="45"/>
        <v>214</v>
      </c>
      <c r="H170" s="260">
        <f t="shared" si="41"/>
        <v>0.43457943925233644</v>
      </c>
      <c r="I170" s="261"/>
      <c r="J170" s="257">
        <v>0</v>
      </c>
      <c r="K170" s="262">
        <f t="shared" si="42"/>
        <v>0</v>
      </c>
      <c r="L170" s="262">
        <f t="shared" si="46"/>
        <v>0</v>
      </c>
      <c r="M170" s="261"/>
      <c r="N170" s="257">
        <v>0</v>
      </c>
      <c r="O170" s="262">
        <f t="shared" si="47"/>
        <v>0</v>
      </c>
      <c r="P170" s="262">
        <f t="shared" si="48"/>
        <v>0</v>
      </c>
      <c r="Q170" s="262">
        <f t="shared" si="43"/>
        <v>0</v>
      </c>
      <c r="R170" s="262">
        <f t="shared" si="49"/>
        <v>0</v>
      </c>
      <c r="S170" s="261"/>
    </row>
    <row r="171" spans="2:19">
      <c r="B171" s="252">
        <f t="shared" si="44"/>
        <v>107</v>
      </c>
      <c r="D171" s="258" t="s">
        <v>587</v>
      </c>
      <c r="E171" s="257">
        <v>31</v>
      </c>
      <c r="F171" s="259">
        <f t="shared" si="50"/>
        <v>62</v>
      </c>
      <c r="G171" s="259">
        <f t="shared" si="45"/>
        <v>214</v>
      </c>
      <c r="H171" s="260">
        <f t="shared" si="41"/>
        <v>0.28971962616822428</v>
      </c>
      <c r="I171" s="261"/>
      <c r="J171" s="257">
        <v>0</v>
      </c>
      <c r="K171" s="262">
        <f t="shared" si="42"/>
        <v>0</v>
      </c>
      <c r="L171" s="262">
        <f t="shared" si="46"/>
        <v>0</v>
      </c>
      <c r="M171" s="261"/>
      <c r="N171" s="257">
        <v>0</v>
      </c>
      <c r="O171" s="262">
        <f t="shared" si="47"/>
        <v>0</v>
      </c>
      <c r="P171" s="262">
        <f t="shared" si="48"/>
        <v>0</v>
      </c>
      <c r="Q171" s="262">
        <f t="shared" si="43"/>
        <v>0</v>
      </c>
      <c r="R171" s="262">
        <f t="shared" si="49"/>
        <v>0</v>
      </c>
      <c r="S171" s="261"/>
    </row>
    <row r="172" spans="2:19">
      <c r="B172" s="252">
        <f t="shared" si="44"/>
        <v>108</v>
      </c>
      <c r="D172" s="258" t="s">
        <v>588</v>
      </c>
      <c r="E172" s="257">
        <v>30</v>
      </c>
      <c r="F172" s="259">
        <f t="shared" si="50"/>
        <v>32</v>
      </c>
      <c r="G172" s="259">
        <f t="shared" si="45"/>
        <v>214</v>
      </c>
      <c r="H172" s="260">
        <f t="shared" si="41"/>
        <v>0.14953271028037382</v>
      </c>
      <c r="I172" s="261"/>
      <c r="J172" s="257">
        <v>0</v>
      </c>
      <c r="K172" s="262">
        <f t="shared" si="42"/>
        <v>0</v>
      </c>
      <c r="L172" s="262">
        <f t="shared" si="46"/>
        <v>0</v>
      </c>
      <c r="M172" s="261"/>
      <c r="N172" s="257">
        <v>0</v>
      </c>
      <c r="O172" s="262">
        <f t="shared" si="47"/>
        <v>0</v>
      </c>
      <c r="P172" s="262">
        <f t="shared" si="48"/>
        <v>0</v>
      </c>
      <c r="Q172" s="262">
        <f t="shared" si="43"/>
        <v>0</v>
      </c>
      <c r="R172" s="262">
        <f t="shared" si="49"/>
        <v>0</v>
      </c>
      <c r="S172" s="261"/>
    </row>
    <row r="173" spans="2:19">
      <c r="B173" s="252">
        <f t="shared" si="44"/>
        <v>109</v>
      </c>
      <c r="D173" s="263" t="s">
        <v>818</v>
      </c>
      <c r="E173" s="257">
        <v>31</v>
      </c>
      <c r="F173" s="259">
        <f>$F$27</f>
        <v>1</v>
      </c>
      <c r="G173" s="259">
        <f t="shared" si="45"/>
        <v>214</v>
      </c>
      <c r="H173" s="260">
        <f t="shared" si="41"/>
        <v>4.6728971962616819E-3</v>
      </c>
      <c r="I173" s="261"/>
      <c r="J173" s="257">
        <v>0</v>
      </c>
      <c r="K173" s="262">
        <f t="shared" si="42"/>
        <v>0</v>
      </c>
      <c r="L173" s="262">
        <f t="shared" si="46"/>
        <v>0</v>
      </c>
      <c r="M173" s="261"/>
      <c r="N173" s="257">
        <v>0</v>
      </c>
      <c r="O173" s="262">
        <f t="shared" si="47"/>
        <v>0</v>
      </c>
      <c r="P173" s="262">
        <f t="shared" si="48"/>
        <v>0</v>
      </c>
      <c r="Q173" s="262">
        <f t="shared" si="43"/>
        <v>0</v>
      </c>
      <c r="R173" s="262">
        <f t="shared" si="49"/>
        <v>0</v>
      </c>
      <c r="S173" s="261"/>
    </row>
    <row r="174" spans="2:19">
      <c r="B174" s="252">
        <f t="shared" si="44"/>
        <v>110</v>
      </c>
      <c r="D174" s="265" t="str">
        <f>"Total (Sum of Lines "&amp;B162&amp;" - "&amp;B173&amp;")"</f>
        <v>Total (Sum of Lines 98 - 109)</v>
      </c>
      <c r="E174" s="266">
        <f>SUM(E162:E173)</f>
        <v>365</v>
      </c>
      <c r="F174" s="267"/>
      <c r="G174" s="267"/>
      <c r="H174" s="268"/>
      <c r="I174" s="269"/>
      <c r="J174" s="266">
        <f>SUM(J162:J173)</f>
        <v>0</v>
      </c>
      <c r="K174" s="266">
        <f>SUM(K162:K173)</f>
        <v>0</v>
      </c>
      <c r="L174" s="266"/>
      <c r="M174" s="269"/>
      <c r="N174" s="266">
        <f>SUM(N162:N173)</f>
        <v>0</v>
      </c>
      <c r="O174" s="266">
        <f>SUM(O162:O173)</f>
        <v>0</v>
      </c>
      <c r="P174" s="266">
        <f>SUM(P162:P173)</f>
        <v>0</v>
      </c>
      <c r="Q174" s="266">
        <f>SUM(Q162:Q173)</f>
        <v>0</v>
      </c>
      <c r="R174" s="270"/>
      <c r="S174" s="269"/>
    </row>
    <row r="175" spans="2:19">
      <c r="D175" s="271"/>
      <c r="E175" s="271"/>
      <c r="F175" s="271"/>
      <c r="G175" s="271"/>
      <c r="H175" s="272"/>
      <c r="I175" s="272"/>
      <c r="K175" s="273"/>
      <c r="L175" s="272"/>
      <c r="M175" s="272"/>
      <c r="N175" s="283"/>
      <c r="O175" s="273"/>
      <c r="P175" s="273"/>
      <c r="Q175" s="273"/>
      <c r="R175" s="272"/>
      <c r="S175" s="272"/>
    </row>
    <row r="176" spans="2:19" ht="15" customHeight="1">
      <c r="B176" s="252">
        <f>B174+1</f>
        <v>111</v>
      </c>
      <c r="D176" s="194" t="s">
        <v>1502</v>
      </c>
      <c r="I176" s="272"/>
      <c r="J176" s="257" t="str">
        <f>$J$30</f>
        <v>12/31/2024 (Actuals)</v>
      </c>
      <c r="L176" s="257">
        <f>'1E - ADIT Amortization'!$O$355+'1E - ADIT Amortization'!$O$364</f>
        <v>0</v>
      </c>
      <c r="M176" s="274"/>
      <c r="N176" s="257" t="str">
        <f>$N$14</f>
        <v>12/31/2024 (Actuals)</v>
      </c>
      <c r="R176" s="257">
        <f>'1E - ADIT Amortization'!$O$355+'1E - ADIT Amortization'!$O$364</f>
        <v>0</v>
      </c>
    </row>
    <row r="177" spans="2:19">
      <c r="B177" s="252">
        <f>B176+1</f>
        <v>112</v>
      </c>
      <c r="D177" s="194" t="s">
        <v>1503</v>
      </c>
      <c r="I177" s="272"/>
      <c r="J177" s="275" t="s">
        <v>702</v>
      </c>
      <c r="L177" s="276">
        <v>0</v>
      </c>
      <c r="M177" s="277"/>
      <c r="N177" s="275" t="s">
        <v>702</v>
      </c>
      <c r="R177" s="276">
        <v>0</v>
      </c>
    </row>
    <row r="178" spans="2:19">
      <c r="B178" s="252">
        <f>B177+1</f>
        <v>113</v>
      </c>
      <c r="D178" s="194" t="s">
        <v>1504</v>
      </c>
      <c r="I178" s="272"/>
      <c r="J178" s="265" t="str">
        <f>"(Col. "&amp;L157&amp;", Line "&amp;B176&amp;" + Line "&amp;B177&amp;")"</f>
        <v>(Col. (H), Line 111 + Line 112)</v>
      </c>
      <c r="L178" s="278">
        <f>L176+L177</f>
        <v>0</v>
      </c>
      <c r="M178" s="272"/>
      <c r="N178" s="265" t="str">
        <f>"(Col. "&amp;R157&amp;", Line "&amp;B176&amp;" + Line "&amp;B177&amp;")"</f>
        <v>(Col. (M), Line 111 + Line 112)</v>
      </c>
      <c r="R178" s="278">
        <f>R176+R177</f>
        <v>0</v>
      </c>
    </row>
    <row r="179" spans="2:19">
      <c r="I179" s="272"/>
      <c r="L179" s="278"/>
      <c r="M179" s="272"/>
      <c r="R179" s="278"/>
    </row>
    <row r="180" spans="2:19">
      <c r="B180" s="252">
        <f>B178+1</f>
        <v>114</v>
      </c>
      <c r="D180" s="194" t="s">
        <v>1505</v>
      </c>
      <c r="I180" s="272"/>
      <c r="J180" s="257" t="str">
        <f>$J$34</f>
        <v>12/31/2025 (Projected)</v>
      </c>
      <c r="L180" s="257">
        <f>'1E - ADIT Amortization'!$S$355+'1E - ADIT Amortization'!$S$364</f>
        <v>0</v>
      </c>
      <c r="M180" s="274"/>
      <c r="N180" s="257" t="str">
        <f>$N$34</f>
        <v>12/31/2025 Actuals</v>
      </c>
      <c r="R180" s="257">
        <f>'1E - ADIT Amortization'!$S$355+'1E - ADIT Amortization'!$S$364</f>
        <v>0</v>
      </c>
    </row>
    <row r="181" spans="2:19">
      <c r="B181" s="252">
        <f>B180+1</f>
        <v>115</v>
      </c>
      <c r="D181" s="194" t="s">
        <v>1506</v>
      </c>
      <c r="I181" s="272"/>
      <c r="J181" s="275" t="s">
        <v>702</v>
      </c>
      <c r="L181" s="276">
        <v>0</v>
      </c>
      <c r="M181" s="272"/>
      <c r="N181" s="275" t="s">
        <v>702</v>
      </c>
      <c r="R181" s="276">
        <v>0</v>
      </c>
    </row>
    <row r="182" spans="2:19">
      <c r="B182" s="252">
        <f>B181+1</f>
        <v>116</v>
      </c>
      <c r="D182" s="194" t="s">
        <v>1507</v>
      </c>
      <c r="I182" s="272"/>
      <c r="J182" s="265" t="str">
        <f>"(Col. "&amp;L157&amp;", Line "&amp;B180&amp;" + Line "&amp;B181&amp;")"</f>
        <v>(Col. (H), Line 114 + Line 115)</v>
      </c>
      <c r="L182" s="278">
        <f>L180+L181</f>
        <v>0</v>
      </c>
      <c r="M182" s="272"/>
      <c r="N182" s="265" t="str">
        <f>"(Col. "&amp;R157&amp;", Line "&amp;B180&amp;" + Line "&amp;B181&amp;")"</f>
        <v>(Col. (M), Line 114 + Line 115)</v>
      </c>
      <c r="R182" s="278">
        <f>R180+R181</f>
        <v>0</v>
      </c>
    </row>
    <row r="183" spans="2:19">
      <c r="I183" s="272"/>
      <c r="L183" s="278"/>
      <c r="M183" s="272"/>
      <c r="R183" s="278"/>
    </row>
    <row r="184" spans="2:19">
      <c r="B184" s="252">
        <f>B182+1</f>
        <v>117</v>
      </c>
      <c r="D184" s="194" t="s">
        <v>1068</v>
      </c>
      <c r="I184" s="272"/>
      <c r="J184" s="265" t="str">
        <f>"([Col. "&amp;L157&amp;", Line "&amp;B178&amp;" + Line "&amp;B182&amp;"]/2)"</f>
        <v>([Col. (H), Line 113 + Line 116]/2)</v>
      </c>
      <c r="L184" s="262">
        <f>(L178+L182)/2</f>
        <v>0</v>
      </c>
      <c r="M184" s="272"/>
      <c r="N184" s="265" t="str">
        <f>"([Col. "&amp;R157&amp;", Line "&amp;B178&amp;" + Line "&amp;B182&amp;"]/2)"</f>
        <v>([Col. (M), Line 113 + Line 116]/2)</v>
      </c>
      <c r="R184" s="262">
        <f>(R178+R182)/2</f>
        <v>0</v>
      </c>
    </row>
    <row r="185" spans="2:19">
      <c r="B185" s="252">
        <f>B184+1</f>
        <v>118</v>
      </c>
      <c r="D185" s="357" t="s">
        <v>1508</v>
      </c>
      <c r="E185" s="271"/>
      <c r="F185" s="271"/>
      <c r="G185" s="271"/>
      <c r="H185" s="272"/>
      <c r="I185" s="272"/>
      <c r="J185" s="265" t="str">
        <f>"(Col. "&amp;L157&amp;", Line "&amp;B173&amp;" )"</f>
        <v>(Col. (H), Line 109 )</v>
      </c>
      <c r="K185" s="273"/>
      <c r="L185" s="262">
        <f>L173</f>
        <v>0</v>
      </c>
      <c r="M185" s="272"/>
      <c r="N185" s="265" t="str">
        <f>"(Col. "&amp;R157&amp;", Line "&amp;B173&amp;" )"</f>
        <v>(Col. (M), Line 109 )</v>
      </c>
      <c r="R185" s="262">
        <f>R173</f>
        <v>0</v>
      </c>
    </row>
    <row r="186" spans="2:19" ht="13.5" thickBot="1">
      <c r="B186" s="252">
        <f>B185+1</f>
        <v>119</v>
      </c>
      <c r="D186" s="279" t="s">
        <v>1511</v>
      </c>
      <c r="E186" s="271"/>
      <c r="F186" s="271"/>
      <c r="G186" s="271"/>
      <c r="H186" s="272"/>
      <c r="I186" s="272"/>
      <c r="J186" s="265" t="str">
        <f>"(Col. "&amp;L157&amp;", Line "&amp;B184&amp;" + Line "&amp;B185&amp;")"</f>
        <v>(Col. (H), Line 117 + Line 118)</v>
      </c>
      <c r="K186" s="273"/>
      <c r="L186" s="280">
        <f>L184+L185</f>
        <v>0</v>
      </c>
      <c r="M186" s="272"/>
      <c r="N186" s="265" t="str">
        <f>"(Col. "&amp;R157&amp;", Line "&amp;B184&amp;" + Line "&amp;B185&amp;")"</f>
        <v>(Col. (M), Line 117 + Line 118)</v>
      </c>
      <c r="R186" s="280">
        <f>R184+R185</f>
        <v>0</v>
      </c>
    </row>
    <row r="187" spans="2:19">
      <c r="D187" s="249"/>
    </row>
    <row r="188" spans="2:19">
      <c r="D188" s="249" t="s">
        <v>1512</v>
      </c>
      <c r="J188" s="1597"/>
      <c r="K188" s="1597"/>
      <c r="L188" s="1597"/>
      <c r="N188" s="1597"/>
      <c r="O188" s="1597"/>
      <c r="P188" s="1597"/>
      <c r="Q188" s="1597"/>
      <c r="R188" s="1597"/>
    </row>
    <row r="189" spans="2:19">
      <c r="D189" s="1591" t="s">
        <v>984</v>
      </c>
      <c r="E189" s="1592"/>
      <c r="F189" s="1592"/>
      <c r="G189" s="1592"/>
      <c r="H189" s="1593"/>
      <c r="I189" s="253"/>
      <c r="J189" s="1594" t="s">
        <v>1499</v>
      </c>
      <c r="K189" s="1595"/>
      <c r="L189" s="1596"/>
      <c r="M189" s="253"/>
      <c r="N189" s="1594" t="s">
        <v>1500</v>
      </c>
      <c r="O189" s="1595"/>
      <c r="P189" s="1595"/>
      <c r="Q189" s="1595"/>
      <c r="R189" s="1596"/>
      <c r="S189" s="253"/>
    </row>
    <row r="190" spans="2:19">
      <c r="D190" s="254" t="s">
        <v>190</v>
      </c>
      <c r="E190" s="254" t="s">
        <v>191</v>
      </c>
      <c r="F190" s="254" t="s">
        <v>1440</v>
      </c>
      <c r="G190" s="254" t="s">
        <v>1441</v>
      </c>
      <c r="H190" s="254" t="s">
        <v>1442</v>
      </c>
      <c r="I190" s="253"/>
      <c r="J190" s="254" t="s">
        <v>1443</v>
      </c>
      <c r="K190" s="254" t="s">
        <v>1444</v>
      </c>
      <c r="L190" s="254" t="s">
        <v>1445</v>
      </c>
      <c r="M190" s="253"/>
      <c r="N190" s="254" t="s">
        <v>1446</v>
      </c>
      <c r="O190" s="254" t="s">
        <v>1447</v>
      </c>
      <c r="P190" s="254" t="s">
        <v>1448</v>
      </c>
      <c r="Q190" s="254" t="s">
        <v>1449</v>
      </c>
      <c r="R190" s="254" t="s">
        <v>1450</v>
      </c>
      <c r="S190" s="253"/>
    </row>
    <row r="191" spans="2:19" ht="51">
      <c r="B191" s="255" t="s">
        <v>636</v>
      </c>
      <c r="D191" s="256" t="s">
        <v>185</v>
      </c>
      <c r="E191" s="256" t="s">
        <v>985</v>
      </c>
      <c r="F191" s="256" t="s">
        <v>986</v>
      </c>
      <c r="G191" s="256" t="s">
        <v>987</v>
      </c>
      <c r="H191" s="256" t="s">
        <v>1451</v>
      </c>
      <c r="I191" s="424"/>
      <c r="J191" s="256" t="s">
        <v>988</v>
      </c>
      <c r="K191" s="256" t="s">
        <v>1452</v>
      </c>
      <c r="L191" s="256" t="s">
        <v>1453</v>
      </c>
      <c r="M191" s="424"/>
      <c r="N191" s="256" t="s">
        <v>1071</v>
      </c>
      <c r="O191" s="256" t="s">
        <v>1454</v>
      </c>
      <c r="P191" s="256" t="s">
        <v>1455</v>
      </c>
      <c r="Q191" s="256" t="s">
        <v>1456</v>
      </c>
      <c r="R191" s="256" t="s">
        <v>1457</v>
      </c>
      <c r="S191" s="424"/>
    </row>
    <row r="192" spans="2:19">
      <c r="E192" s="424"/>
      <c r="F192" s="424"/>
      <c r="G192" s="424"/>
      <c r="H192" s="424"/>
      <c r="I192" s="424"/>
      <c r="J192" s="424"/>
      <c r="K192" s="424"/>
      <c r="L192" s="424"/>
      <c r="M192" s="424"/>
      <c r="N192" s="424"/>
      <c r="O192" s="424"/>
      <c r="P192" s="424"/>
      <c r="Q192" s="424"/>
      <c r="R192" s="424"/>
      <c r="S192" s="424"/>
    </row>
    <row r="193" spans="2:19">
      <c r="B193" s="252">
        <f>B186+1</f>
        <v>120</v>
      </c>
      <c r="D193" s="194" t="s">
        <v>1070</v>
      </c>
      <c r="E193" s="424"/>
      <c r="F193" s="424"/>
      <c r="G193" s="424"/>
      <c r="H193" s="424"/>
      <c r="I193" s="424"/>
      <c r="J193" s="257" t="str">
        <f>$J$14</f>
        <v>12/31/2024 (Actuals)</v>
      </c>
      <c r="K193" s="424"/>
      <c r="L193" s="257">
        <f>'1E - ADIT Amortization'!$O$374</f>
        <v>0</v>
      </c>
      <c r="M193" s="424"/>
      <c r="N193" s="257" t="str">
        <f>$N$14</f>
        <v>12/31/2024 (Actuals)</v>
      </c>
      <c r="O193" s="424"/>
      <c r="P193" s="424"/>
      <c r="Q193" s="424"/>
      <c r="R193" s="257">
        <f>'1E - ADIT Amortization'!$O$374</f>
        <v>0</v>
      </c>
      <c r="S193" s="424"/>
    </row>
    <row r="194" spans="2:19">
      <c r="E194" s="424"/>
      <c r="F194" s="424"/>
      <c r="G194" s="424"/>
      <c r="H194" s="424"/>
      <c r="I194" s="424"/>
      <c r="J194" s="424"/>
      <c r="K194" s="424"/>
      <c r="L194" s="424"/>
      <c r="M194" s="424"/>
      <c r="N194" s="424"/>
      <c r="O194" s="424"/>
      <c r="P194" s="424"/>
      <c r="Q194" s="424"/>
      <c r="R194" s="424"/>
      <c r="S194" s="424"/>
    </row>
    <row r="195" spans="2:19">
      <c r="B195" s="252">
        <f>B193+1</f>
        <v>121</v>
      </c>
      <c r="D195" s="258" t="s">
        <v>581</v>
      </c>
      <c r="E195" s="257">
        <v>31</v>
      </c>
      <c r="F195" s="259">
        <v>0</v>
      </c>
      <c r="G195" s="259">
        <v>214</v>
      </c>
      <c r="H195" s="260">
        <f t="shared" ref="H195:H206" si="51">IF(F195=0,0.5,F195/G195)</f>
        <v>0.5</v>
      </c>
      <c r="I195" s="261"/>
      <c r="J195" s="257">
        <v>0</v>
      </c>
      <c r="K195" s="262">
        <f t="shared" ref="K195:K206" si="52">+J195*H195</f>
        <v>0</v>
      </c>
      <c r="L195" s="262">
        <f>+K195</f>
        <v>0</v>
      </c>
      <c r="M195" s="261"/>
      <c r="N195" s="257">
        <v>0</v>
      </c>
      <c r="O195" s="262">
        <f>IF($D$237="True-Up Adjustment",N195-J195,0)</f>
        <v>0</v>
      </c>
      <c r="P195" s="262">
        <f>IF($D$237="True-Up Adjustment",IF(AND(J195&gt;=0,N195&gt;=0),IF(O195&gt;=0,K195+O195,N195/J195*K195),IF(AND(J195&lt;0,N195&lt;0),IF(O195&lt;0,K195+O195,N195/J195*K195),0)),0)</f>
        <v>0</v>
      </c>
      <c r="Q195" s="262">
        <f t="shared" ref="Q195:Q206" si="53">IF(AND(J195&gt;=0,N195&lt;0),N195,IF(AND(J195&lt;0,N195&gt;=0),N195,0))</f>
        <v>0</v>
      </c>
      <c r="R195" s="262">
        <f>+P195+Q195</f>
        <v>0</v>
      </c>
      <c r="S195" s="261"/>
    </row>
    <row r="196" spans="2:19">
      <c r="B196" s="252">
        <f t="shared" ref="B196:B207" si="54">+B195+1</f>
        <v>122</v>
      </c>
      <c r="D196" s="258" t="s">
        <v>582</v>
      </c>
      <c r="E196" s="257">
        <v>29</v>
      </c>
      <c r="F196" s="259">
        <v>0</v>
      </c>
      <c r="G196" s="259">
        <f t="shared" ref="G196:G206" si="55">G195</f>
        <v>214</v>
      </c>
      <c r="H196" s="260">
        <f t="shared" si="51"/>
        <v>0.5</v>
      </c>
      <c r="I196" s="261"/>
      <c r="J196" s="257">
        <v>0</v>
      </c>
      <c r="K196" s="262">
        <f t="shared" si="52"/>
        <v>0</v>
      </c>
      <c r="L196" s="262">
        <f t="shared" ref="L196:L206" si="56">+K196+L195</f>
        <v>0</v>
      </c>
      <c r="M196" s="261"/>
      <c r="N196" s="257">
        <v>0</v>
      </c>
      <c r="O196" s="262">
        <f t="shared" ref="O196:O206" si="57">IF($D$237="True-Up Adjustment",N196-J196,0)</f>
        <v>0</v>
      </c>
      <c r="P196" s="262">
        <f t="shared" ref="P196:P206" si="58">IF($D$237="True-Up Adjustment",IF(AND(J196&gt;=0,N196&gt;=0),IF(O196&gt;=0,K196+O196,N196/J196*K196),IF(AND(J196&lt;0,N196&lt;0),IF(O196&lt;0,K196+O196,N196/J196*K196),0)),0)</f>
        <v>0</v>
      </c>
      <c r="Q196" s="262">
        <f t="shared" si="53"/>
        <v>0</v>
      </c>
      <c r="R196" s="262">
        <f t="shared" ref="R196:R206" si="59">R195+P196+Q196</f>
        <v>0</v>
      </c>
      <c r="S196" s="261"/>
    </row>
    <row r="197" spans="2:19">
      <c r="B197" s="252">
        <f t="shared" si="54"/>
        <v>123</v>
      </c>
      <c r="D197" s="258" t="s">
        <v>608</v>
      </c>
      <c r="E197" s="257">
        <v>31</v>
      </c>
      <c r="F197" s="259">
        <v>0</v>
      </c>
      <c r="G197" s="259">
        <f t="shared" si="55"/>
        <v>214</v>
      </c>
      <c r="H197" s="260">
        <f t="shared" si="51"/>
        <v>0.5</v>
      </c>
      <c r="I197" s="261"/>
      <c r="J197" s="257">
        <v>0</v>
      </c>
      <c r="K197" s="262">
        <f t="shared" si="52"/>
        <v>0</v>
      </c>
      <c r="L197" s="262">
        <f t="shared" si="56"/>
        <v>0</v>
      </c>
      <c r="M197" s="261"/>
      <c r="N197" s="257">
        <v>0</v>
      </c>
      <c r="O197" s="262">
        <f t="shared" si="57"/>
        <v>0</v>
      </c>
      <c r="P197" s="262">
        <f t="shared" si="58"/>
        <v>0</v>
      </c>
      <c r="Q197" s="262">
        <f t="shared" si="53"/>
        <v>0</v>
      </c>
      <c r="R197" s="262">
        <f t="shared" si="59"/>
        <v>0</v>
      </c>
      <c r="S197" s="261"/>
    </row>
    <row r="198" spans="2:19">
      <c r="B198" s="252">
        <f t="shared" si="54"/>
        <v>124</v>
      </c>
      <c r="D198" s="258" t="s">
        <v>187</v>
      </c>
      <c r="E198" s="257">
        <v>30</v>
      </c>
      <c r="F198" s="259">
        <v>0</v>
      </c>
      <c r="G198" s="259">
        <f t="shared" si="55"/>
        <v>214</v>
      </c>
      <c r="H198" s="260">
        <f t="shared" si="51"/>
        <v>0.5</v>
      </c>
      <c r="I198" s="261"/>
      <c r="J198" s="257">
        <v>0</v>
      </c>
      <c r="K198" s="262">
        <f t="shared" si="52"/>
        <v>0</v>
      </c>
      <c r="L198" s="262">
        <f t="shared" si="56"/>
        <v>0</v>
      </c>
      <c r="M198" s="261"/>
      <c r="N198" s="257">
        <v>0</v>
      </c>
      <c r="O198" s="262">
        <f t="shared" si="57"/>
        <v>0</v>
      </c>
      <c r="P198" s="262">
        <f t="shared" si="58"/>
        <v>0</v>
      </c>
      <c r="Q198" s="262">
        <f t="shared" si="53"/>
        <v>0</v>
      </c>
      <c r="R198" s="262">
        <f t="shared" si="59"/>
        <v>0</v>
      </c>
      <c r="S198" s="261"/>
    </row>
    <row r="199" spans="2:19">
      <c r="B199" s="252">
        <f t="shared" si="54"/>
        <v>125</v>
      </c>
      <c r="D199" s="258" t="s">
        <v>188</v>
      </c>
      <c r="E199" s="257">
        <v>31</v>
      </c>
      <c r="F199" s="259">
        <v>0</v>
      </c>
      <c r="G199" s="259">
        <f t="shared" si="55"/>
        <v>214</v>
      </c>
      <c r="H199" s="260">
        <f t="shared" si="51"/>
        <v>0.5</v>
      </c>
      <c r="I199" s="261"/>
      <c r="J199" s="257">
        <v>0</v>
      </c>
      <c r="K199" s="262">
        <f t="shared" si="52"/>
        <v>0</v>
      </c>
      <c r="L199" s="262">
        <f t="shared" si="56"/>
        <v>0</v>
      </c>
      <c r="M199" s="261"/>
      <c r="N199" s="257">
        <v>0</v>
      </c>
      <c r="O199" s="262">
        <f t="shared" si="57"/>
        <v>0</v>
      </c>
      <c r="P199" s="262">
        <f t="shared" si="58"/>
        <v>0</v>
      </c>
      <c r="Q199" s="262">
        <f t="shared" si="53"/>
        <v>0</v>
      </c>
      <c r="R199" s="262">
        <f t="shared" si="59"/>
        <v>0</v>
      </c>
      <c r="S199" s="261"/>
    </row>
    <row r="200" spans="2:19">
      <c r="B200" s="252">
        <f t="shared" si="54"/>
        <v>126</v>
      </c>
      <c r="D200" s="258" t="s">
        <v>189</v>
      </c>
      <c r="E200" s="257">
        <v>30</v>
      </c>
      <c r="F200" s="259">
        <f t="shared" ref="F200:F205" si="60">E201+F201</f>
        <v>185</v>
      </c>
      <c r="G200" s="259">
        <f t="shared" si="55"/>
        <v>214</v>
      </c>
      <c r="H200" s="260">
        <f t="shared" si="51"/>
        <v>0.86448598130841126</v>
      </c>
      <c r="I200" s="261"/>
      <c r="J200" s="257">
        <v>0</v>
      </c>
      <c r="K200" s="262">
        <f t="shared" si="52"/>
        <v>0</v>
      </c>
      <c r="L200" s="262">
        <f t="shared" si="56"/>
        <v>0</v>
      </c>
      <c r="M200" s="261"/>
      <c r="N200" s="257">
        <v>0</v>
      </c>
      <c r="O200" s="262">
        <f t="shared" si="57"/>
        <v>0</v>
      </c>
      <c r="P200" s="262">
        <f t="shared" si="58"/>
        <v>0</v>
      </c>
      <c r="Q200" s="262">
        <f t="shared" si="53"/>
        <v>0</v>
      </c>
      <c r="R200" s="262">
        <f t="shared" si="59"/>
        <v>0</v>
      </c>
      <c r="S200" s="261"/>
    </row>
    <row r="201" spans="2:19">
      <c r="B201" s="252">
        <f t="shared" si="54"/>
        <v>127</v>
      </c>
      <c r="D201" s="258" t="s">
        <v>584</v>
      </c>
      <c r="E201" s="257">
        <v>31</v>
      </c>
      <c r="F201" s="259">
        <f t="shared" si="60"/>
        <v>154</v>
      </c>
      <c r="G201" s="259">
        <f t="shared" si="55"/>
        <v>214</v>
      </c>
      <c r="H201" s="260">
        <f t="shared" si="51"/>
        <v>0.71962616822429903</v>
      </c>
      <c r="I201" s="261"/>
      <c r="J201" s="257">
        <v>0</v>
      </c>
      <c r="K201" s="262">
        <f t="shared" si="52"/>
        <v>0</v>
      </c>
      <c r="L201" s="262">
        <f t="shared" si="56"/>
        <v>0</v>
      </c>
      <c r="M201" s="261"/>
      <c r="N201" s="257">
        <v>0</v>
      </c>
      <c r="O201" s="262">
        <f t="shared" si="57"/>
        <v>0</v>
      </c>
      <c r="P201" s="262">
        <f t="shared" si="58"/>
        <v>0</v>
      </c>
      <c r="Q201" s="262">
        <f t="shared" si="53"/>
        <v>0</v>
      </c>
      <c r="R201" s="262">
        <f t="shared" si="59"/>
        <v>0</v>
      </c>
      <c r="S201" s="261"/>
    </row>
    <row r="202" spans="2:19">
      <c r="B202" s="252">
        <f t="shared" si="54"/>
        <v>128</v>
      </c>
      <c r="D202" s="258" t="s">
        <v>609</v>
      </c>
      <c r="E202" s="257">
        <v>31</v>
      </c>
      <c r="F202" s="259">
        <f t="shared" si="60"/>
        <v>123</v>
      </c>
      <c r="G202" s="259">
        <f t="shared" si="55"/>
        <v>214</v>
      </c>
      <c r="H202" s="260">
        <f t="shared" si="51"/>
        <v>0.57476635514018692</v>
      </c>
      <c r="I202" s="261"/>
      <c r="J202" s="257">
        <v>0</v>
      </c>
      <c r="K202" s="262">
        <f t="shared" si="52"/>
        <v>0</v>
      </c>
      <c r="L202" s="262">
        <f t="shared" si="56"/>
        <v>0</v>
      </c>
      <c r="M202" s="261"/>
      <c r="N202" s="257">
        <v>0</v>
      </c>
      <c r="O202" s="262">
        <f t="shared" si="57"/>
        <v>0</v>
      </c>
      <c r="P202" s="262">
        <f t="shared" si="58"/>
        <v>0</v>
      </c>
      <c r="Q202" s="262">
        <f t="shared" si="53"/>
        <v>0</v>
      </c>
      <c r="R202" s="262">
        <f t="shared" si="59"/>
        <v>0</v>
      </c>
      <c r="S202" s="261"/>
    </row>
    <row r="203" spans="2:19">
      <c r="B203" s="252">
        <f t="shared" si="54"/>
        <v>129</v>
      </c>
      <c r="D203" s="258" t="s">
        <v>586</v>
      </c>
      <c r="E203" s="257">
        <v>30</v>
      </c>
      <c r="F203" s="259">
        <f t="shared" si="60"/>
        <v>93</v>
      </c>
      <c r="G203" s="259">
        <f t="shared" si="55"/>
        <v>214</v>
      </c>
      <c r="H203" s="260">
        <f t="shared" si="51"/>
        <v>0.43457943925233644</v>
      </c>
      <c r="I203" s="261"/>
      <c r="J203" s="257">
        <v>0</v>
      </c>
      <c r="K203" s="262">
        <f t="shared" si="52"/>
        <v>0</v>
      </c>
      <c r="L203" s="262">
        <f t="shared" si="56"/>
        <v>0</v>
      </c>
      <c r="M203" s="261"/>
      <c r="N203" s="257">
        <v>0</v>
      </c>
      <c r="O203" s="262">
        <f t="shared" si="57"/>
        <v>0</v>
      </c>
      <c r="P203" s="262">
        <f t="shared" si="58"/>
        <v>0</v>
      </c>
      <c r="Q203" s="262">
        <f t="shared" si="53"/>
        <v>0</v>
      </c>
      <c r="R203" s="262">
        <f t="shared" si="59"/>
        <v>0</v>
      </c>
      <c r="S203" s="261"/>
    </row>
    <row r="204" spans="2:19">
      <c r="B204" s="252">
        <f t="shared" si="54"/>
        <v>130</v>
      </c>
      <c r="D204" s="258" t="s">
        <v>587</v>
      </c>
      <c r="E204" s="257">
        <v>31</v>
      </c>
      <c r="F204" s="259">
        <f t="shared" si="60"/>
        <v>62</v>
      </c>
      <c r="G204" s="259">
        <f t="shared" si="55"/>
        <v>214</v>
      </c>
      <c r="H204" s="260">
        <f t="shared" si="51"/>
        <v>0.28971962616822428</v>
      </c>
      <c r="I204" s="261"/>
      <c r="J204" s="257">
        <v>0</v>
      </c>
      <c r="K204" s="262">
        <f t="shared" si="52"/>
        <v>0</v>
      </c>
      <c r="L204" s="262">
        <f t="shared" si="56"/>
        <v>0</v>
      </c>
      <c r="M204" s="261"/>
      <c r="N204" s="257">
        <v>0</v>
      </c>
      <c r="O204" s="262">
        <f t="shared" si="57"/>
        <v>0</v>
      </c>
      <c r="P204" s="262">
        <f t="shared" si="58"/>
        <v>0</v>
      </c>
      <c r="Q204" s="262">
        <f t="shared" si="53"/>
        <v>0</v>
      </c>
      <c r="R204" s="262">
        <f t="shared" si="59"/>
        <v>0</v>
      </c>
      <c r="S204" s="261"/>
    </row>
    <row r="205" spans="2:19">
      <c r="B205" s="252">
        <f t="shared" si="54"/>
        <v>131</v>
      </c>
      <c r="D205" s="258" t="s">
        <v>588</v>
      </c>
      <c r="E205" s="257">
        <v>30</v>
      </c>
      <c r="F205" s="259">
        <f t="shared" si="60"/>
        <v>32</v>
      </c>
      <c r="G205" s="259">
        <f t="shared" si="55"/>
        <v>214</v>
      </c>
      <c r="H205" s="260">
        <f t="shared" si="51"/>
        <v>0.14953271028037382</v>
      </c>
      <c r="I205" s="261"/>
      <c r="J205" s="257">
        <v>0</v>
      </c>
      <c r="K205" s="262">
        <f t="shared" si="52"/>
        <v>0</v>
      </c>
      <c r="L205" s="262">
        <f t="shared" si="56"/>
        <v>0</v>
      </c>
      <c r="M205" s="261"/>
      <c r="N205" s="257">
        <v>0</v>
      </c>
      <c r="O205" s="262">
        <f t="shared" si="57"/>
        <v>0</v>
      </c>
      <c r="P205" s="262">
        <f t="shared" si="58"/>
        <v>0</v>
      </c>
      <c r="Q205" s="262">
        <f t="shared" si="53"/>
        <v>0</v>
      </c>
      <c r="R205" s="262">
        <f t="shared" si="59"/>
        <v>0</v>
      </c>
      <c r="S205" s="261"/>
    </row>
    <row r="206" spans="2:19">
      <c r="B206" s="252">
        <f t="shared" si="54"/>
        <v>132</v>
      </c>
      <c r="D206" s="263" t="s">
        <v>818</v>
      </c>
      <c r="E206" s="257">
        <v>31</v>
      </c>
      <c r="F206" s="259">
        <f>$F$27</f>
        <v>1</v>
      </c>
      <c r="G206" s="259">
        <f t="shared" si="55"/>
        <v>214</v>
      </c>
      <c r="H206" s="260">
        <f t="shared" si="51"/>
        <v>4.6728971962616819E-3</v>
      </c>
      <c r="I206" s="261"/>
      <c r="J206" s="257">
        <v>0</v>
      </c>
      <c r="K206" s="262">
        <f t="shared" si="52"/>
        <v>0</v>
      </c>
      <c r="L206" s="262">
        <f t="shared" si="56"/>
        <v>0</v>
      </c>
      <c r="M206" s="261"/>
      <c r="N206" s="257">
        <v>0</v>
      </c>
      <c r="O206" s="262">
        <f t="shared" si="57"/>
        <v>0</v>
      </c>
      <c r="P206" s="262">
        <f t="shared" si="58"/>
        <v>0</v>
      </c>
      <c r="Q206" s="262">
        <f t="shared" si="53"/>
        <v>0</v>
      </c>
      <c r="R206" s="262">
        <f t="shared" si="59"/>
        <v>0</v>
      </c>
      <c r="S206" s="261"/>
    </row>
    <row r="207" spans="2:19">
      <c r="B207" s="252">
        <f t="shared" si="54"/>
        <v>133</v>
      </c>
      <c r="D207" s="265" t="str">
        <f>"Total (Sum of Lines "&amp;B195&amp;" - "&amp;B206&amp;")"</f>
        <v>Total (Sum of Lines 121 - 132)</v>
      </c>
      <c r="E207" s="266">
        <f>SUM(E195:E206)</f>
        <v>366</v>
      </c>
      <c r="F207" s="267"/>
      <c r="G207" s="267"/>
      <c r="H207" s="268"/>
      <c r="I207" s="269"/>
      <c r="J207" s="266">
        <f>SUM(J195:J206)</f>
        <v>0</v>
      </c>
      <c r="K207" s="266">
        <f>SUM(K195:K206)</f>
        <v>0</v>
      </c>
      <c r="L207" s="270"/>
      <c r="M207" s="269"/>
      <c r="N207" s="266">
        <f>SUM(N195:N206)</f>
        <v>0</v>
      </c>
      <c r="O207" s="266">
        <f>SUM(O195:O206)</f>
        <v>0</v>
      </c>
      <c r="P207" s="266">
        <f>SUM(P195:P206)</f>
        <v>0</v>
      </c>
      <c r="Q207" s="266">
        <f>SUM(Q195:Q206)</f>
        <v>0</v>
      </c>
      <c r="R207" s="270"/>
      <c r="S207" s="269"/>
    </row>
    <row r="208" spans="2:19">
      <c r="D208" s="271"/>
      <c r="E208" s="271"/>
      <c r="F208" s="271"/>
      <c r="G208" s="271"/>
      <c r="H208" s="272"/>
      <c r="I208" s="272"/>
      <c r="K208" s="273"/>
      <c r="L208" s="272"/>
      <c r="M208" s="272"/>
      <c r="N208" s="283"/>
      <c r="O208" s="273"/>
      <c r="P208" s="273"/>
      <c r="Q208" s="273"/>
      <c r="R208" s="272"/>
      <c r="S208" s="272"/>
    </row>
    <row r="209" spans="2:19">
      <c r="B209" s="252">
        <f>B207+1</f>
        <v>134</v>
      </c>
      <c r="D209" s="194" t="s">
        <v>1502</v>
      </c>
      <c r="I209" s="272"/>
      <c r="J209" s="257" t="str">
        <f>$J$30</f>
        <v>12/31/2024 (Actuals)</v>
      </c>
      <c r="L209" s="257">
        <f>'1E - ADIT Amortization'!$S$356+'1E - ADIT Amortization'!$S$365</f>
        <v>0</v>
      </c>
      <c r="M209" s="274"/>
      <c r="N209" s="257" t="str">
        <f>$N$14</f>
        <v>12/31/2024 (Actuals)</v>
      </c>
      <c r="R209" s="257">
        <f>'1E - ADIT Amortization'!$S$356+'1E - ADIT Amortization'!$S$365</f>
        <v>0</v>
      </c>
    </row>
    <row r="210" spans="2:19">
      <c r="B210" s="252">
        <f>B209+1</f>
        <v>135</v>
      </c>
      <c r="D210" s="194" t="s">
        <v>1503</v>
      </c>
      <c r="I210" s="272"/>
      <c r="J210" s="275" t="s">
        <v>702</v>
      </c>
      <c r="L210" s="276">
        <v>0</v>
      </c>
      <c r="M210" s="277"/>
      <c r="N210" s="275" t="s">
        <v>702</v>
      </c>
      <c r="R210" s="276">
        <v>0</v>
      </c>
    </row>
    <row r="211" spans="2:19">
      <c r="B211" s="252">
        <f>B210+1</f>
        <v>136</v>
      </c>
      <c r="D211" s="194" t="s">
        <v>1504</v>
      </c>
      <c r="I211" s="272"/>
      <c r="J211" s="265" t="str">
        <f>"(Col. "&amp;L190&amp;", Line "&amp;B209&amp;" + Line "&amp;B210&amp;")"</f>
        <v>(Col. (H), Line 134 + Line 135)</v>
      </c>
      <c r="L211" s="278">
        <f>L209+L210</f>
        <v>0</v>
      </c>
      <c r="M211" s="272"/>
      <c r="N211" s="265" t="str">
        <f>"(Col. "&amp;R190&amp;", Line "&amp;B209&amp;" + Line "&amp;B210&amp;")"</f>
        <v>(Col. (M), Line 134 + Line 135)</v>
      </c>
      <c r="R211" s="278">
        <f>R209+R210</f>
        <v>0</v>
      </c>
    </row>
    <row r="212" spans="2:19">
      <c r="I212" s="272"/>
      <c r="L212" s="278"/>
      <c r="M212" s="272"/>
      <c r="R212" s="278"/>
    </row>
    <row r="213" spans="2:19">
      <c r="B213" s="252">
        <f>B211+1</f>
        <v>137</v>
      </c>
      <c r="D213" s="194" t="s">
        <v>1505</v>
      </c>
      <c r="I213" s="272"/>
      <c r="J213" s="257" t="str">
        <f>$J$34</f>
        <v>12/31/2025 (Projected)</v>
      </c>
      <c r="L213" s="257">
        <f>'1E - ADIT Amortization'!$S$356+'1E - ADIT Amortization'!$S$365</f>
        <v>0</v>
      </c>
      <c r="M213" s="274"/>
      <c r="N213" s="257" t="str">
        <f>$N$34</f>
        <v>12/31/2025 Actuals</v>
      </c>
      <c r="R213" s="257">
        <f>'1E - ADIT Amortization'!$S$356+'1E - ADIT Amortization'!$S$365</f>
        <v>0</v>
      </c>
    </row>
    <row r="214" spans="2:19">
      <c r="B214" s="252">
        <f>B213+1</f>
        <v>138</v>
      </c>
      <c r="D214" s="194" t="s">
        <v>1506</v>
      </c>
      <c r="I214" s="272"/>
      <c r="J214" s="275" t="s">
        <v>702</v>
      </c>
      <c r="L214" s="276">
        <v>0</v>
      </c>
      <c r="M214" s="272"/>
      <c r="N214" s="275" t="s">
        <v>702</v>
      </c>
      <c r="R214" s="276">
        <v>0</v>
      </c>
    </row>
    <row r="215" spans="2:19">
      <c r="B215" s="252">
        <f>B214+1</f>
        <v>139</v>
      </c>
      <c r="D215" s="194" t="s">
        <v>1507</v>
      </c>
      <c r="I215" s="272"/>
      <c r="J215" s="265" t="str">
        <f>"(Col. "&amp;L190&amp;", Line "&amp;B213&amp;" + Line "&amp;B214&amp;")"</f>
        <v>(Col. (H), Line 137 + Line 138)</v>
      </c>
      <c r="L215" s="278">
        <f>L213+L214</f>
        <v>0</v>
      </c>
      <c r="M215" s="272"/>
      <c r="N215" s="265" t="str">
        <f>"(Col. "&amp;R190&amp;", Line "&amp;B213&amp;" + Line "&amp;B214&amp;")"</f>
        <v>(Col. (M), Line 137 + Line 138)</v>
      </c>
      <c r="R215" s="278">
        <f>R213+R214</f>
        <v>0</v>
      </c>
    </row>
    <row r="216" spans="2:19">
      <c r="I216" s="272"/>
      <c r="L216" s="278"/>
      <c r="M216" s="272"/>
      <c r="R216" s="278"/>
    </row>
    <row r="217" spans="2:19">
      <c r="B217" s="252">
        <f>B215+1</f>
        <v>140</v>
      </c>
      <c r="D217" s="194" t="s">
        <v>1068</v>
      </c>
      <c r="I217" s="272"/>
      <c r="J217" s="265" t="str">
        <f>"([Col. "&amp;L190&amp;", Line "&amp;B211&amp;" + Line "&amp;B215&amp;"]/2)"</f>
        <v>([Col. (H), Line 136 + Line 139]/2)</v>
      </c>
      <c r="L217" s="262">
        <f>(L211+L215)/2</f>
        <v>0</v>
      </c>
      <c r="M217" s="272"/>
      <c r="N217" s="265" t="str">
        <f>"([Col. "&amp;R190&amp;", Line "&amp;B211&amp;" + Line "&amp;B215&amp;"]/2)"</f>
        <v>([Col. (M), Line 136 + Line 139]/2)</v>
      </c>
      <c r="R217" s="262">
        <f>(R211+R215)/2</f>
        <v>0</v>
      </c>
    </row>
    <row r="218" spans="2:19">
      <c r="B218" s="252">
        <f>B217+1</f>
        <v>141</v>
      </c>
      <c r="D218" s="357" t="s">
        <v>1508</v>
      </c>
      <c r="E218" s="271"/>
      <c r="F218" s="271"/>
      <c r="G218" s="271"/>
      <c r="H218" s="272"/>
      <c r="I218" s="272"/>
      <c r="J218" s="265" t="str">
        <f>"(Col. "&amp;L190&amp;", Line "&amp;B206&amp;" )"</f>
        <v>(Col. (H), Line 132 )</v>
      </c>
      <c r="K218" s="273"/>
      <c r="L218" s="262">
        <f>L206</f>
        <v>0</v>
      </c>
      <c r="M218" s="272"/>
      <c r="N218" s="265" t="str">
        <f>"(Col. "&amp;R190&amp;", Line "&amp;B206&amp;" )"</f>
        <v>(Col. (M), Line 132 )</v>
      </c>
      <c r="R218" s="262">
        <f>R206</f>
        <v>0</v>
      </c>
    </row>
    <row r="219" spans="2:19" ht="13.5" thickBot="1">
      <c r="B219" s="252">
        <f>B218+1</f>
        <v>142</v>
      </c>
      <c r="D219" s="279" t="s">
        <v>1513</v>
      </c>
      <c r="E219" s="271"/>
      <c r="F219" s="271"/>
      <c r="G219" s="271"/>
      <c r="H219" s="272"/>
      <c r="I219" s="272"/>
      <c r="J219" s="265" t="str">
        <f>"(Col. "&amp;L190&amp;", Line "&amp;B217&amp;" + Line "&amp;B218&amp;")"</f>
        <v>(Col. (H), Line 140 + Line 141)</v>
      </c>
      <c r="K219" s="273"/>
      <c r="L219" s="280">
        <f>L217+L218</f>
        <v>0</v>
      </c>
      <c r="M219" s="272"/>
      <c r="N219" s="265" t="str">
        <f>"(Col. "&amp;R190&amp;", Line "&amp;B217&amp;" + Line "&amp;B218&amp;")"</f>
        <v>(Col. (M), Line 140 + Line 141)</v>
      </c>
      <c r="R219" s="280">
        <f>R217+R218</f>
        <v>0</v>
      </c>
    </row>
    <row r="220" spans="2:19">
      <c r="D220" s="271"/>
      <c r="E220" s="271"/>
      <c r="F220" s="271"/>
      <c r="G220" s="271"/>
      <c r="H220" s="272"/>
      <c r="I220" s="272"/>
      <c r="K220" s="273"/>
      <c r="L220" s="272"/>
      <c r="M220" s="272"/>
      <c r="O220" s="273"/>
      <c r="P220" s="273"/>
      <c r="Q220" s="273"/>
      <c r="R220" s="272"/>
      <c r="S220" s="272"/>
    </row>
    <row r="221" spans="2:19">
      <c r="D221" s="271"/>
      <c r="E221" s="271"/>
      <c r="F221" s="271" t="s">
        <v>89</v>
      </c>
      <c r="G221" s="271"/>
      <c r="H221" s="272"/>
      <c r="I221" s="272"/>
      <c r="K221" s="273"/>
      <c r="L221" s="272"/>
      <c r="M221" s="272"/>
      <c r="O221" s="273"/>
      <c r="P221" s="273"/>
      <c r="Q221" s="273"/>
      <c r="R221" s="272"/>
      <c r="S221" s="272"/>
    </row>
    <row r="222" spans="2:19">
      <c r="D222" s="1611" t="s">
        <v>1523</v>
      </c>
      <c r="E222" s="1611"/>
      <c r="F222" s="1611"/>
      <c r="G222" s="1611"/>
      <c r="H222" s="1611"/>
      <c r="I222" s="272"/>
      <c r="J222" s="1611" t="s">
        <v>1524</v>
      </c>
      <c r="K222" s="1611"/>
      <c r="L222" s="1611"/>
      <c r="M222" s="1611"/>
      <c r="N222" s="1611"/>
      <c r="O222" s="273"/>
      <c r="P222" s="273"/>
      <c r="Q222" s="273"/>
      <c r="R222" s="272"/>
      <c r="S222" s="272"/>
    </row>
    <row r="223" spans="2:19" ht="12.75" customHeight="1">
      <c r="B223" s="1612" t="s">
        <v>636</v>
      </c>
      <c r="C223" s="423"/>
      <c r="D223" s="420" t="s">
        <v>190</v>
      </c>
      <c r="E223" s="421"/>
      <c r="F223" s="420" t="s">
        <v>191</v>
      </c>
      <c r="G223" s="422"/>
      <c r="H223" s="419" t="s">
        <v>1440</v>
      </c>
      <c r="I223" s="253"/>
      <c r="J223" s="420" t="s">
        <v>1441</v>
      </c>
      <c r="K223" s="421"/>
      <c r="L223" s="420" t="s">
        <v>1442</v>
      </c>
      <c r="M223" s="422"/>
      <c r="N223" s="419" t="s">
        <v>1443</v>
      </c>
    </row>
    <row r="224" spans="2:19" ht="25.5">
      <c r="B224" s="1613"/>
      <c r="C224" s="423"/>
      <c r="D224" s="363" t="s">
        <v>1516</v>
      </c>
      <c r="E224" s="364"/>
      <c r="F224" s="365" t="s">
        <v>1517</v>
      </c>
      <c r="G224" s="366"/>
      <c r="H224" s="362" t="s">
        <v>1525</v>
      </c>
      <c r="J224" s="363" t="s">
        <v>1516</v>
      </c>
      <c r="K224" s="364"/>
      <c r="L224" s="365" t="s">
        <v>1517</v>
      </c>
      <c r="M224" s="366"/>
      <c r="N224" s="362" t="s">
        <v>1518</v>
      </c>
      <c r="O224" s="273"/>
      <c r="P224" s="273"/>
      <c r="Q224" s="273"/>
      <c r="R224" s="272"/>
      <c r="S224" s="272"/>
    </row>
    <row r="225" spans="1:19" ht="5.0999999999999996" customHeight="1">
      <c r="E225" s="271"/>
      <c r="K225" s="271"/>
      <c r="O225" s="273"/>
      <c r="P225" s="273"/>
      <c r="Q225" s="273"/>
      <c r="R225" s="272"/>
      <c r="S225" s="272"/>
    </row>
    <row r="226" spans="1:19">
      <c r="B226" s="252">
        <f>B219+1</f>
        <v>143</v>
      </c>
      <c r="D226" s="367" t="s">
        <v>1519</v>
      </c>
      <c r="F226" s="368" t="str">
        <f>"(Col. "&amp;L124&amp;", Line "&amp;B153&amp;")"</f>
        <v>(Col. (H), Line 96)</v>
      </c>
      <c r="G226" s="369"/>
      <c r="H226" s="370">
        <f>L153</f>
        <v>0</v>
      </c>
      <c r="I226" s="369"/>
      <c r="J226" s="367" t="s">
        <v>1519</v>
      </c>
      <c r="L226" s="368" t="str">
        <f>"(Col. "&amp;R124&amp;", Line "&amp;B153&amp;")"</f>
        <v>(Col. (M), Line 96)</v>
      </c>
      <c r="M226" s="369"/>
      <c r="N226" s="370">
        <f>R153</f>
        <v>0</v>
      </c>
      <c r="O226" s="273"/>
      <c r="P226" s="273"/>
      <c r="Q226" s="273"/>
      <c r="R226" s="272"/>
      <c r="S226" s="272"/>
    </row>
    <row r="227" spans="1:19">
      <c r="B227" s="252">
        <f>B226+1</f>
        <v>144</v>
      </c>
      <c r="D227" s="367" t="s">
        <v>1520</v>
      </c>
      <c r="F227" s="368" t="str">
        <f>"(Col. "&amp;L157&amp;", Line "&amp;B186&amp;")"</f>
        <v>(Col. (H), Line 119)</v>
      </c>
      <c r="H227" s="371">
        <f>L186</f>
        <v>0</v>
      </c>
      <c r="J227" s="367" t="s">
        <v>1520</v>
      </c>
      <c r="L227" s="368" t="str">
        <f>"(Col. "&amp;R157&amp;", Line "&amp;B186&amp;")"</f>
        <v>(Col. (M), Line 119)</v>
      </c>
      <c r="N227" s="371">
        <f>R186</f>
        <v>0</v>
      </c>
      <c r="O227" s="273"/>
      <c r="P227" s="273"/>
      <c r="Q227" s="273"/>
      <c r="R227" s="272"/>
      <c r="S227" s="272"/>
    </row>
    <row r="228" spans="1:19">
      <c r="B228" s="252">
        <f>B227+1</f>
        <v>145</v>
      </c>
      <c r="D228" s="367" t="s">
        <v>1521</v>
      </c>
      <c r="F228" s="368" t="str">
        <f>"(Col. "&amp;L190&amp;", Line "&amp;B219&amp;")"</f>
        <v>(Col. (H), Line 142)</v>
      </c>
      <c r="H228" s="371">
        <f>L219</f>
        <v>0</v>
      </c>
      <c r="J228" s="367" t="s">
        <v>1521</v>
      </c>
      <c r="L228" s="368" t="str">
        <f>"(Col. "&amp;R190&amp;", Line "&amp;B219&amp;")"</f>
        <v>(Col. (M), Line 142)</v>
      </c>
      <c r="N228" s="371">
        <f>R219</f>
        <v>0</v>
      </c>
      <c r="O228" s="273"/>
      <c r="P228" s="273"/>
      <c r="Q228" s="273"/>
      <c r="R228" s="272"/>
      <c r="S228" s="272"/>
    </row>
    <row r="229" spans="1:19" ht="5.0999999999999996" customHeight="1">
      <c r="D229" s="271"/>
      <c r="E229" s="271"/>
      <c r="J229" s="271"/>
      <c r="K229" s="271"/>
      <c r="O229" s="273"/>
      <c r="P229" s="273"/>
      <c r="Q229" s="273"/>
      <c r="R229" s="272"/>
      <c r="S229" s="272"/>
    </row>
    <row r="230" spans="1:19">
      <c r="B230" s="252">
        <f>B228+1</f>
        <v>146</v>
      </c>
      <c r="D230" s="5" t="s">
        <v>1331</v>
      </c>
      <c r="E230" s="271"/>
      <c r="F230" s="368" t="s">
        <v>1718</v>
      </c>
      <c r="G230" s="372"/>
      <c r="H230" s="373">
        <f>SUM(H226:H229)</f>
        <v>0</v>
      </c>
      <c r="I230" s="372"/>
      <c r="J230" s="5" t="s">
        <v>1331</v>
      </c>
      <c r="K230" s="271"/>
      <c r="L230" s="374" t="s">
        <v>1718</v>
      </c>
      <c r="M230" s="372"/>
      <c r="N230" s="373">
        <f>SUM(N226:N229)</f>
        <v>0</v>
      </c>
      <c r="O230" s="273"/>
      <c r="P230" s="273"/>
      <c r="Q230" s="273"/>
      <c r="R230" s="272"/>
      <c r="S230" s="272"/>
    </row>
    <row r="231" spans="1:19">
      <c r="D231" s="271"/>
      <c r="E231" s="271"/>
      <c r="F231" s="271"/>
      <c r="G231" s="271"/>
      <c r="H231" s="272"/>
      <c r="I231" s="272"/>
      <c r="K231" s="273"/>
      <c r="L231" s="272"/>
      <c r="M231" s="272"/>
      <c r="O231" s="273"/>
      <c r="P231" s="273"/>
      <c r="Q231" s="273"/>
      <c r="R231" s="272"/>
      <c r="S231" s="272"/>
    </row>
    <row r="232" spans="1:19">
      <c r="A232" s="1394"/>
      <c r="B232" s="584" t="s">
        <v>1420</v>
      </c>
      <c r="C232" s="284"/>
      <c r="D232" s="284"/>
      <c r="E232" s="284"/>
      <c r="F232" s="284"/>
      <c r="G232" s="284"/>
      <c r="H232" s="284"/>
      <c r="I232" s="284"/>
      <c r="J232" s="284"/>
      <c r="K232" s="284"/>
      <c r="L232" s="284"/>
      <c r="M232" s="284"/>
      <c r="N232" s="284"/>
      <c r="O232" s="284"/>
      <c r="P232" s="284"/>
      <c r="Q232" s="284"/>
      <c r="R232" s="284"/>
      <c r="S232" s="1394"/>
    </row>
    <row r="234" spans="1:19" ht="12.75" customHeight="1">
      <c r="B234" s="1598" t="s">
        <v>2083</v>
      </c>
      <c r="C234" s="1598"/>
      <c r="D234" s="1598"/>
      <c r="E234" s="1598"/>
      <c r="F234" s="1598"/>
      <c r="G234" s="1598"/>
      <c r="H234" s="1598"/>
      <c r="I234" s="1598"/>
      <c r="J234" s="1598"/>
      <c r="K234" s="1598"/>
      <c r="L234" s="1598"/>
      <c r="M234" s="272"/>
      <c r="O234" s="273"/>
      <c r="P234" s="273"/>
      <c r="Q234" s="273"/>
      <c r="R234" s="272"/>
      <c r="S234" s="272"/>
    </row>
    <row r="235" spans="1:19">
      <c r="B235" s="1598"/>
      <c r="C235" s="1598"/>
      <c r="D235" s="1598"/>
      <c r="E235" s="1598"/>
      <c r="F235" s="1598"/>
      <c r="G235" s="1598"/>
      <c r="H235" s="1598"/>
      <c r="I235" s="1598"/>
      <c r="J235" s="1598"/>
      <c r="K235" s="1598"/>
      <c r="L235" s="1598"/>
      <c r="M235" s="272"/>
      <c r="O235" s="273"/>
      <c r="P235" s="273"/>
      <c r="Q235" s="273"/>
      <c r="R235" s="272"/>
      <c r="S235" s="272"/>
    </row>
    <row r="236" spans="1:19">
      <c r="D236" s="271"/>
      <c r="E236" s="271"/>
      <c r="F236" s="271"/>
      <c r="G236" s="271"/>
      <c r="H236" s="272"/>
      <c r="I236" s="272"/>
      <c r="K236" s="273"/>
      <c r="L236" s="272"/>
      <c r="M236" s="272"/>
      <c r="O236" s="273"/>
      <c r="P236" s="273"/>
      <c r="Q236" s="273"/>
      <c r="R236" s="272"/>
      <c r="S236" s="272"/>
    </row>
    <row r="237" spans="1:19">
      <c r="B237" s="252" t="s">
        <v>1475</v>
      </c>
      <c r="D237" s="286" t="s">
        <v>2165</v>
      </c>
      <c r="E237" s="287" t="str">
        <f>IF(D237="Projected Activity","Check",IF(D237="True-Up Adjustment","OK","Error"))</f>
        <v>OK</v>
      </c>
      <c r="F237" s="271"/>
      <c r="G237" s="271"/>
      <c r="H237" s="272"/>
      <c r="I237" s="272"/>
      <c r="K237" s="273"/>
      <c r="L237" s="272"/>
      <c r="M237" s="272"/>
      <c r="O237" s="273"/>
      <c r="P237" s="273"/>
      <c r="Q237" s="273"/>
      <c r="R237" s="272"/>
      <c r="S237" s="272"/>
    </row>
    <row r="238" spans="1:19">
      <c r="D238" s="271"/>
      <c r="E238" s="271"/>
      <c r="F238" s="271"/>
      <c r="G238" s="271"/>
      <c r="H238" s="272"/>
      <c r="I238" s="272"/>
      <c r="K238" s="273"/>
      <c r="L238" s="272"/>
      <c r="M238" s="272"/>
      <c r="O238" s="273"/>
      <c r="P238" s="273"/>
      <c r="Q238" s="273"/>
      <c r="R238" s="272"/>
      <c r="S238" s="272"/>
    </row>
    <row r="239" spans="1:19">
      <c r="B239" s="1599" t="s">
        <v>2084</v>
      </c>
      <c r="C239" s="1599"/>
      <c r="D239" s="1599"/>
      <c r="E239" s="1599"/>
      <c r="F239" s="1599"/>
      <c r="G239" s="1599"/>
      <c r="H239" s="1599"/>
      <c r="I239" s="1599"/>
      <c r="J239" s="1599"/>
      <c r="K239" s="1599"/>
      <c r="L239" s="1599"/>
      <c r="M239" s="272"/>
      <c r="O239" s="273"/>
      <c r="P239" s="273"/>
      <c r="Q239" s="273"/>
      <c r="R239" s="272"/>
      <c r="S239" s="272"/>
    </row>
    <row r="240" spans="1:19">
      <c r="B240" s="1194"/>
      <c r="C240" s="1194"/>
      <c r="D240" s="1194"/>
      <c r="E240" s="1194"/>
      <c r="F240" s="1194"/>
      <c r="G240" s="1194"/>
      <c r="H240" s="1194"/>
      <c r="I240" s="1194"/>
      <c r="J240" s="1194"/>
      <c r="K240" s="1194"/>
      <c r="L240" s="1194"/>
      <c r="M240" s="272"/>
      <c r="O240" s="273"/>
      <c r="P240" s="273"/>
      <c r="Q240" s="273"/>
      <c r="R240" s="272"/>
      <c r="S240" s="272"/>
    </row>
    <row r="241" spans="1:19">
      <c r="A241" s="1394"/>
      <c r="B241" s="584" t="s">
        <v>997</v>
      </c>
      <c r="C241" s="284"/>
      <c r="D241" s="284"/>
      <c r="E241" s="284"/>
      <c r="F241" s="284"/>
      <c r="G241" s="284"/>
      <c r="H241" s="284"/>
      <c r="I241" s="284"/>
      <c r="J241" s="284"/>
      <c r="K241" s="284"/>
      <c r="L241" s="284"/>
      <c r="M241" s="284"/>
      <c r="N241" s="284"/>
      <c r="O241" s="284"/>
      <c r="P241" s="284"/>
      <c r="Q241" s="284"/>
      <c r="R241" s="284"/>
      <c r="S241" s="1394"/>
    </row>
    <row r="243" spans="1:19" ht="15.75" customHeight="1">
      <c r="A243" s="249"/>
      <c r="B243" s="1183" t="s">
        <v>9</v>
      </c>
      <c r="C243" s="1598" t="s">
        <v>2085</v>
      </c>
      <c r="D243" s="1598"/>
      <c r="E243" s="1598"/>
      <c r="F243" s="1598"/>
      <c r="G243" s="1598"/>
      <c r="H243" s="1598"/>
      <c r="I243" s="1598"/>
      <c r="J243" s="1598"/>
      <c r="K243" s="1598"/>
      <c r="L243" s="1598"/>
    </row>
    <row r="244" spans="1:19">
      <c r="A244" s="249"/>
      <c r="B244" s="1183"/>
      <c r="C244" s="1598"/>
      <c r="D244" s="1598"/>
      <c r="E244" s="1598"/>
      <c r="F244" s="1598"/>
      <c r="G244" s="1598"/>
      <c r="H244" s="1598"/>
      <c r="I244" s="1598"/>
      <c r="J244" s="1598"/>
      <c r="K244" s="1598"/>
      <c r="L244" s="1598"/>
    </row>
    <row r="245" spans="1:19">
      <c r="A245" s="249"/>
      <c r="B245" s="1183"/>
      <c r="C245" s="1598"/>
      <c r="D245" s="1598"/>
      <c r="E245" s="1598"/>
      <c r="F245" s="1598"/>
      <c r="G245" s="1598"/>
      <c r="H245" s="1598"/>
      <c r="I245" s="1598"/>
      <c r="J245" s="1598"/>
      <c r="K245" s="1598"/>
      <c r="L245" s="1598"/>
    </row>
    <row r="246" spans="1:19" ht="8.1" customHeight="1">
      <c r="A246" s="249"/>
      <c r="B246" s="1183"/>
      <c r="C246" s="1147"/>
      <c r="D246" s="1147"/>
      <c r="E246" s="1147"/>
      <c r="F246" s="1147"/>
      <c r="G246" s="1147"/>
      <c r="H246" s="1147"/>
      <c r="I246" s="1147"/>
      <c r="J246" s="1147"/>
      <c r="K246" s="1147"/>
      <c r="L246" s="1147"/>
    </row>
    <row r="247" spans="1:19" ht="15.75" customHeight="1">
      <c r="A247" s="249"/>
      <c r="B247" s="1183" t="s">
        <v>10</v>
      </c>
      <c r="C247" s="1598" t="s">
        <v>2086</v>
      </c>
      <c r="D247" s="1598"/>
      <c r="E247" s="1598"/>
      <c r="F247" s="1598"/>
      <c r="G247" s="1598"/>
      <c r="H247" s="1598"/>
      <c r="I247" s="1598"/>
      <c r="J247" s="1598"/>
      <c r="K247" s="1598"/>
      <c r="L247" s="1598"/>
    </row>
    <row r="248" spans="1:19">
      <c r="A248" s="249"/>
      <c r="B248" s="1183"/>
      <c r="C248" s="1598"/>
      <c r="D248" s="1598"/>
      <c r="E248" s="1598"/>
      <c r="F248" s="1598"/>
      <c r="G248" s="1598"/>
      <c r="H248" s="1598"/>
      <c r="I248" s="1598"/>
      <c r="J248" s="1598"/>
      <c r="K248" s="1598"/>
      <c r="L248" s="1598"/>
    </row>
    <row r="249" spans="1:19">
      <c r="A249" s="249"/>
      <c r="B249" s="1183"/>
      <c r="C249" s="1598"/>
      <c r="D249" s="1598"/>
      <c r="E249" s="1598"/>
      <c r="F249" s="1598"/>
      <c r="G249" s="1598"/>
      <c r="H249" s="1598"/>
      <c r="I249" s="1598"/>
      <c r="J249" s="1598"/>
      <c r="K249" s="1598"/>
      <c r="L249" s="1598"/>
    </row>
    <row r="250" spans="1:19">
      <c r="A250" s="249"/>
      <c r="B250" s="1183"/>
      <c r="C250" s="1598"/>
      <c r="D250" s="1598"/>
      <c r="E250" s="1598"/>
      <c r="F250" s="1598"/>
      <c r="G250" s="1598"/>
      <c r="H250" s="1598"/>
      <c r="I250" s="1598"/>
      <c r="J250" s="1598"/>
      <c r="K250" s="1598"/>
      <c r="L250" s="1598"/>
    </row>
    <row r="251" spans="1:19">
      <c r="A251" s="249"/>
      <c r="B251" s="1183"/>
      <c r="C251" s="1598"/>
      <c r="D251" s="1598"/>
      <c r="E251" s="1598"/>
      <c r="F251" s="1598"/>
      <c r="G251" s="1598"/>
      <c r="H251" s="1598"/>
      <c r="I251" s="1598"/>
      <c r="J251" s="1598"/>
      <c r="K251" s="1598"/>
      <c r="L251" s="1598"/>
    </row>
    <row r="252" spans="1:19">
      <c r="A252" s="249"/>
      <c r="B252" s="1183"/>
      <c r="C252" s="1598"/>
      <c r="D252" s="1598"/>
      <c r="E252" s="1598"/>
      <c r="F252" s="1598"/>
      <c r="G252" s="1598"/>
      <c r="H252" s="1598"/>
      <c r="I252" s="1598"/>
      <c r="J252" s="1598"/>
      <c r="K252" s="1598"/>
      <c r="L252" s="1598"/>
    </row>
    <row r="253" spans="1:19">
      <c r="A253" s="249"/>
      <c r="B253" s="1183"/>
      <c r="C253" s="1598"/>
      <c r="D253" s="1598"/>
      <c r="E253" s="1598"/>
      <c r="F253" s="1598"/>
      <c r="G253" s="1598"/>
      <c r="H253" s="1598"/>
      <c r="I253" s="1598"/>
      <c r="J253" s="1598"/>
      <c r="K253" s="1598"/>
      <c r="L253" s="1598"/>
    </row>
    <row r="254" spans="1:19">
      <c r="A254" s="249"/>
      <c r="B254" s="1183"/>
      <c r="C254" s="1598"/>
      <c r="D254" s="1598"/>
      <c r="E254" s="1598"/>
      <c r="F254" s="1598"/>
      <c r="G254" s="1598"/>
      <c r="H254" s="1598"/>
      <c r="I254" s="1598"/>
      <c r="J254" s="1598"/>
      <c r="K254" s="1598"/>
      <c r="L254" s="1598"/>
    </row>
    <row r="255" spans="1:19" ht="8.1" customHeight="1">
      <c r="A255" s="249"/>
      <c r="B255" s="1183"/>
      <c r="C255" s="1147"/>
      <c r="D255" s="1147"/>
      <c r="E255" s="1147"/>
      <c r="F255" s="1147"/>
      <c r="G255" s="1147"/>
      <c r="H255" s="1147"/>
      <c r="I255" s="1147"/>
      <c r="J255" s="1147"/>
      <c r="K255" s="1147"/>
      <c r="L255" s="1147"/>
    </row>
    <row r="256" spans="1:19" ht="15.75" customHeight="1">
      <c r="A256" s="249"/>
      <c r="B256" s="1183" t="s">
        <v>11</v>
      </c>
      <c r="C256" s="1598" t="s">
        <v>2087</v>
      </c>
      <c r="D256" s="1598"/>
      <c r="E256" s="1598"/>
      <c r="F256" s="1598"/>
      <c r="G256" s="1598"/>
      <c r="H256" s="1598"/>
      <c r="I256" s="1598"/>
      <c r="J256" s="1598"/>
      <c r="K256" s="1598"/>
      <c r="L256" s="1598"/>
    </row>
    <row r="257" spans="1:12">
      <c r="A257" s="249"/>
      <c r="B257" s="1183"/>
      <c r="C257" s="1598"/>
      <c r="D257" s="1598"/>
      <c r="E257" s="1598"/>
      <c r="F257" s="1598"/>
      <c r="G257" s="1598"/>
      <c r="H257" s="1598"/>
      <c r="I257" s="1598"/>
      <c r="J257" s="1598"/>
      <c r="K257" s="1598"/>
      <c r="L257" s="1598"/>
    </row>
    <row r="258" spans="1:12">
      <c r="A258" s="249"/>
      <c r="B258" s="1183"/>
      <c r="C258" s="1598"/>
      <c r="D258" s="1598"/>
      <c r="E258" s="1598"/>
      <c r="F258" s="1598"/>
      <c r="G258" s="1598"/>
      <c r="H258" s="1598"/>
      <c r="I258" s="1598"/>
      <c r="J258" s="1598"/>
      <c r="K258" s="1598"/>
      <c r="L258" s="1598"/>
    </row>
    <row r="259" spans="1:12" ht="8.1" customHeight="1">
      <c r="A259" s="249"/>
      <c r="B259" s="1183"/>
      <c r="C259" s="1147"/>
      <c r="D259" s="1147"/>
      <c r="E259" s="1147"/>
      <c r="F259" s="1147"/>
      <c r="G259" s="1147"/>
      <c r="H259" s="1147"/>
      <c r="I259" s="1147"/>
      <c r="J259" s="1147"/>
      <c r="K259" s="1147"/>
      <c r="L259" s="1147"/>
    </row>
    <row r="260" spans="1:12" ht="15.75" customHeight="1">
      <c r="A260" s="249"/>
      <c r="B260" s="1183" t="s">
        <v>14</v>
      </c>
      <c r="C260" s="1598" t="s">
        <v>1526</v>
      </c>
      <c r="D260" s="1598"/>
      <c r="E260" s="1598"/>
      <c r="F260" s="1598"/>
      <c r="G260" s="1598"/>
      <c r="H260" s="1598"/>
      <c r="I260" s="1598"/>
      <c r="J260" s="1598"/>
      <c r="K260" s="1598"/>
      <c r="L260" s="1598"/>
    </row>
    <row r="261" spans="1:12" ht="15.75" customHeight="1">
      <c r="B261" s="1183"/>
      <c r="C261" s="1598"/>
      <c r="D261" s="1598"/>
      <c r="E261" s="1598"/>
      <c r="F261" s="1598"/>
      <c r="G261" s="1598"/>
      <c r="H261" s="1598"/>
      <c r="I261" s="1598"/>
      <c r="J261" s="1598"/>
      <c r="K261" s="1598"/>
      <c r="L261" s="1598"/>
    </row>
    <row r="262" spans="1:12" ht="8.1" customHeight="1">
      <c r="A262" s="249"/>
      <c r="B262" s="1183"/>
      <c r="C262" s="1147"/>
      <c r="D262" s="1147"/>
      <c r="E262" s="1147"/>
      <c r="F262" s="1147"/>
      <c r="G262" s="1147"/>
      <c r="H262" s="1147"/>
      <c r="I262" s="1147"/>
      <c r="J262" s="1147"/>
      <c r="K262" s="1147"/>
      <c r="L262" s="1147"/>
    </row>
    <row r="263" spans="1:12" ht="15.75" customHeight="1">
      <c r="A263" s="249"/>
      <c r="B263" s="1183" t="s">
        <v>151</v>
      </c>
      <c r="C263" s="1598" t="s">
        <v>2069</v>
      </c>
      <c r="D263" s="1598"/>
      <c r="E263" s="1598"/>
      <c r="F263" s="1598"/>
      <c r="G263" s="1598"/>
      <c r="H263" s="1598"/>
      <c r="I263" s="1598"/>
      <c r="J263" s="1598"/>
      <c r="K263" s="1598"/>
      <c r="L263" s="1598"/>
    </row>
    <row r="264" spans="1:12" ht="8.1" customHeight="1">
      <c r="A264" s="249"/>
      <c r="B264" s="1183"/>
      <c r="C264" s="1147"/>
      <c r="D264" s="1147"/>
      <c r="E264" s="1147"/>
      <c r="F264" s="1147"/>
      <c r="G264" s="1147"/>
      <c r="H264" s="1147"/>
      <c r="I264" s="1147"/>
      <c r="J264" s="1147"/>
      <c r="K264" s="1147"/>
      <c r="L264" s="1147"/>
    </row>
    <row r="265" spans="1:12">
      <c r="A265" s="249"/>
      <c r="B265" s="1183" t="s">
        <v>154</v>
      </c>
      <c r="C265" s="1598" t="s">
        <v>2070</v>
      </c>
      <c r="D265" s="1598"/>
      <c r="E265" s="1598"/>
      <c r="F265" s="1598"/>
      <c r="G265" s="1598"/>
      <c r="H265" s="1598"/>
      <c r="I265" s="1598"/>
      <c r="J265" s="1598"/>
      <c r="K265" s="1598"/>
      <c r="L265" s="1598"/>
    </row>
    <row r="266" spans="1:12">
      <c r="C266" s="644"/>
      <c r="D266" s="644"/>
      <c r="E266" s="644"/>
      <c r="F266" s="644"/>
      <c r="G266" s="644"/>
      <c r="H266" s="644"/>
      <c r="I266" s="644"/>
      <c r="J266" s="644"/>
      <c r="K266" s="644"/>
      <c r="L266" s="644"/>
    </row>
  </sheetData>
  <mergeCells count="45">
    <mergeCell ref="B3:R3"/>
    <mergeCell ref="B2:R2"/>
    <mergeCell ref="B1:R1"/>
    <mergeCell ref="C265:L265"/>
    <mergeCell ref="C260:L261"/>
    <mergeCell ref="C263:L263"/>
    <mergeCell ref="B223:B224"/>
    <mergeCell ref="B234:L235"/>
    <mergeCell ref="B239:L239"/>
    <mergeCell ref="C247:L254"/>
    <mergeCell ref="C256:L258"/>
    <mergeCell ref="C243:L245"/>
    <mergeCell ref="D156:H156"/>
    <mergeCell ref="J156:L156"/>
    <mergeCell ref="N156:R156"/>
    <mergeCell ref="J188:L188"/>
    <mergeCell ref="N188:R188"/>
    <mergeCell ref="D189:H189"/>
    <mergeCell ref="J189:L189"/>
    <mergeCell ref="N189:R189"/>
    <mergeCell ref="D222:H222"/>
    <mergeCell ref="J222:N222"/>
    <mergeCell ref="B110:B111"/>
    <mergeCell ref="B120:R120"/>
    <mergeCell ref="J122:L122"/>
    <mergeCell ref="N122:R122"/>
    <mergeCell ref="D123:H123"/>
    <mergeCell ref="J123:L123"/>
    <mergeCell ref="N123:R123"/>
    <mergeCell ref="B7:R7"/>
    <mergeCell ref="J9:L9"/>
    <mergeCell ref="N9:R9"/>
    <mergeCell ref="D109:H109"/>
    <mergeCell ref="J109:N109"/>
    <mergeCell ref="D10:H10"/>
    <mergeCell ref="J10:L10"/>
    <mergeCell ref="N10:R10"/>
    <mergeCell ref="D43:H43"/>
    <mergeCell ref="J43:L43"/>
    <mergeCell ref="N43:R43"/>
    <mergeCell ref="J75:L75"/>
    <mergeCell ref="N75:R75"/>
    <mergeCell ref="D76:H76"/>
    <mergeCell ref="J76:L76"/>
    <mergeCell ref="N76:R76"/>
  </mergeCells>
  <printOptions horizontalCentered="1"/>
  <pageMargins left="0.2" right="0.2" top="0.5" bottom="0.5" header="0.05" footer="0.05"/>
  <pageSetup scale="46" fitToHeight="0" orientation="landscape" r:id="rId1"/>
  <rowBreaks count="3" manualBreakCount="3">
    <brk id="73" max="18" man="1"/>
    <brk id="153" max="18" man="1"/>
    <brk id="230"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78783-C9CB-4260-8257-5E4F12428114}">
  <dimension ref="A1:V486"/>
  <sheetViews>
    <sheetView workbookViewId="0">
      <selection activeCell="I74" sqref="I74"/>
    </sheetView>
  </sheetViews>
  <sheetFormatPr defaultColWidth="9.140625" defaultRowHeight="12.75"/>
  <cols>
    <col min="1" max="1" width="3.28515625" style="194" customWidth="1"/>
    <col min="2" max="2" width="1.7109375" style="194" customWidth="1"/>
    <col min="3" max="3" width="9.42578125" style="194" customWidth="1"/>
    <col min="4" max="4" width="1.7109375" style="194" customWidth="1"/>
    <col min="5" max="5" width="46.85546875" style="194" bestFit="1" customWidth="1"/>
    <col min="6" max="6" width="1.7109375" style="194" customWidth="1"/>
    <col min="7" max="7" width="19.140625" style="194" bestFit="1" customWidth="1"/>
    <col min="8" max="8" width="1.7109375" style="194" customWidth="1"/>
    <col min="9" max="9" width="19.140625" style="194" customWidth="1"/>
    <col min="10" max="10" width="1.7109375" style="194" customWidth="1"/>
    <col min="11" max="11" width="19.140625" style="194" bestFit="1" customWidth="1"/>
    <col min="12" max="12" width="1.7109375" style="194" customWidth="1"/>
    <col min="13" max="13" width="17.7109375" style="194" customWidth="1"/>
    <col min="14" max="14" width="1.7109375" style="194" customWidth="1"/>
    <col min="15" max="15" width="17.7109375" style="194" customWidth="1"/>
    <col min="16" max="16" width="1.7109375" style="194" customWidth="1"/>
    <col min="17" max="17" width="17.7109375" style="194" customWidth="1"/>
    <col min="18" max="18" width="1.7109375" style="194" customWidth="1"/>
    <col min="19" max="19" width="17.7109375" style="194" customWidth="1"/>
    <col min="20" max="20" width="5.5703125" style="194" customWidth="1"/>
    <col min="21" max="21" width="15.28515625" style="194" customWidth="1"/>
    <col min="22" max="22" width="15.140625" style="194" customWidth="1"/>
    <col min="23" max="16384" width="9.140625" style="194"/>
  </cols>
  <sheetData>
    <row r="1" spans="1:21" s="646" customFormat="1" ht="18">
      <c r="A1" s="1589" t="s">
        <v>309</v>
      </c>
      <c r="B1" s="1589"/>
      <c r="C1" s="1589"/>
      <c r="D1" s="1589"/>
      <c r="E1" s="1589"/>
      <c r="F1" s="1589"/>
      <c r="G1" s="1589"/>
      <c r="H1" s="1589"/>
      <c r="I1" s="1589"/>
      <c r="J1" s="1589"/>
      <c r="K1" s="1589"/>
      <c r="L1" s="1589"/>
      <c r="M1" s="1589"/>
      <c r="N1" s="1589"/>
      <c r="O1" s="1589"/>
      <c r="P1" s="1589"/>
      <c r="Q1" s="1589"/>
      <c r="R1" s="1589"/>
      <c r="S1" s="1589"/>
      <c r="T1" s="1589"/>
    </row>
    <row r="2" spans="1:21" s="183" customFormat="1" ht="15.75">
      <c r="A2" s="1590" t="s">
        <v>1527</v>
      </c>
      <c r="B2" s="1590"/>
      <c r="C2" s="1590"/>
      <c r="D2" s="1590"/>
      <c r="E2" s="1590"/>
      <c r="F2" s="1590"/>
      <c r="G2" s="1590"/>
      <c r="H2" s="1590"/>
      <c r="I2" s="1590"/>
      <c r="J2" s="1590"/>
      <c r="K2" s="1590"/>
      <c r="L2" s="1590"/>
      <c r="M2" s="1590"/>
      <c r="N2" s="1590"/>
      <c r="O2" s="1590"/>
      <c r="P2" s="1590"/>
      <c r="Q2" s="1590"/>
      <c r="R2" s="1590"/>
      <c r="S2" s="1590"/>
      <c r="T2" s="1590"/>
    </row>
    <row r="3" spans="1:21" s="183" customFormat="1" ht="15.75">
      <c r="A3" s="1590" t="s">
        <v>1528</v>
      </c>
      <c r="B3" s="1590"/>
      <c r="C3" s="1590"/>
      <c r="D3" s="1590"/>
      <c r="E3" s="1590"/>
      <c r="F3" s="1590"/>
      <c r="G3" s="1590"/>
      <c r="H3" s="1590"/>
      <c r="I3" s="1590"/>
      <c r="J3" s="1590"/>
      <c r="K3" s="1590"/>
      <c r="L3" s="1590"/>
      <c r="M3" s="1590"/>
      <c r="N3" s="1590"/>
      <c r="O3" s="1590"/>
      <c r="P3" s="1590"/>
      <c r="Q3" s="1590"/>
      <c r="R3" s="1590"/>
      <c r="S3" s="1590"/>
      <c r="T3" s="1590"/>
    </row>
    <row r="4" spans="1:21" ht="8.1" customHeight="1">
      <c r="A4" s="375"/>
      <c r="G4" s="375"/>
      <c r="H4" s="375"/>
      <c r="I4" s="375"/>
      <c r="Q4" s="375"/>
    </row>
    <row r="5" spans="1:21" ht="8.1" customHeight="1">
      <c r="A5" s="375"/>
      <c r="G5" s="375"/>
      <c r="H5" s="375"/>
      <c r="I5" s="375"/>
      <c r="Q5" s="375"/>
    </row>
    <row r="6" spans="1:21" ht="15.75" customHeight="1">
      <c r="C6" s="1609" t="s">
        <v>1497</v>
      </c>
      <c r="D6" s="1609"/>
      <c r="E6" s="1609"/>
      <c r="F6" s="1609"/>
      <c r="G6" s="1609"/>
      <c r="H6" s="1609"/>
      <c r="I6" s="1609"/>
      <c r="J6" s="1609"/>
      <c r="K6" s="1609"/>
      <c r="L6" s="1609"/>
      <c r="M6" s="1609"/>
      <c r="N6" s="1609"/>
      <c r="O6" s="1609"/>
      <c r="P6" s="1609"/>
      <c r="Q6" s="1609"/>
      <c r="R6" s="1609"/>
      <c r="S6" s="1609"/>
      <c r="T6" s="981"/>
    </row>
    <row r="7" spans="1:21" ht="8.1" customHeight="1"/>
    <row r="8" spans="1:21" ht="15.75" customHeight="1">
      <c r="C8" s="1614" t="s">
        <v>1529</v>
      </c>
      <c r="D8" s="1615"/>
      <c r="E8" s="1615"/>
      <c r="F8" s="1615"/>
      <c r="G8" s="1615"/>
      <c r="H8" s="1615"/>
      <c r="I8" s="1615"/>
      <c r="J8" s="1615"/>
      <c r="K8" s="1615"/>
      <c r="L8" s="1615"/>
      <c r="M8" s="1615"/>
      <c r="N8" s="1615"/>
      <c r="O8" s="1615"/>
      <c r="P8" s="1615"/>
      <c r="Q8" s="1615"/>
      <c r="R8" s="1615"/>
      <c r="S8" s="1616"/>
      <c r="T8" s="251"/>
    </row>
    <row r="10" spans="1:21">
      <c r="E10" s="250" t="s">
        <v>190</v>
      </c>
      <c r="F10" s="250"/>
      <c r="G10" s="250" t="s">
        <v>191</v>
      </c>
      <c r="H10" s="250"/>
      <c r="I10" s="250" t="s">
        <v>1218</v>
      </c>
      <c r="J10" s="250"/>
      <c r="K10" s="250" t="s">
        <v>1441</v>
      </c>
      <c r="L10" s="250"/>
      <c r="M10" s="250" t="s">
        <v>1530</v>
      </c>
      <c r="N10" s="250"/>
      <c r="O10" s="250" t="s">
        <v>1443</v>
      </c>
      <c r="P10" s="250"/>
      <c r="Q10" s="250" t="s">
        <v>1444</v>
      </c>
      <c r="R10" s="250"/>
      <c r="S10" s="250" t="s">
        <v>1445</v>
      </c>
    </row>
    <row r="11" spans="1:21" ht="25.5" customHeight="1">
      <c r="C11" s="1617" t="s">
        <v>636</v>
      </c>
      <c r="D11" s="423"/>
      <c r="E11" s="1618" t="s">
        <v>1516</v>
      </c>
      <c r="G11" s="1620" t="s">
        <v>342</v>
      </c>
      <c r="H11" s="424"/>
      <c r="I11" s="1620" t="s">
        <v>1993</v>
      </c>
      <c r="K11" s="1620" t="s">
        <v>1531</v>
      </c>
      <c r="M11" s="1128" t="s">
        <v>1532</v>
      </c>
      <c r="O11" s="1024" t="s">
        <v>1908</v>
      </c>
      <c r="Q11" s="1622" t="s">
        <v>1533</v>
      </c>
      <c r="S11" s="1024" t="s">
        <v>2008</v>
      </c>
    </row>
    <row r="12" spans="1:21" ht="25.5" customHeight="1">
      <c r="C12" s="1597"/>
      <c r="D12" s="423"/>
      <c r="E12" s="1619"/>
      <c r="F12" s="1022"/>
      <c r="G12" s="1621"/>
      <c r="H12" s="424"/>
      <c r="I12" s="1621"/>
      <c r="J12" s="1022"/>
      <c r="K12" s="1621"/>
      <c r="L12" s="1022"/>
      <c r="M12" s="376" t="s">
        <v>1534</v>
      </c>
      <c r="O12" s="1098" t="s">
        <v>1535</v>
      </c>
      <c r="Q12" s="1623"/>
      <c r="S12" s="1098" t="s">
        <v>1536</v>
      </c>
    </row>
    <row r="13" spans="1:21" ht="5.0999999999999996" customHeight="1"/>
    <row r="14" spans="1:21">
      <c r="A14" s="377"/>
      <c r="B14" s="377"/>
      <c r="C14" s="252">
        <v>1</v>
      </c>
      <c r="D14" s="377"/>
      <c r="E14" s="378" t="s">
        <v>1537</v>
      </c>
      <c r="F14" s="377"/>
      <c r="G14" s="379"/>
      <c r="H14" s="379"/>
      <c r="I14" s="379"/>
      <c r="J14" s="377"/>
      <c r="K14" s="379"/>
      <c r="L14" s="377"/>
      <c r="M14" s="380"/>
      <c r="O14" s="372"/>
      <c r="Q14" s="381"/>
      <c r="S14" s="377"/>
      <c r="T14" s="377"/>
    </row>
    <row r="15" spans="1:21" ht="5.0999999999999996" customHeight="1"/>
    <row r="16" spans="1:21">
      <c r="C16" s="252">
        <f>C14+1</f>
        <v>2</v>
      </c>
      <c r="E16" s="367" t="s">
        <v>1519</v>
      </c>
      <c r="G16" s="382" t="s">
        <v>885</v>
      </c>
      <c r="H16" s="382"/>
      <c r="I16" s="252">
        <v>410.1</v>
      </c>
      <c r="K16" s="379" t="s">
        <v>1538</v>
      </c>
      <c r="M16" s="370">
        <f>SUMIFS('1F - ADIT Remeasurement'!$AF$11:$AF$121,'1F - ADIT Remeasurement'!$E$11:$E$121,"Unprotected Non-Property",'1F - ADIT Remeasurement'!$AH$11:$AH$121,"190")</f>
        <v>1291072.331317605</v>
      </c>
      <c r="N16" s="369"/>
      <c r="O16" s="370">
        <v>0</v>
      </c>
      <c r="P16" s="369"/>
      <c r="Q16" s="370">
        <v>0</v>
      </c>
      <c r="R16" s="369"/>
      <c r="S16" s="370">
        <f>O16+Q16</f>
        <v>0</v>
      </c>
      <c r="T16" s="369"/>
      <c r="U16" s="283"/>
    </row>
    <row r="17" spans="1:21">
      <c r="C17" s="252">
        <f>C16+1</f>
        <v>3</v>
      </c>
      <c r="E17" s="367" t="s">
        <v>1539</v>
      </c>
      <c r="G17" s="382" t="s">
        <v>885</v>
      </c>
      <c r="H17" s="382"/>
      <c r="I17" s="252">
        <v>411.1</v>
      </c>
      <c r="K17" s="379" t="s">
        <v>1538</v>
      </c>
      <c r="M17" s="383">
        <f>SUMIFS('1F - ADIT Remeasurement'!$AF$11:$AF$121,'1F - ADIT Remeasurement'!$E$11:$E$121,"Unprotected Non-Property",'1F - ADIT Remeasurement'!$AH$11:$AH$121,"281")</f>
        <v>0</v>
      </c>
      <c r="O17" s="383">
        <v>0</v>
      </c>
      <c r="Q17" s="383">
        <f>-M17/4</f>
        <v>0</v>
      </c>
      <c r="S17" s="371">
        <f>O17+Q17</f>
        <v>0</v>
      </c>
      <c r="T17" s="377"/>
    </row>
    <row r="18" spans="1:21">
      <c r="C18" s="252">
        <f>C17+1</f>
        <v>4</v>
      </c>
      <c r="E18" s="367" t="s">
        <v>1520</v>
      </c>
      <c r="G18" s="382" t="s">
        <v>885</v>
      </c>
      <c r="H18" s="382"/>
      <c r="I18" s="252">
        <v>411.1</v>
      </c>
      <c r="K18" s="379" t="s">
        <v>1538</v>
      </c>
      <c r="M18" s="383">
        <f>SUMIFS('1F - ADIT Remeasurement'!$AF$11:$AF$121,'1F - ADIT Remeasurement'!$E$11:$E$121,"Unprotected Non-Property",'1F - ADIT Remeasurement'!$AH$11:$AH$121,"282")</f>
        <v>0</v>
      </c>
      <c r="O18" s="383">
        <v>0</v>
      </c>
      <c r="Q18" s="383">
        <f>-M18/4</f>
        <v>0</v>
      </c>
      <c r="S18" s="371">
        <f>O18+Q18</f>
        <v>0</v>
      </c>
      <c r="T18" s="377"/>
    </row>
    <row r="19" spans="1:21">
      <c r="C19" s="252">
        <f>C18+1</f>
        <v>5</v>
      </c>
      <c r="E19" s="367" t="s">
        <v>1521</v>
      </c>
      <c r="G19" s="382" t="s">
        <v>885</v>
      </c>
      <c r="H19" s="382"/>
      <c r="I19" s="252">
        <v>411.1</v>
      </c>
      <c r="K19" s="379" t="s">
        <v>1538</v>
      </c>
      <c r="M19" s="383">
        <f>SUMIFS('1F - ADIT Remeasurement'!$AF$11:$AF$121,'1F - ADIT Remeasurement'!$E$11:$E$121,"Unprotected Non-Property",'1F - ADIT Remeasurement'!$AH$11:$AH$121,"283")</f>
        <v>-5706709.5142091112</v>
      </c>
      <c r="O19" s="383">
        <v>0</v>
      </c>
      <c r="Q19" s="383">
        <v>0</v>
      </c>
      <c r="S19" s="371">
        <f>O19+Q19</f>
        <v>0</v>
      </c>
      <c r="T19" s="377"/>
      <c r="U19" s="283"/>
    </row>
    <row r="20" spans="1:21" ht="5.0999999999999996" customHeight="1">
      <c r="M20" s="384"/>
      <c r="O20" s="384"/>
      <c r="Q20" s="384"/>
      <c r="S20" s="384"/>
    </row>
    <row r="21" spans="1:21">
      <c r="C21" s="252">
        <f>C19+1</f>
        <v>6</v>
      </c>
      <c r="E21" s="249" t="s">
        <v>1540</v>
      </c>
      <c r="M21" s="372">
        <f>SUM(M15:M20)</f>
        <v>-4415637.1828915067</v>
      </c>
      <c r="N21" s="372"/>
      <c r="O21" s="372">
        <f>SUM(O15:O20)</f>
        <v>0</v>
      </c>
      <c r="P21" s="369"/>
      <c r="Q21" s="372">
        <f>SUM(Q15:Q20)</f>
        <v>0</v>
      </c>
      <c r="R21" s="372"/>
      <c r="S21" s="372">
        <f>SUM(S15:S20)</f>
        <v>0</v>
      </c>
      <c r="T21" s="369"/>
    </row>
    <row r="22" spans="1:21" ht="8.1" customHeight="1"/>
    <row r="23" spans="1:21">
      <c r="A23" s="377"/>
      <c r="B23" s="377"/>
      <c r="C23" s="252">
        <f>C21+1</f>
        <v>7</v>
      </c>
      <c r="D23" s="377"/>
      <c r="E23" s="378" t="s">
        <v>1541</v>
      </c>
      <c r="F23" s="377"/>
      <c r="G23" s="379"/>
      <c r="H23" s="379"/>
      <c r="I23" s="379"/>
      <c r="J23" s="377"/>
      <c r="K23" s="379"/>
      <c r="L23" s="377"/>
      <c r="M23" s="380"/>
      <c r="O23" s="372"/>
      <c r="Q23" s="381"/>
      <c r="S23" s="377"/>
      <c r="T23" s="377"/>
    </row>
    <row r="24" spans="1:21" ht="5.0999999999999996" customHeight="1"/>
    <row r="25" spans="1:21">
      <c r="C25" s="252">
        <f>C23+1</f>
        <v>8</v>
      </c>
      <c r="E25" s="367" t="s">
        <v>1519</v>
      </c>
      <c r="G25" s="382" t="s">
        <v>885</v>
      </c>
      <c r="H25" s="382"/>
      <c r="I25" s="252">
        <v>411.1</v>
      </c>
      <c r="K25" s="379" t="s">
        <v>1542</v>
      </c>
      <c r="M25" s="370">
        <f>SUMIFS('1F - ADIT Remeasurement'!$AF$11:$AF$121,'1F - ADIT Remeasurement'!$E$11:$E$121,"Unprotected Property",'1F - ADIT Remeasurement'!$AH$11:$AH$121,"190")</f>
        <v>0</v>
      </c>
      <c r="N25" s="369"/>
      <c r="O25" s="370">
        <v>0</v>
      </c>
      <c r="P25" s="372"/>
      <c r="Q25" s="370">
        <f>-M25/5</f>
        <v>0</v>
      </c>
      <c r="R25" s="372"/>
      <c r="S25" s="370">
        <f>O25+Q25</f>
        <v>0</v>
      </c>
      <c r="T25" s="369"/>
    </row>
    <row r="26" spans="1:21">
      <c r="C26" s="252">
        <f>C25+1</f>
        <v>9</v>
      </c>
      <c r="E26" s="367" t="s">
        <v>1539</v>
      </c>
      <c r="G26" s="382" t="s">
        <v>885</v>
      </c>
      <c r="H26" s="382"/>
      <c r="I26" s="252">
        <v>411.1</v>
      </c>
      <c r="K26" s="379" t="s">
        <v>1542</v>
      </c>
      <c r="M26" s="383">
        <f>SUMIFS('1F - ADIT Remeasurement'!$AF$11:$AF$121,'1F - ADIT Remeasurement'!$E$11:$E$121,"Unprotected Property",'1F - ADIT Remeasurement'!$AH$11:$AH$121,"281")</f>
        <v>0</v>
      </c>
      <c r="O26" s="383">
        <v>0</v>
      </c>
      <c r="Q26" s="383">
        <f>-M26/5</f>
        <v>0</v>
      </c>
      <c r="S26" s="371">
        <f>O26+Q26</f>
        <v>0</v>
      </c>
      <c r="T26" s="377"/>
    </row>
    <row r="27" spans="1:21">
      <c r="C27" s="252">
        <f>C26+1</f>
        <v>10</v>
      </c>
      <c r="E27" s="367" t="s">
        <v>1520</v>
      </c>
      <c r="G27" s="382" t="s">
        <v>885</v>
      </c>
      <c r="H27" s="382"/>
      <c r="I27" s="252">
        <v>411.1</v>
      </c>
      <c r="K27" s="379" t="s">
        <v>1542</v>
      </c>
      <c r="M27" s="383">
        <f>SUMIFS('1F - ADIT Remeasurement'!$AF$11:$AF$121,'1F - ADIT Remeasurement'!$E$11:$E$121,"Unprotected Property",'1F - ADIT Remeasurement'!$AH$11:$AH$121,"282")</f>
        <v>-46126850.647198208</v>
      </c>
      <c r="O27" s="383">
        <v>0</v>
      </c>
      <c r="Q27" s="383">
        <v>0</v>
      </c>
      <c r="S27" s="371">
        <f>O27+Q27</f>
        <v>0</v>
      </c>
      <c r="T27" s="377"/>
      <c r="U27" s="283"/>
    </row>
    <row r="28" spans="1:21">
      <c r="C28" s="252">
        <f>C27+1</f>
        <v>11</v>
      </c>
      <c r="E28" s="367" t="s">
        <v>1521</v>
      </c>
      <c r="G28" s="382" t="s">
        <v>885</v>
      </c>
      <c r="H28" s="382"/>
      <c r="I28" s="252">
        <v>411.1</v>
      </c>
      <c r="K28" s="379" t="s">
        <v>1542</v>
      </c>
      <c r="M28" s="383">
        <f>SUMIFS('1F - ADIT Remeasurement'!$AF$11:$AF$121,'1F - ADIT Remeasurement'!$E$11:$E$121,"Unprotected Property",'1F - ADIT Remeasurement'!$AH$11:$AH$121,"283")</f>
        <v>0</v>
      </c>
      <c r="O28" s="383">
        <v>0</v>
      </c>
      <c r="Q28" s="383">
        <f>-M28/5</f>
        <v>0</v>
      </c>
      <c r="S28" s="371">
        <f>O28+Q28</f>
        <v>0</v>
      </c>
      <c r="T28" s="377"/>
    </row>
    <row r="29" spans="1:21" ht="5.0999999999999996" customHeight="1">
      <c r="M29" s="384"/>
      <c r="O29" s="384"/>
      <c r="Q29" s="384"/>
      <c r="S29" s="384"/>
    </row>
    <row r="30" spans="1:21">
      <c r="C30" s="252">
        <f>C28+1</f>
        <v>12</v>
      </c>
      <c r="E30" s="249" t="s">
        <v>1540</v>
      </c>
      <c r="M30" s="372">
        <f>SUM(M24:M29)</f>
        <v>-46126850.647198208</v>
      </c>
      <c r="N30" s="369"/>
      <c r="O30" s="372">
        <f>SUM(O24:O29)</f>
        <v>0</v>
      </c>
      <c r="P30" s="372"/>
      <c r="Q30" s="372">
        <f>SUM(Q24:Q29)</f>
        <v>0</v>
      </c>
      <c r="R30" s="372"/>
      <c r="S30" s="372">
        <f>SUM(S24:S29)</f>
        <v>0</v>
      </c>
      <c r="T30" s="369"/>
    </row>
    <row r="31" spans="1:21" ht="8.1" customHeight="1"/>
    <row r="32" spans="1:21">
      <c r="A32" s="377"/>
      <c r="B32" s="377"/>
      <c r="C32" s="252">
        <f>C30+1</f>
        <v>13</v>
      </c>
      <c r="D32" s="377"/>
      <c r="E32" s="378" t="s">
        <v>1543</v>
      </c>
      <c r="F32" s="377"/>
      <c r="G32" s="379"/>
      <c r="H32" s="379"/>
      <c r="I32" s="379"/>
      <c r="J32" s="377"/>
      <c r="K32" s="379"/>
      <c r="L32" s="377"/>
      <c r="M32" s="380"/>
      <c r="O32" s="372"/>
      <c r="Q32" s="381"/>
      <c r="S32" s="377"/>
      <c r="T32" s="377"/>
    </row>
    <row r="33" spans="3:21" ht="5.0999999999999996" customHeight="1"/>
    <row r="34" spans="3:21">
      <c r="C34" s="252">
        <f>C32+1</f>
        <v>14</v>
      </c>
      <c r="E34" s="367" t="s">
        <v>1519</v>
      </c>
      <c r="G34" s="382" t="s">
        <v>885</v>
      </c>
      <c r="H34" s="382"/>
      <c r="I34" s="252">
        <v>410.1</v>
      </c>
      <c r="K34" s="379" t="s">
        <v>1544</v>
      </c>
      <c r="M34" s="370">
        <f>SUMIFS('1F - ADIT Remeasurement'!$AF$11:$AF$121,'1F - ADIT Remeasurement'!$E$11:$E$121,"Protected Property",'1F - ADIT Remeasurement'!$AH$11:$AH$121,"190")</f>
        <v>20701388.945478529</v>
      </c>
      <c r="O34" s="370">
        <v>20229933.093950797</v>
      </c>
      <c r="P34" s="372"/>
      <c r="Q34" s="370">
        <v>-656684</v>
      </c>
      <c r="R34" s="372"/>
      <c r="S34" s="370">
        <f>O34+Q34</f>
        <v>19573249.093950797</v>
      </c>
      <c r="T34" s="369"/>
      <c r="U34" s="391"/>
    </row>
    <row r="35" spans="3:21">
      <c r="C35" s="252">
        <f>C34+1</f>
        <v>15</v>
      </c>
      <c r="E35" s="367" t="s">
        <v>1539</v>
      </c>
      <c r="G35" s="382" t="s">
        <v>885</v>
      </c>
      <c r="H35" s="382"/>
      <c r="I35" s="252">
        <v>411.1</v>
      </c>
      <c r="K35" s="379" t="s">
        <v>1544</v>
      </c>
      <c r="M35" s="383">
        <f>SUMIFS('1F - ADIT Remeasurement'!$AF$11:$AF$121,'1F - ADIT Remeasurement'!$E$11:$E$121,"Protected Property",'1F - ADIT Remeasurement'!$AH$11:$AH$121,"281")</f>
        <v>0</v>
      </c>
      <c r="O35" s="383">
        <v>0</v>
      </c>
      <c r="Q35" s="383">
        <v>0</v>
      </c>
      <c r="S35" s="371">
        <f>O35+Q35</f>
        <v>0</v>
      </c>
      <c r="T35" s="377"/>
    </row>
    <row r="36" spans="3:21">
      <c r="C36" s="252">
        <f>C35+1</f>
        <v>16</v>
      </c>
      <c r="E36" s="367" t="s">
        <v>1520</v>
      </c>
      <c r="G36" s="382" t="s">
        <v>885</v>
      </c>
      <c r="H36" s="382"/>
      <c r="I36" s="252">
        <v>411.1</v>
      </c>
      <c r="K36" s="379" t="s">
        <v>1544</v>
      </c>
      <c r="M36" s="383">
        <f>SUMIFS('1F - ADIT Remeasurement'!$AF$11:$AF$121,'1F - ADIT Remeasurement'!$E$11:$E$121,"Protected Property",'1F - ADIT Remeasurement'!$AH$11:$AH$121,"282")</f>
        <v>-56057633.155828647</v>
      </c>
      <c r="O36" s="383">
        <v>-45941442.082769759</v>
      </c>
      <c r="Q36" s="383">
        <v>1654123</v>
      </c>
      <c r="S36" s="371">
        <f>O36+Q36</f>
        <v>-44287319.082769759</v>
      </c>
      <c r="T36" s="377"/>
    </row>
    <row r="37" spans="3:21">
      <c r="C37" s="252">
        <f>C36+1</f>
        <v>17</v>
      </c>
      <c r="E37" s="367" t="s">
        <v>1521</v>
      </c>
      <c r="G37" s="382" t="s">
        <v>885</v>
      </c>
      <c r="H37" s="382"/>
      <c r="I37" s="252">
        <v>411.1</v>
      </c>
      <c r="K37" s="379" t="s">
        <v>1544</v>
      </c>
      <c r="M37" s="383">
        <f>SUMIFS('1F - ADIT Remeasurement'!$AF$11:$AF$121,'1F - ADIT Remeasurement'!$E$11:$E$121,"Protected Property",'1F - ADIT Remeasurement'!$AH$11:$AH$121,"283")</f>
        <v>0</v>
      </c>
      <c r="O37" s="383">
        <v>0</v>
      </c>
      <c r="Q37" s="383">
        <v>0</v>
      </c>
      <c r="S37" s="371">
        <f>O37+Q37</f>
        <v>0</v>
      </c>
      <c r="T37" s="377"/>
    </row>
    <row r="38" spans="3:21" ht="5.0999999999999996" customHeight="1">
      <c r="M38" s="384"/>
      <c r="O38" s="384"/>
      <c r="Q38" s="384"/>
      <c r="S38" s="384"/>
    </row>
    <row r="39" spans="3:21">
      <c r="C39" s="252">
        <f>C37+1</f>
        <v>18</v>
      </c>
      <c r="E39" s="249" t="s">
        <v>1540</v>
      </c>
      <c r="M39" s="372">
        <f>SUM(M33:M38)</f>
        <v>-35356244.210350119</v>
      </c>
      <c r="N39" s="369"/>
      <c r="O39" s="372">
        <f>SUM(O33:O38)</f>
        <v>-25711508.988818962</v>
      </c>
      <c r="P39" s="369"/>
      <c r="Q39" s="372">
        <f>SUM(Q33:Q38)</f>
        <v>997439</v>
      </c>
      <c r="R39" s="372"/>
      <c r="S39" s="372">
        <f>SUM(S33:S38)</f>
        <v>-24714069.988818962</v>
      </c>
      <c r="T39" s="369"/>
      <c r="U39" s="283"/>
    </row>
    <row r="41" spans="3:21" ht="13.5" thickBot="1">
      <c r="C41" s="252">
        <f>C39+1</f>
        <v>19</v>
      </c>
      <c r="E41" s="249" t="s">
        <v>1545</v>
      </c>
      <c r="M41" s="385">
        <f>M21+M30+M39</f>
        <v>-85898732.040439844</v>
      </c>
      <c r="N41" s="372"/>
      <c r="O41" s="385">
        <f>O21+O30+O39</f>
        <v>-25711508.988818962</v>
      </c>
      <c r="P41" s="372"/>
      <c r="Q41" s="385">
        <f>Q21+Q30+Q39</f>
        <v>997439</v>
      </c>
      <c r="R41" s="372"/>
      <c r="S41" s="385">
        <f>S21+S30+S39</f>
        <v>-24714069.988818962</v>
      </c>
      <c r="T41" s="982"/>
      <c r="U41" s="386"/>
    </row>
    <row r="42" spans="3:21" ht="8.1" customHeight="1"/>
    <row r="43" spans="3:21" ht="8.1" customHeight="1"/>
    <row r="44" spans="3:21" ht="15.75" customHeight="1">
      <c r="C44" s="1614" t="s">
        <v>1546</v>
      </c>
      <c r="D44" s="1615"/>
      <c r="E44" s="1615"/>
      <c r="F44" s="1615"/>
      <c r="G44" s="1615"/>
      <c r="H44" s="1615"/>
      <c r="I44" s="1615"/>
      <c r="J44" s="1615"/>
      <c r="K44" s="1615"/>
      <c r="L44" s="1615"/>
      <c r="M44" s="1615"/>
      <c r="N44" s="1615"/>
      <c r="O44" s="1615"/>
      <c r="P44" s="1615"/>
      <c r="Q44" s="1615"/>
      <c r="R44" s="1615"/>
      <c r="S44" s="1616"/>
      <c r="T44" s="251"/>
    </row>
    <row r="45" spans="3:21" ht="8.1" customHeight="1"/>
    <row r="46" spans="3:21">
      <c r="E46" s="250" t="s">
        <v>190</v>
      </c>
      <c r="F46" s="250"/>
      <c r="G46" s="250" t="s">
        <v>191</v>
      </c>
      <c r="H46" s="250"/>
      <c r="I46" s="250" t="s">
        <v>1218</v>
      </c>
      <c r="J46" s="250"/>
      <c r="K46" s="250" t="s">
        <v>1441</v>
      </c>
      <c r="L46" s="250"/>
      <c r="M46" s="250" t="s">
        <v>1530</v>
      </c>
      <c r="N46" s="250"/>
      <c r="O46" s="250" t="s">
        <v>1443</v>
      </c>
      <c r="P46" s="250"/>
      <c r="Q46" s="250" t="s">
        <v>1444</v>
      </c>
      <c r="R46" s="250"/>
      <c r="S46" s="250" t="s">
        <v>1445</v>
      </c>
    </row>
    <row r="47" spans="3:21" ht="25.5" customHeight="1">
      <c r="C47" s="1617" t="s">
        <v>636</v>
      </c>
      <c r="D47" s="423"/>
      <c r="E47" s="1618" t="s">
        <v>1516</v>
      </c>
      <c r="G47" s="1620" t="s">
        <v>342</v>
      </c>
      <c r="H47" s="424"/>
      <c r="I47" s="1620" t="s">
        <v>1993</v>
      </c>
      <c r="K47" s="1620" t="s">
        <v>1531</v>
      </c>
      <c r="M47" s="1128" t="s">
        <v>1532</v>
      </c>
      <c r="O47" s="1024" t="s">
        <v>1908</v>
      </c>
      <c r="Q47" s="1622" t="s">
        <v>1533</v>
      </c>
      <c r="S47" s="1024" t="s">
        <v>2008</v>
      </c>
    </row>
    <row r="48" spans="3:21" ht="25.5" customHeight="1">
      <c r="C48" s="1597"/>
      <c r="D48" s="423"/>
      <c r="E48" s="1619"/>
      <c r="F48" s="1022"/>
      <c r="G48" s="1621"/>
      <c r="H48" s="424"/>
      <c r="I48" s="1621"/>
      <c r="J48" s="1022"/>
      <c r="K48" s="1621"/>
      <c r="L48" s="1022"/>
      <c r="M48" s="376" t="s">
        <v>1534</v>
      </c>
      <c r="O48" s="1098" t="s">
        <v>1535</v>
      </c>
      <c r="Q48" s="1623"/>
      <c r="S48" s="1098" t="s">
        <v>1536</v>
      </c>
    </row>
    <row r="49" spans="1:21" ht="5.0999999999999996" customHeight="1"/>
    <row r="50" spans="1:21">
      <c r="A50" s="377"/>
      <c r="B50" s="377"/>
      <c r="C50" s="252">
        <f>C41+1</f>
        <v>20</v>
      </c>
      <c r="D50" s="377"/>
      <c r="E50" s="378" t="s">
        <v>1543</v>
      </c>
      <c r="F50" s="377"/>
      <c r="G50" s="379"/>
      <c r="H50" s="379"/>
      <c r="I50" s="379"/>
      <c r="J50" s="377"/>
      <c r="K50" s="379"/>
      <c r="L50" s="377"/>
      <c r="M50" s="380"/>
      <c r="O50" s="372"/>
      <c r="Q50" s="381"/>
      <c r="S50" s="377"/>
      <c r="T50" s="377"/>
    </row>
    <row r="51" spans="1:21" ht="5.0999999999999996" customHeight="1"/>
    <row r="52" spans="1:21">
      <c r="C52" s="252">
        <f>C50+1</f>
        <v>21</v>
      </c>
      <c r="E52" s="367" t="s">
        <v>1519</v>
      </c>
      <c r="G52" s="382" t="s">
        <v>383</v>
      </c>
      <c r="H52" s="382"/>
      <c r="I52" s="252">
        <v>411.1</v>
      </c>
      <c r="K52" s="379" t="s">
        <v>1544</v>
      </c>
      <c r="M52" s="370">
        <v>0</v>
      </c>
      <c r="N52" s="369"/>
      <c r="O52" s="370">
        <v>0</v>
      </c>
      <c r="P52" s="369"/>
      <c r="Q52" s="370">
        <v>0</v>
      </c>
      <c r="R52" s="369"/>
      <c r="S52" s="370">
        <f>O52+Q52</f>
        <v>0</v>
      </c>
      <c r="T52" s="369"/>
    </row>
    <row r="53" spans="1:21">
      <c r="C53" s="252">
        <f>C52+1</f>
        <v>22</v>
      </c>
      <c r="E53" s="367" t="s">
        <v>1539</v>
      </c>
      <c r="G53" s="382" t="s">
        <v>383</v>
      </c>
      <c r="H53" s="382"/>
      <c r="I53" s="252">
        <v>411.1</v>
      </c>
      <c r="K53" s="379" t="s">
        <v>1544</v>
      </c>
      <c r="M53" s="383">
        <v>0</v>
      </c>
      <c r="O53" s="383">
        <v>0</v>
      </c>
      <c r="Q53" s="383">
        <v>0</v>
      </c>
      <c r="S53" s="371">
        <f>O53+Q53</f>
        <v>0</v>
      </c>
      <c r="T53" s="377"/>
    </row>
    <row r="54" spans="1:21">
      <c r="C54" s="252">
        <f>C53+1</f>
        <v>23</v>
      </c>
      <c r="E54" s="367" t="s">
        <v>1520</v>
      </c>
      <c r="G54" s="382" t="s">
        <v>383</v>
      </c>
      <c r="H54" s="382"/>
      <c r="I54" s="252">
        <v>411.1</v>
      </c>
      <c r="K54" s="379" t="s">
        <v>1544</v>
      </c>
      <c r="M54" s="383">
        <v>-958862</v>
      </c>
      <c r="O54" s="383">
        <v>0</v>
      </c>
      <c r="Q54" s="383">
        <f>-O54</f>
        <v>0</v>
      </c>
      <c r="S54" s="371">
        <f>O54+Q54</f>
        <v>0</v>
      </c>
      <c r="T54" s="377"/>
    </row>
    <row r="55" spans="1:21">
      <c r="C55" s="252">
        <f>C54+1</f>
        <v>24</v>
      </c>
      <c r="E55" s="367" t="s">
        <v>1521</v>
      </c>
      <c r="G55" s="382" t="s">
        <v>383</v>
      </c>
      <c r="H55" s="382"/>
      <c r="I55" s="252">
        <v>411.1</v>
      </c>
      <c r="K55" s="379" t="s">
        <v>1544</v>
      </c>
      <c r="M55" s="383">
        <v>0</v>
      </c>
      <c r="O55" s="383">
        <v>0</v>
      </c>
      <c r="Q55" s="383">
        <v>0</v>
      </c>
      <c r="S55" s="371">
        <f>O55+Q55</f>
        <v>0</v>
      </c>
      <c r="T55" s="377"/>
      <c r="U55" s="194" t="s">
        <v>89</v>
      </c>
    </row>
    <row r="56" spans="1:21" ht="5.0999999999999996" customHeight="1">
      <c r="M56" s="384"/>
      <c r="O56" s="384"/>
      <c r="Q56" s="384"/>
      <c r="S56" s="384"/>
    </row>
    <row r="57" spans="1:21">
      <c r="C57" s="252">
        <f>C55+1</f>
        <v>25</v>
      </c>
      <c r="E57" s="249" t="s">
        <v>1540</v>
      </c>
      <c r="M57" s="372">
        <f>SUM(M51:M56)</f>
        <v>-958862</v>
      </c>
      <c r="N57" s="372"/>
      <c r="O57" s="372">
        <f>SUM(O51:O56)</f>
        <v>0</v>
      </c>
      <c r="P57" s="372"/>
      <c r="Q57" s="372">
        <f>SUM(Q51:Q56)</f>
        <v>0</v>
      </c>
      <c r="R57" s="372"/>
      <c r="S57" s="372">
        <f>SUM(S51:S56)</f>
        <v>0</v>
      </c>
      <c r="T57" s="369"/>
    </row>
    <row r="59" spans="1:21" ht="13.5" thickBot="1">
      <c r="C59" s="252">
        <f>C57+1</f>
        <v>26</v>
      </c>
      <c r="E59" s="249" t="s">
        <v>1545</v>
      </c>
      <c r="M59" s="385">
        <f>M57</f>
        <v>-958862</v>
      </c>
      <c r="N59" s="372"/>
      <c r="O59" s="385">
        <f>O57</f>
        <v>0</v>
      </c>
      <c r="P59" s="372"/>
      <c r="Q59" s="385">
        <f>Q57</f>
        <v>0</v>
      </c>
      <c r="R59" s="372"/>
      <c r="S59" s="385">
        <f>S57</f>
        <v>0</v>
      </c>
      <c r="T59" s="982"/>
    </row>
    <row r="60" spans="1:21" ht="8.1" customHeight="1">
      <c r="A60" s="375"/>
      <c r="G60" s="375"/>
      <c r="H60" s="375"/>
      <c r="I60" s="375"/>
      <c r="Q60" s="375"/>
    </row>
    <row r="61" spans="1:21" ht="8.1" customHeight="1">
      <c r="A61" s="375"/>
      <c r="G61" s="375"/>
      <c r="H61" s="375"/>
      <c r="I61" s="375"/>
      <c r="Q61" s="375"/>
    </row>
    <row r="62" spans="1:21" ht="15.75" customHeight="1">
      <c r="C62" s="1614" t="s">
        <v>1547</v>
      </c>
      <c r="D62" s="1615"/>
      <c r="E62" s="1615"/>
      <c r="F62" s="1615"/>
      <c r="G62" s="1615"/>
      <c r="H62" s="1615"/>
      <c r="I62" s="1615"/>
      <c r="J62" s="1615"/>
      <c r="K62" s="1615"/>
      <c r="L62" s="1615"/>
      <c r="M62" s="1615"/>
      <c r="N62" s="1615"/>
      <c r="O62" s="1615"/>
      <c r="P62" s="1615"/>
      <c r="Q62" s="1615"/>
      <c r="R62" s="1615"/>
      <c r="S62" s="1616"/>
      <c r="T62" s="251"/>
    </row>
    <row r="63" spans="1:21" ht="8.1" customHeight="1"/>
    <row r="64" spans="1:21">
      <c r="E64" s="250" t="s">
        <v>190</v>
      </c>
      <c r="F64" s="250"/>
      <c r="G64" s="250" t="s">
        <v>191</v>
      </c>
      <c r="H64" s="250"/>
      <c r="I64" s="250" t="s">
        <v>1218</v>
      </c>
      <c r="J64" s="250"/>
      <c r="K64" s="250" t="s">
        <v>1441</v>
      </c>
      <c r="L64" s="250"/>
      <c r="M64" s="250" t="s">
        <v>1530</v>
      </c>
      <c r="N64" s="250"/>
      <c r="O64" s="250" t="s">
        <v>1443</v>
      </c>
      <c r="P64" s="250"/>
      <c r="Q64" s="250" t="s">
        <v>1444</v>
      </c>
      <c r="R64" s="250"/>
      <c r="S64" s="250" t="s">
        <v>1445</v>
      </c>
    </row>
    <row r="65" spans="1:21" ht="25.5" customHeight="1">
      <c r="C65" s="1617" t="s">
        <v>636</v>
      </c>
      <c r="D65" s="423"/>
      <c r="E65" s="1618" t="s">
        <v>1516</v>
      </c>
      <c r="G65" s="1620" t="s">
        <v>342</v>
      </c>
      <c r="H65" s="424"/>
      <c r="I65" s="1620" t="s">
        <v>1993</v>
      </c>
      <c r="K65" s="1620" t="s">
        <v>1531</v>
      </c>
      <c r="M65" s="1128" t="s">
        <v>1532</v>
      </c>
      <c r="O65" s="1024" t="s">
        <v>1908</v>
      </c>
      <c r="Q65" s="1622" t="s">
        <v>1533</v>
      </c>
      <c r="S65" s="1024" t="s">
        <v>2008</v>
      </c>
    </row>
    <row r="66" spans="1:21" ht="25.5" customHeight="1">
      <c r="C66" s="1597"/>
      <c r="D66" s="423"/>
      <c r="E66" s="1619"/>
      <c r="F66" s="1022"/>
      <c r="G66" s="1621"/>
      <c r="H66" s="424"/>
      <c r="I66" s="1621"/>
      <c r="J66" s="1022"/>
      <c r="K66" s="1621"/>
      <c r="L66" s="1022"/>
      <c r="M66" s="376" t="s">
        <v>1534</v>
      </c>
      <c r="O66" s="1098" t="s">
        <v>1535</v>
      </c>
      <c r="Q66" s="1623"/>
      <c r="S66" s="1098" t="s">
        <v>1536</v>
      </c>
    </row>
    <row r="67" spans="1:21" ht="5.0999999999999996" customHeight="1"/>
    <row r="68" spans="1:21">
      <c r="A68" s="377"/>
      <c r="B68" s="377"/>
      <c r="C68" s="252">
        <f>C59+1</f>
        <v>27</v>
      </c>
      <c r="D68" s="377"/>
      <c r="E68" s="378" t="s">
        <v>1537</v>
      </c>
      <c r="F68" s="377"/>
      <c r="G68" s="379"/>
      <c r="H68" s="379"/>
      <c r="I68" s="379"/>
      <c r="J68" s="377"/>
      <c r="K68" s="379"/>
      <c r="L68" s="377"/>
      <c r="M68" s="380"/>
      <c r="O68" s="372"/>
      <c r="Q68" s="381"/>
      <c r="S68" s="377"/>
      <c r="T68" s="377"/>
    </row>
    <row r="69" spans="1:21" ht="5.0999999999999996" customHeight="1"/>
    <row r="70" spans="1:21">
      <c r="C70" s="252">
        <f>C68+1</f>
        <v>28</v>
      </c>
      <c r="E70" s="367" t="s">
        <v>1519</v>
      </c>
      <c r="G70" s="382"/>
      <c r="H70" s="382"/>
      <c r="I70" s="252">
        <v>410.1</v>
      </c>
      <c r="K70" s="379"/>
      <c r="M70" s="370">
        <f>M16</f>
        <v>1291072.331317605</v>
      </c>
      <c r="N70" s="369"/>
      <c r="O70" s="370">
        <f>O16</f>
        <v>0</v>
      </c>
      <c r="P70" s="369"/>
      <c r="Q70" s="370">
        <f>Q16</f>
        <v>0</v>
      </c>
      <c r="R70" s="369"/>
      <c r="S70" s="370">
        <f>O70+Q70</f>
        <v>0</v>
      </c>
      <c r="T70" s="369"/>
      <c r="U70" s="283"/>
    </row>
    <row r="71" spans="1:21">
      <c r="C71" s="252">
        <f>C70+1</f>
        <v>29</v>
      </c>
      <c r="E71" s="367" t="s">
        <v>1539</v>
      </c>
      <c r="G71" s="382"/>
      <c r="H71" s="382"/>
      <c r="I71" s="252">
        <v>411.1</v>
      </c>
      <c r="K71" s="379"/>
      <c r="M71" s="383">
        <f>M17</f>
        <v>0</v>
      </c>
      <c r="O71" s="383">
        <f>O17</f>
        <v>0</v>
      </c>
      <c r="Q71" s="383">
        <f>Q17</f>
        <v>0</v>
      </c>
      <c r="S71" s="371">
        <f>O71+Q71</f>
        <v>0</v>
      </c>
      <c r="T71" s="377"/>
    </row>
    <row r="72" spans="1:21">
      <c r="C72" s="252">
        <f>C71+1</f>
        <v>30</v>
      </c>
      <c r="E72" s="367" t="s">
        <v>1520</v>
      </c>
      <c r="G72" s="382"/>
      <c r="H72" s="382"/>
      <c r="I72" s="252">
        <v>411.1</v>
      </c>
      <c r="K72" s="379"/>
      <c r="M72" s="383">
        <f>M18</f>
        <v>0</v>
      </c>
      <c r="O72" s="383">
        <f>O18</f>
        <v>0</v>
      </c>
      <c r="Q72" s="383">
        <f>Q18</f>
        <v>0</v>
      </c>
      <c r="S72" s="371">
        <f>O72+Q72</f>
        <v>0</v>
      </c>
      <c r="T72" s="377"/>
    </row>
    <row r="73" spans="1:21">
      <c r="C73" s="252">
        <f>C72+1</f>
        <v>31</v>
      </c>
      <c r="E73" s="367" t="s">
        <v>1521</v>
      </c>
      <c r="G73" s="382"/>
      <c r="H73" s="382"/>
      <c r="I73" s="252">
        <v>411.1</v>
      </c>
      <c r="K73" s="379"/>
      <c r="M73" s="383">
        <f>M19</f>
        <v>-5706709.5142091112</v>
      </c>
      <c r="O73" s="383">
        <f>O19</f>
        <v>0</v>
      </c>
      <c r="Q73" s="383">
        <f>Q19</f>
        <v>0</v>
      </c>
      <c r="S73" s="371">
        <f>O73+Q73</f>
        <v>0</v>
      </c>
      <c r="T73" s="377"/>
      <c r="U73" s="283"/>
    </row>
    <row r="74" spans="1:21" ht="5.0999999999999996" customHeight="1">
      <c r="M74" s="384"/>
      <c r="O74" s="384"/>
      <c r="Q74" s="384"/>
      <c r="S74" s="384"/>
    </row>
    <row r="75" spans="1:21">
      <c r="C75" s="252">
        <f>C73+1</f>
        <v>32</v>
      </c>
      <c r="E75" s="249" t="s">
        <v>1540</v>
      </c>
      <c r="M75" s="372">
        <f>SUM(M69:M74)</f>
        <v>-4415637.1828915067</v>
      </c>
      <c r="N75" s="372"/>
      <c r="O75" s="372">
        <f>SUM(O69:O74)</f>
        <v>0</v>
      </c>
      <c r="P75" s="369"/>
      <c r="Q75" s="372">
        <f>SUM(Q69:Q74)</f>
        <v>0</v>
      </c>
      <c r="R75" s="372"/>
      <c r="S75" s="372">
        <f>SUM(S69:S74)</f>
        <v>0</v>
      </c>
      <c r="T75" s="369"/>
    </row>
    <row r="76" spans="1:21" ht="8.1" customHeight="1">
      <c r="C76" s="252"/>
    </row>
    <row r="77" spans="1:21">
      <c r="A77" s="377"/>
      <c r="B77" s="377"/>
      <c r="C77" s="252">
        <f>C75+1</f>
        <v>33</v>
      </c>
      <c r="D77" s="377"/>
      <c r="E77" s="378" t="s">
        <v>1541</v>
      </c>
      <c r="F77" s="377"/>
      <c r="G77" s="379"/>
      <c r="H77" s="379"/>
      <c r="I77" s="379"/>
      <c r="J77" s="377"/>
      <c r="K77" s="379"/>
      <c r="L77" s="377"/>
      <c r="M77" s="380"/>
      <c r="O77" s="372"/>
      <c r="Q77" s="381"/>
      <c r="S77" s="377"/>
      <c r="T77" s="377"/>
    </row>
    <row r="78" spans="1:21" ht="5.0999999999999996" customHeight="1"/>
    <row r="79" spans="1:21">
      <c r="C79" s="252">
        <f>C77+1</f>
        <v>34</v>
      </c>
      <c r="E79" s="367" t="s">
        <v>1519</v>
      </c>
      <c r="G79" s="382"/>
      <c r="H79" s="382"/>
      <c r="I79" s="252">
        <v>411.1</v>
      </c>
      <c r="K79" s="379"/>
      <c r="M79" s="370">
        <f>M25</f>
        <v>0</v>
      </c>
      <c r="N79" s="369"/>
      <c r="O79" s="370">
        <f>O25</f>
        <v>0</v>
      </c>
      <c r="P79" s="372"/>
      <c r="Q79" s="370">
        <f>Q25</f>
        <v>0</v>
      </c>
      <c r="R79" s="372"/>
      <c r="S79" s="370">
        <f>O79+Q79</f>
        <v>0</v>
      </c>
      <c r="T79" s="369"/>
    </row>
    <row r="80" spans="1:21">
      <c r="C80" s="252">
        <f>C79+1</f>
        <v>35</v>
      </c>
      <c r="E80" s="367" t="s">
        <v>1539</v>
      </c>
      <c r="G80" s="382"/>
      <c r="H80" s="382"/>
      <c r="I80" s="252">
        <v>411.1</v>
      </c>
      <c r="K80" s="379"/>
      <c r="M80" s="383">
        <f>M26</f>
        <v>0</v>
      </c>
      <c r="O80" s="383">
        <f>O26</f>
        <v>0</v>
      </c>
      <c r="Q80" s="383">
        <f>Q26</f>
        <v>0</v>
      </c>
      <c r="S80" s="371">
        <f>O80+Q80</f>
        <v>0</v>
      </c>
      <c r="T80" s="377"/>
    </row>
    <row r="81" spans="1:21">
      <c r="C81" s="252">
        <f>C80+1</f>
        <v>36</v>
      </c>
      <c r="E81" s="367" t="s">
        <v>1520</v>
      </c>
      <c r="G81" s="382"/>
      <c r="H81" s="382"/>
      <c r="I81" s="252">
        <v>411.1</v>
      </c>
      <c r="K81" s="379"/>
      <c r="M81" s="383">
        <f>M27</f>
        <v>-46126850.647198208</v>
      </c>
      <c r="O81" s="383">
        <f>O27</f>
        <v>0</v>
      </c>
      <c r="Q81" s="383">
        <f>Q27</f>
        <v>0</v>
      </c>
      <c r="S81" s="371">
        <f>O81+Q81</f>
        <v>0</v>
      </c>
      <c r="T81" s="377"/>
      <c r="U81" s="283"/>
    </row>
    <row r="82" spans="1:21">
      <c r="C82" s="252">
        <f>C81+1</f>
        <v>37</v>
      </c>
      <c r="E82" s="367" t="s">
        <v>1521</v>
      </c>
      <c r="G82" s="382"/>
      <c r="H82" s="382"/>
      <c r="I82" s="252">
        <v>411.1</v>
      </c>
      <c r="K82" s="379"/>
      <c r="M82" s="383">
        <f>M28</f>
        <v>0</v>
      </c>
      <c r="O82" s="383">
        <f>O28</f>
        <v>0</v>
      </c>
      <c r="Q82" s="383">
        <f>Q28</f>
        <v>0</v>
      </c>
      <c r="S82" s="371">
        <f>O82+Q82</f>
        <v>0</v>
      </c>
      <c r="T82" s="377"/>
    </row>
    <row r="83" spans="1:21" ht="5.0999999999999996" customHeight="1">
      <c r="M83" s="384"/>
      <c r="O83" s="384"/>
      <c r="Q83" s="384"/>
      <c r="S83" s="384"/>
    </row>
    <row r="84" spans="1:21">
      <c r="C84" s="252">
        <f>C82+1</f>
        <v>38</v>
      </c>
      <c r="E84" s="249" t="s">
        <v>1540</v>
      </c>
      <c r="M84" s="372">
        <f>SUM(M78:M83)</f>
        <v>-46126850.647198208</v>
      </c>
      <c r="N84" s="369"/>
      <c r="O84" s="372">
        <f>SUM(O78:O83)</f>
        <v>0</v>
      </c>
      <c r="P84" s="372"/>
      <c r="Q84" s="372">
        <f>SUM(Q78:Q83)</f>
        <v>0</v>
      </c>
      <c r="R84" s="372"/>
      <c r="S84" s="372">
        <f>SUM(S78:S83)</f>
        <v>0</v>
      </c>
      <c r="T84" s="369"/>
    </row>
    <row r="85" spans="1:21" ht="8.1" customHeight="1"/>
    <row r="86" spans="1:21">
      <c r="A86" s="377"/>
      <c r="B86" s="377"/>
      <c r="C86" s="252">
        <f>C84+1</f>
        <v>39</v>
      </c>
      <c r="D86" s="377"/>
      <c r="E86" s="378" t="s">
        <v>1543</v>
      </c>
      <c r="F86" s="377"/>
      <c r="G86" s="379"/>
      <c r="H86" s="379"/>
      <c r="I86" s="379"/>
      <c r="J86" s="377"/>
      <c r="K86" s="379"/>
      <c r="L86" s="377"/>
      <c r="M86" s="380"/>
      <c r="O86" s="372"/>
      <c r="Q86" s="381"/>
      <c r="S86" s="377"/>
      <c r="T86" s="377"/>
    </row>
    <row r="87" spans="1:21" ht="5.0999999999999996" customHeight="1"/>
    <row r="88" spans="1:21">
      <c r="C88" s="252">
        <f>C86+1</f>
        <v>40</v>
      </c>
      <c r="E88" s="367" t="s">
        <v>1519</v>
      </c>
      <c r="G88" s="382"/>
      <c r="H88" s="382"/>
      <c r="I88" s="252">
        <v>410.1</v>
      </c>
      <c r="K88" s="379"/>
      <c r="M88" s="370">
        <f>M34+M52</f>
        <v>20701388.945478529</v>
      </c>
      <c r="O88" s="370">
        <f>O34+O52</f>
        <v>20229933.093950797</v>
      </c>
      <c r="Q88" s="370">
        <f>Q34+Q52</f>
        <v>-656684</v>
      </c>
      <c r="S88" s="370">
        <f>S34+S52</f>
        <v>19573249.093950797</v>
      </c>
      <c r="T88" s="369"/>
    </row>
    <row r="89" spans="1:21">
      <c r="C89" s="252">
        <f>C88+1</f>
        <v>41</v>
      </c>
      <c r="E89" s="367" t="s">
        <v>1539</v>
      </c>
      <c r="G89" s="382"/>
      <c r="H89" s="382"/>
      <c r="I89" s="252">
        <v>411.1</v>
      </c>
      <c r="K89" s="379"/>
      <c r="M89" s="383">
        <f>M35+M53</f>
        <v>0</v>
      </c>
      <c r="O89" s="383">
        <f>O35+O53</f>
        <v>0</v>
      </c>
      <c r="Q89" s="383">
        <f>Q35+Q53</f>
        <v>0</v>
      </c>
      <c r="S89" s="383">
        <f>S35+S53</f>
        <v>0</v>
      </c>
      <c r="T89" s="496"/>
    </row>
    <row r="90" spans="1:21">
      <c r="C90" s="252">
        <f>C89+1</f>
        <v>42</v>
      </c>
      <c r="E90" s="367" t="s">
        <v>1520</v>
      </c>
      <c r="G90" s="382"/>
      <c r="H90" s="382"/>
      <c r="I90" s="252">
        <v>411.1</v>
      </c>
      <c r="K90" s="379"/>
      <c r="M90" s="383">
        <f>M36+M54</f>
        <v>-57016495.155828647</v>
      </c>
      <c r="O90" s="383">
        <f>O36+O54</f>
        <v>-45941442.082769759</v>
      </c>
      <c r="Q90" s="383">
        <f>Q36+Q54</f>
        <v>1654123</v>
      </c>
      <c r="S90" s="383">
        <f>S36+S54</f>
        <v>-44287319.082769759</v>
      </c>
      <c r="T90" s="496"/>
    </row>
    <row r="91" spans="1:21">
      <c r="C91" s="252">
        <f>C90+1</f>
        <v>43</v>
      </c>
      <c r="E91" s="367" t="s">
        <v>1521</v>
      </c>
      <c r="G91" s="382"/>
      <c r="H91" s="382"/>
      <c r="I91" s="252">
        <v>411.1</v>
      </c>
      <c r="K91" s="379"/>
      <c r="M91" s="383">
        <f>M37+M55</f>
        <v>0</v>
      </c>
      <c r="O91" s="383">
        <f>O37+O55</f>
        <v>0</v>
      </c>
      <c r="Q91" s="383">
        <f>Q37+Q55</f>
        <v>0</v>
      </c>
      <c r="S91" s="383">
        <f>S37+S55</f>
        <v>0</v>
      </c>
      <c r="T91" s="496"/>
    </row>
    <row r="92" spans="1:21" ht="5.0999999999999996" customHeight="1">
      <c r="M92" s="384"/>
      <c r="O92" s="384"/>
      <c r="Q92" s="384"/>
      <c r="S92" s="384"/>
    </row>
    <row r="93" spans="1:21">
      <c r="C93" s="252">
        <f>C91+1</f>
        <v>44</v>
      </c>
      <c r="E93" s="249" t="s">
        <v>1540</v>
      </c>
      <c r="M93" s="372">
        <f>SUM(M87:M92)</f>
        <v>-36315106.210350119</v>
      </c>
      <c r="N93" s="369"/>
      <c r="O93" s="372">
        <f>SUM(O87:O92)</f>
        <v>-25711508.988818962</v>
      </c>
      <c r="P93" s="369"/>
      <c r="Q93" s="372">
        <f>SUM(Q87:Q92)</f>
        <v>997439</v>
      </c>
      <c r="R93" s="372"/>
      <c r="S93" s="372">
        <f>SUM(S87:S92)</f>
        <v>-24714069.988818962</v>
      </c>
      <c r="T93" s="369"/>
      <c r="U93" s="283"/>
    </row>
    <row r="94" spans="1:21" ht="5.0999999999999996" customHeight="1"/>
    <row r="95" spans="1:21" ht="13.5" thickBot="1">
      <c r="C95" s="252">
        <f>C93+1</f>
        <v>45</v>
      </c>
      <c r="E95" s="249" t="s">
        <v>1545</v>
      </c>
      <c r="M95" s="385">
        <f>M75+M84+M93</f>
        <v>-86857594.040439844</v>
      </c>
      <c r="N95" s="372"/>
      <c r="O95" s="385">
        <f>O75+O84+O93</f>
        <v>-25711508.988818962</v>
      </c>
      <c r="P95" s="372"/>
      <c r="Q95" s="385">
        <f>Q75+Q84+Q93</f>
        <v>997439</v>
      </c>
      <c r="R95" s="372"/>
      <c r="S95" s="385">
        <f>S75+S84+S93</f>
        <v>-24714069.988818962</v>
      </c>
      <c r="T95" s="982"/>
      <c r="U95" s="386"/>
    </row>
    <row r="96" spans="1:21" ht="5.0999999999999996" customHeight="1"/>
    <row r="97" spans="3:20" ht="15.75" customHeight="1">
      <c r="C97" s="1614" t="s">
        <v>1547</v>
      </c>
      <c r="D97" s="1615"/>
      <c r="E97" s="1615"/>
      <c r="F97" s="1615"/>
      <c r="G97" s="1615"/>
      <c r="H97" s="1615"/>
      <c r="I97" s="1615"/>
      <c r="J97" s="1615"/>
      <c r="K97" s="1615"/>
      <c r="L97" s="1615"/>
      <c r="M97" s="1615"/>
      <c r="N97" s="1615"/>
      <c r="O97" s="1615"/>
      <c r="P97" s="1615"/>
      <c r="Q97" s="1615"/>
      <c r="R97" s="1615"/>
      <c r="S97" s="1616"/>
      <c r="T97" s="251"/>
    </row>
    <row r="98" spans="3:20" ht="5.0999999999999996" customHeight="1"/>
    <row r="99" spans="3:20">
      <c r="E99" s="250" t="s">
        <v>190</v>
      </c>
      <c r="F99" s="250"/>
      <c r="G99" s="250" t="s">
        <v>191</v>
      </c>
      <c r="H99" s="250"/>
      <c r="I99" s="250" t="s">
        <v>1218</v>
      </c>
      <c r="J99" s="250"/>
      <c r="K99" s="250" t="s">
        <v>1441</v>
      </c>
      <c r="L99" s="250"/>
      <c r="M99" s="250" t="s">
        <v>1530</v>
      </c>
      <c r="N99" s="250"/>
      <c r="O99" s="250" t="s">
        <v>1443</v>
      </c>
      <c r="P99" s="250"/>
      <c r="Q99" s="250" t="s">
        <v>1444</v>
      </c>
      <c r="R99" s="250"/>
      <c r="S99" s="250" t="s">
        <v>1445</v>
      </c>
    </row>
    <row r="100" spans="3:20" ht="25.5" customHeight="1">
      <c r="C100" s="1617" t="s">
        <v>636</v>
      </c>
      <c r="D100" s="423"/>
      <c r="E100" s="1618" t="s">
        <v>1516</v>
      </c>
      <c r="G100" s="1620" t="s">
        <v>342</v>
      </c>
      <c r="H100" s="424"/>
      <c r="I100" s="1620" t="s">
        <v>1993</v>
      </c>
      <c r="K100" s="1620" t="s">
        <v>1531</v>
      </c>
      <c r="M100" s="1128"/>
      <c r="O100" s="1024" t="s">
        <v>1908</v>
      </c>
      <c r="Q100" s="1622" t="s">
        <v>1533</v>
      </c>
      <c r="S100" s="1024" t="s">
        <v>2008</v>
      </c>
    </row>
    <row r="101" spans="3:20" ht="25.5" customHeight="1">
      <c r="C101" s="1597"/>
      <c r="D101" s="423"/>
      <c r="E101" s="1619"/>
      <c r="F101" s="1022"/>
      <c r="G101" s="1621"/>
      <c r="H101" s="424"/>
      <c r="I101" s="1621"/>
      <c r="J101" s="1022"/>
      <c r="K101" s="1621"/>
      <c r="L101" s="1022"/>
      <c r="M101" s="376" t="s">
        <v>1534</v>
      </c>
      <c r="O101" s="1098" t="s">
        <v>1535</v>
      </c>
      <c r="Q101" s="1623"/>
      <c r="S101" s="1098" t="s">
        <v>1536</v>
      </c>
    </row>
    <row r="102" spans="3:20" ht="5.0999999999999996" customHeight="1"/>
    <row r="103" spans="3:20">
      <c r="C103" s="252">
        <f>C95+1</f>
        <v>46</v>
      </c>
      <c r="E103" s="367" t="s">
        <v>1519</v>
      </c>
      <c r="I103" s="252">
        <v>410.1</v>
      </c>
      <c r="M103" s="370">
        <f>M70+M79+M88</f>
        <v>21992461.276796132</v>
      </c>
      <c r="N103" s="369"/>
      <c r="O103" s="370">
        <f>O16+O25+O34+O52</f>
        <v>20229933.093950797</v>
      </c>
      <c r="P103" s="369"/>
      <c r="Q103" s="370">
        <f>Q16+Q25+Q34+Q52</f>
        <v>-656684</v>
      </c>
      <c r="R103" s="369"/>
      <c r="S103" s="370">
        <f>O103+Q103</f>
        <v>19573249.093950797</v>
      </c>
      <c r="T103" s="369"/>
    </row>
    <row r="104" spans="3:20">
      <c r="C104" s="252">
        <f>C103+1</f>
        <v>47</v>
      </c>
      <c r="E104" s="367" t="s">
        <v>1539</v>
      </c>
      <c r="I104" s="252">
        <v>411.1</v>
      </c>
      <c r="M104" s="383">
        <f>M71+M80+M89</f>
        <v>0</v>
      </c>
      <c r="O104" s="371">
        <f>O17+O26+O35+O53</f>
        <v>0</v>
      </c>
      <c r="Q104" s="371">
        <f>Q17+Q26+Q35+Q53</f>
        <v>0</v>
      </c>
      <c r="S104" s="371">
        <f>O104+Q104</f>
        <v>0</v>
      </c>
      <c r="T104" s="377"/>
    </row>
    <row r="105" spans="3:20">
      <c r="C105" s="252">
        <f>C104+1</f>
        <v>48</v>
      </c>
      <c r="E105" s="367" t="s">
        <v>1520</v>
      </c>
      <c r="I105" s="252">
        <v>411.1</v>
      </c>
      <c r="M105" s="383">
        <f>M72+M81+M90</f>
        <v>-103143345.80302685</v>
      </c>
      <c r="O105" s="371">
        <f>O18+O27+O36+O54</f>
        <v>-45941442.082769759</v>
      </c>
      <c r="Q105" s="371">
        <f>Q18+Q27+Q36+Q54</f>
        <v>1654123</v>
      </c>
      <c r="S105" s="371">
        <f>O105+Q105</f>
        <v>-44287319.082769759</v>
      </c>
      <c r="T105" s="377"/>
    </row>
    <row r="106" spans="3:20">
      <c r="C106" s="252">
        <f>C105+1</f>
        <v>49</v>
      </c>
      <c r="E106" s="367" t="s">
        <v>1521</v>
      </c>
      <c r="I106" s="252">
        <v>411.1</v>
      </c>
      <c r="M106" s="383">
        <f>M73+M82+M91</f>
        <v>-5706709.5142091112</v>
      </c>
      <c r="O106" s="371">
        <f>O19+O28+O37+O55</f>
        <v>0</v>
      </c>
      <c r="Q106" s="371">
        <f>Q19+Q28+Q37+Q55</f>
        <v>0</v>
      </c>
      <c r="S106" s="371">
        <f>O106+Q106</f>
        <v>0</v>
      </c>
      <c r="T106" s="377"/>
    </row>
    <row r="107" spans="3:20" ht="5.0999999999999996" customHeight="1">
      <c r="S107" s="384"/>
    </row>
    <row r="108" spans="3:20">
      <c r="C108" s="252">
        <f>C106+1</f>
        <v>50</v>
      </c>
      <c r="E108" s="249" t="s">
        <v>1545</v>
      </c>
      <c r="M108" s="388">
        <f>SUM(M103:M107)</f>
        <v>-86857594.040439829</v>
      </c>
      <c r="N108" s="372"/>
      <c r="O108" s="388">
        <f>SUM(O103:O107)</f>
        <v>-25711508.988818962</v>
      </c>
      <c r="P108" s="372"/>
      <c r="Q108" s="388">
        <f>SUM(Q103:Q107)</f>
        <v>997439</v>
      </c>
      <c r="R108" s="372"/>
      <c r="S108" s="388">
        <f>SUM(S103:S107)</f>
        <v>-24714069.988818962</v>
      </c>
      <c r="T108" s="982"/>
    </row>
    <row r="109" spans="3:20" ht="5.0999999999999996" customHeight="1"/>
    <row r="110" spans="3:20">
      <c r="C110" s="252">
        <f>C108+1</f>
        <v>51</v>
      </c>
      <c r="E110" s="367" t="s">
        <v>1380</v>
      </c>
      <c r="G110" s="194" t="s">
        <v>1548</v>
      </c>
      <c r="M110" s="389">
        <f>'ATT H-9A'!$H$262</f>
        <v>1.3796433621908735</v>
      </c>
      <c r="O110" s="389">
        <f>'ATT H-9A'!$H$262</f>
        <v>1.3796433621908735</v>
      </c>
      <c r="Q110" s="389">
        <f>'ATT H-9A'!$H$262</f>
        <v>1.3796433621908735</v>
      </c>
      <c r="S110" s="389">
        <f>'ATT H-9A'!$H$262</f>
        <v>1.3796433621908735</v>
      </c>
      <c r="T110" s="983"/>
    </row>
    <row r="111" spans="3:20" ht="5.0999999999999996" customHeight="1"/>
    <row r="112" spans="3:20" ht="13.5" thickBot="1">
      <c r="C112" s="252">
        <f>C110+1</f>
        <v>52</v>
      </c>
      <c r="E112" s="249" t="s">
        <v>1549</v>
      </c>
      <c r="M112" s="1120">
        <f>M108*M110</f>
        <v>-119832503.07376239</v>
      </c>
      <c r="N112" s="369"/>
      <c r="O112" s="1120">
        <f>O108*O110</f>
        <v>-35472712.708335057</v>
      </c>
      <c r="P112" s="369"/>
      <c r="Q112" s="1120">
        <f>Q108*Q110</f>
        <v>1376110.0955403026</v>
      </c>
      <c r="R112" s="369"/>
      <c r="S112" s="1120">
        <f>S108*S110</f>
        <v>-34096602.612794757</v>
      </c>
      <c r="T112" s="982"/>
    </row>
    <row r="113" spans="1:20" ht="5.0999999999999996" customHeight="1" thickTop="1"/>
    <row r="114" spans="1:20" ht="5.0999999999999996" customHeight="1"/>
    <row r="115" spans="1:20" ht="15.75" customHeight="1">
      <c r="C115" s="1614" t="s">
        <v>1550</v>
      </c>
      <c r="D115" s="1615"/>
      <c r="E115" s="1615"/>
      <c r="F115" s="1615"/>
      <c r="G115" s="1615"/>
      <c r="H115" s="1615"/>
      <c r="I115" s="1615"/>
      <c r="J115" s="1615"/>
      <c r="K115" s="1615"/>
      <c r="L115" s="1615"/>
      <c r="M115" s="1615"/>
      <c r="N115" s="1615"/>
      <c r="O115" s="1615"/>
      <c r="P115" s="1615"/>
      <c r="Q115" s="1615"/>
      <c r="R115" s="1615"/>
      <c r="S115" s="1616"/>
      <c r="T115" s="251"/>
    </row>
    <row r="117" spans="1:20">
      <c r="E117" s="250" t="s">
        <v>190</v>
      </c>
      <c r="F117" s="250"/>
      <c r="G117" s="250" t="s">
        <v>191</v>
      </c>
      <c r="H117" s="250"/>
      <c r="I117" s="250" t="s">
        <v>1218</v>
      </c>
      <c r="J117" s="250"/>
      <c r="K117" s="250" t="s">
        <v>1441</v>
      </c>
      <c r="L117" s="250"/>
      <c r="M117" s="250" t="s">
        <v>1530</v>
      </c>
      <c r="N117" s="250"/>
      <c r="O117" s="250" t="s">
        <v>1443</v>
      </c>
      <c r="P117" s="250"/>
      <c r="Q117" s="250" t="s">
        <v>1444</v>
      </c>
      <c r="R117" s="250"/>
      <c r="S117" s="250" t="s">
        <v>1445</v>
      </c>
      <c r="T117" s="250"/>
    </row>
    <row r="118" spans="1:20" ht="25.5" customHeight="1">
      <c r="C118" s="1617" t="s">
        <v>636</v>
      </c>
      <c r="D118" s="423"/>
      <c r="E118" s="1618" t="s">
        <v>1551</v>
      </c>
      <c r="G118" s="1620" t="s">
        <v>342</v>
      </c>
      <c r="H118" s="424"/>
      <c r="I118" s="1620"/>
      <c r="K118" s="1620"/>
      <c r="M118" s="1128"/>
      <c r="O118" s="1024" t="s">
        <v>1908</v>
      </c>
      <c r="Q118" s="1622" t="s">
        <v>1533</v>
      </c>
      <c r="S118" s="1024" t="s">
        <v>2008</v>
      </c>
    </row>
    <row r="119" spans="1:20" ht="25.5" customHeight="1">
      <c r="C119" s="1597"/>
      <c r="D119" s="423"/>
      <c r="E119" s="1619"/>
      <c r="F119" s="1022"/>
      <c r="G119" s="1621"/>
      <c r="H119" s="424"/>
      <c r="I119" s="1621"/>
      <c r="J119" s="1022"/>
      <c r="K119" s="1621"/>
      <c r="L119" s="1022"/>
      <c r="M119" s="376" t="s">
        <v>1534</v>
      </c>
      <c r="O119" s="1098" t="s">
        <v>1535</v>
      </c>
      <c r="Q119" s="1623"/>
      <c r="S119" s="1098" t="s">
        <v>1536</v>
      </c>
    </row>
    <row r="120" spans="1:20" ht="5.0999999999999996" customHeight="1"/>
    <row r="121" spans="1:20">
      <c r="C121" s="252">
        <f>C112+1</f>
        <v>53</v>
      </c>
      <c r="E121" s="367" t="s">
        <v>1552</v>
      </c>
      <c r="M121" s="370">
        <v>0</v>
      </c>
      <c r="N121" s="369"/>
      <c r="O121" s="370">
        <v>0</v>
      </c>
      <c r="P121" s="369"/>
      <c r="Q121" s="370">
        <v>0</v>
      </c>
      <c r="R121" s="369"/>
      <c r="S121" s="370">
        <v>0</v>
      </c>
      <c r="T121" s="369"/>
    </row>
    <row r="122" spans="1:20">
      <c r="C122" s="252">
        <f>C121+1</f>
        <v>54</v>
      </c>
      <c r="E122" s="367" t="s">
        <v>1553</v>
      </c>
      <c r="M122" s="371">
        <f>M112</f>
        <v>-119832503.07376239</v>
      </c>
      <c r="O122" s="371">
        <f>O112</f>
        <v>-35472712.708335057</v>
      </c>
      <c r="Q122" s="371">
        <f>Q112</f>
        <v>1376110.0955403026</v>
      </c>
      <c r="S122" s="371">
        <f>S112</f>
        <v>-34096602.612794757</v>
      </c>
      <c r="T122" s="377"/>
    </row>
    <row r="123" spans="1:20" ht="5.0999999999999996" customHeight="1">
      <c r="M123" s="384"/>
      <c r="O123" s="384"/>
      <c r="Q123" s="384"/>
      <c r="S123" s="384"/>
    </row>
    <row r="124" spans="1:20">
      <c r="C124" s="252">
        <f>C122+1</f>
        <v>55</v>
      </c>
      <c r="E124" s="249" t="s">
        <v>1554</v>
      </c>
      <c r="M124" s="372">
        <f>SUM(M121:M123)</f>
        <v>-119832503.07376239</v>
      </c>
      <c r="N124" s="372"/>
      <c r="O124" s="372">
        <f>SUM(O121:O123)</f>
        <v>-35472712.708335057</v>
      </c>
      <c r="P124" s="369"/>
      <c r="Q124" s="372">
        <f>SUM(Q121:Q123)</f>
        <v>1376110.0955403026</v>
      </c>
      <c r="R124" s="369"/>
      <c r="S124" s="372">
        <f>SUM(S121:S123)</f>
        <v>-34096602.612794757</v>
      </c>
      <c r="T124" s="369"/>
    </row>
    <row r="125" spans="1:20" ht="8.1" customHeight="1">
      <c r="A125" s="375"/>
      <c r="G125" s="375"/>
      <c r="H125" s="375"/>
      <c r="I125" s="375"/>
      <c r="Q125" s="375"/>
    </row>
    <row r="126" spans="1:20" ht="8.1" customHeight="1">
      <c r="A126" s="375"/>
      <c r="G126" s="375"/>
      <c r="H126" s="375"/>
      <c r="I126" s="375"/>
      <c r="Q126" s="375"/>
    </row>
    <row r="127" spans="1:20" ht="15.75" customHeight="1">
      <c r="C127" s="1609" t="s">
        <v>1522</v>
      </c>
      <c r="D127" s="1609"/>
      <c r="E127" s="1609"/>
      <c r="F127" s="1609"/>
      <c r="G127" s="1609"/>
      <c r="H127" s="1609"/>
      <c r="I127" s="1609"/>
      <c r="J127" s="1609"/>
      <c r="K127" s="1609"/>
      <c r="L127" s="1609"/>
      <c r="M127" s="1609"/>
      <c r="N127" s="1609"/>
      <c r="O127" s="1609"/>
      <c r="P127" s="1609"/>
      <c r="Q127" s="1609"/>
      <c r="R127" s="1609"/>
      <c r="S127" s="1609"/>
      <c r="T127" s="981"/>
    </row>
    <row r="128" spans="1:20" ht="5.0999999999999996" customHeight="1"/>
    <row r="129" spans="1:20" ht="15.75" customHeight="1">
      <c r="C129" s="1614" t="s">
        <v>1555</v>
      </c>
      <c r="D129" s="1615"/>
      <c r="E129" s="1615"/>
      <c r="F129" s="1615"/>
      <c r="G129" s="1615"/>
      <c r="H129" s="1615"/>
      <c r="I129" s="1615"/>
      <c r="J129" s="1615"/>
      <c r="K129" s="1615"/>
      <c r="L129" s="1615"/>
      <c r="M129" s="1615"/>
      <c r="N129" s="1615"/>
      <c r="O129" s="1615"/>
      <c r="P129" s="1615"/>
      <c r="Q129" s="1615"/>
      <c r="R129" s="1615"/>
      <c r="S129" s="1616"/>
      <c r="T129" s="251"/>
    </row>
    <row r="130" spans="1:20" ht="5.0999999999999996" customHeight="1"/>
    <row r="131" spans="1:20">
      <c r="E131" s="250" t="s">
        <v>190</v>
      </c>
      <c r="F131" s="250"/>
      <c r="G131" s="250" t="s">
        <v>191</v>
      </c>
      <c r="H131" s="250"/>
      <c r="I131" s="250" t="s">
        <v>1218</v>
      </c>
      <c r="J131" s="250"/>
      <c r="K131" s="250" t="s">
        <v>1441</v>
      </c>
      <c r="L131" s="250"/>
      <c r="M131" s="250" t="s">
        <v>1530</v>
      </c>
      <c r="N131" s="250"/>
      <c r="O131" s="250" t="s">
        <v>1443</v>
      </c>
      <c r="P131" s="250"/>
      <c r="Q131" s="250" t="s">
        <v>1444</v>
      </c>
      <c r="R131" s="250"/>
      <c r="S131" s="250" t="s">
        <v>1445</v>
      </c>
    </row>
    <row r="132" spans="1:20" ht="25.5" customHeight="1">
      <c r="C132" s="1617" t="s">
        <v>636</v>
      </c>
      <c r="D132" s="423"/>
      <c r="E132" s="1618" t="s">
        <v>1516</v>
      </c>
      <c r="G132" s="1620" t="s">
        <v>342</v>
      </c>
      <c r="H132" s="424"/>
      <c r="I132" s="1620" t="s">
        <v>1993</v>
      </c>
      <c r="K132" s="1620" t="s">
        <v>1531</v>
      </c>
      <c r="M132" s="1128" t="s">
        <v>1532</v>
      </c>
      <c r="O132" s="1024" t="s">
        <v>1908</v>
      </c>
      <c r="Q132" s="1622" t="s">
        <v>1533</v>
      </c>
      <c r="S132" s="1024" t="s">
        <v>2008</v>
      </c>
    </row>
    <row r="133" spans="1:20" ht="25.5" customHeight="1">
      <c r="C133" s="1597"/>
      <c r="D133" s="423"/>
      <c r="E133" s="1619"/>
      <c r="F133" s="1022"/>
      <c r="G133" s="1621"/>
      <c r="H133" s="424"/>
      <c r="I133" s="1621"/>
      <c r="J133" s="1022"/>
      <c r="K133" s="1621"/>
      <c r="L133" s="1022"/>
      <c r="M133" s="376" t="s">
        <v>1534</v>
      </c>
      <c r="O133" s="1098" t="s">
        <v>1535</v>
      </c>
      <c r="Q133" s="1623"/>
      <c r="S133" s="1098" t="s">
        <v>1536</v>
      </c>
    </row>
    <row r="134" spans="1:20" ht="5.0999999999999996" customHeight="1"/>
    <row r="135" spans="1:20">
      <c r="A135" s="377"/>
      <c r="B135" s="377"/>
      <c r="C135" s="252">
        <f>C124+1</f>
        <v>56</v>
      </c>
      <c r="D135" s="377"/>
      <c r="E135" s="378" t="s">
        <v>1537</v>
      </c>
      <c r="F135" s="377"/>
      <c r="G135" s="379"/>
      <c r="H135" s="379"/>
      <c r="I135" s="379"/>
      <c r="J135" s="377"/>
      <c r="K135" s="379"/>
      <c r="L135" s="377"/>
      <c r="M135" s="380"/>
      <c r="O135" s="372"/>
      <c r="Q135" s="381"/>
      <c r="S135" s="377"/>
      <c r="T135" s="377"/>
    </row>
    <row r="136" spans="1:20" ht="5.0999999999999996" customHeight="1">
      <c r="C136" s="252"/>
    </row>
    <row r="137" spans="1:20">
      <c r="C137" s="252">
        <f>C135+1</f>
        <v>57</v>
      </c>
      <c r="E137" s="367" t="s">
        <v>1519</v>
      </c>
      <c r="G137" s="382" t="s">
        <v>70</v>
      </c>
      <c r="H137" s="382"/>
      <c r="I137" s="252">
        <v>410.1</v>
      </c>
      <c r="K137" s="379" t="s">
        <v>1538</v>
      </c>
      <c r="M137" s="370">
        <v>132587</v>
      </c>
      <c r="N137" s="369"/>
      <c r="O137" s="370">
        <v>0</v>
      </c>
      <c r="P137" s="369"/>
      <c r="Q137" s="370">
        <f>-O137</f>
        <v>0</v>
      </c>
      <c r="R137" s="369"/>
      <c r="S137" s="370">
        <f>O137+Q137</f>
        <v>0</v>
      </c>
      <c r="T137" s="369"/>
    </row>
    <row r="138" spans="1:20">
      <c r="C138" s="252">
        <f>C137+1</f>
        <v>58</v>
      </c>
      <c r="E138" s="367" t="s">
        <v>1539</v>
      </c>
      <c r="G138" s="382" t="s">
        <v>70</v>
      </c>
      <c r="H138" s="382"/>
      <c r="I138" s="252">
        <v>411.1</v>
      </c>
      <c r="K138" s="379" t="s">
        <v>1538</v>
      </c>
      <c r="M138" s="383">
        <v>0</v>
      </c>
      <c r="O138" s="383">
        <v>0</v>
      </c>
      <c r="Q138" s="383">
        <f>-M138/4</f>
        <v>0</v>
      </c>
      <c r="S138" s="371">
        <f>O138+Q138</f>
        <v>0</v>
      </c>
      <c r="T138" s="377"/>
    </row>
    <row r="139" spans="1:20">
      <c r="C139" s="252">
        <f>C138+1</f>
        <v>59</v>
      </c>
      <c r="E139" s="367" t="s">
        <v>1520</v>
      </c>
      <c r="G139" s="382" t="s">
        <v>70</v>
      </c>
      <c r="H139" s="382"/>
      <c r="I139" s="252">
        <v>411.1</v>
      </c>
      <c r="K139" s="379" t="s">
        <v>1538</v>
      </c>
      <c r="M139" s="383">
        <v>0</v>
      </c>
      <c r="O139" s="383">
        <v>0</v>
      </c>
      <c r="Q139" s="383">
        <f>-M139/4</f>
        <v>0</v>
      </c>
      <c r="S139" s="371">
        <f>O139+Q139</f>
        <v>0</v>
      </c>
      <c r="T139" s="377"/>
    </row>
    <row r="140" spans="1:20">
      <c r="C140" s="252">
        <f>C139+1</f>
        <v>60</v>
      </c>
      <c r="E140" s="367" t="s">
        <v>1521</v>
      </c>
      <c r="G140" s="382" t="s">
        <v>70</v>
      </c>
      <c r="H140" s="382"/>
      <c r="I140" s="252">
        <v>411.1</v>
      </c>
      <c r="K140" s="379" t="s">
        <v>1538</v>
      </c>
      <c r="M140" s="383">
        <v>0</v>
      </c>
      <c r="O140" s="383">
        <v>0</v>
      </c>
      <c r="Q140" s="383">
        <f>-M140/4</f>
        <v>0</v>
      </c>
      <c r="S140" s="371">
        <f>O140+Q140</f>
        <v>0</v>
      </c>
      <c r="T140" s="377"/>
    </row>
    <row r="141" spans="1:20" ht="5.0999999999999996" customHeight="1">
      <c r="M141" s="384"/>
      <c r="O141" s="384"/>
      <c r="Q141" s="384"/>
      <c r="S141" s="384"/>
    </row>
    <row r="142" spans="1:20">
      <c r="C142" s="252">
        <f>C140+1</f>
        <v>61</v>
      </c>
      <c r="E142" s="249" t="s">
        <v>1540</v>
      </c>
      <c r="M142" s="372">
        <f>SUM(M136:M141)</f>
        <v>132587</v>
      </c>
      <c r="N142" s="372"/>
      <c r="O142" s="372">
        <f>SUM(O136:O141)</f>
        <v>0</v>
      </c>
      <c r="P142" s="369"/>
      <c r="Q142" s="372">
        <f>SUM(Q136:Q141)</f>
        <v>0</v>
      </c>
      <c r="R142" s="372"/>
      <c r="S142" s="372">
        <f>SUM(S136:S141)</f>
        <v>0</v>
      </c>
      <c r="T142" s="369"/>
    </row>
    <row r="143" spans="1:20" ht="8.1" customHeight="1"/>
    <row r="144" spans="1:20">
      <c r="A144" s="377"/>
      <c r="B144" s="377"/>
      <c r="C144" s="252">
        <f>C142+1</f>
        <v>62</v>
      </c>
      <c r="D144" s="377"/>
      <c r="E144" s="378" t="s">
        <v>1541</v>
      </c>
      <c r="F144" s="377"/>
      <c r="G144" s="379"/>
      <c r="H144" s="379"/>
      <c r="I144" s="379"/>
      <c r="J144" s="377"/>
      <c r="K144" s="379"/>
      <c r="L144" s="377"/>
      <c r="M144" s="380"/>
      <c r="O144" s="372"/>
      <c r="Q144" s="381"/>
      <c r="S144" s="377"/>
      <c r="T144" s="377"/>
    </row>
    <row r="145" spans="1:20" ht="5.0999999999999996" customHeight="1"/>
    <row r="146" spans="1:20">
      <c r="C146" s="252">
        <f>C144+1</f>
        <v>63</v>
      </c>
      <c r="E146" s="367" t="s">
        <v>1519</v>
      </c>
      <c r="G146" s="382" t="s">
        <v>70</v>
      </c>
      <c r="H146" s="382"/>
      <c r="I146" s="252">
        <v>411.1</v>
      </c>
      <c r="K146" s="379" t="s">
        <v>1542</v>
      </c>
      <c r="M146" s="370">
        <v>0</v>
      </c>
      <c r="N146" s="369"/>
      <c r="O146" s="370">
        <v>0</v>
      </c>
      <c r="P146" s="372"/>
      <c r="Q146" s="370">
        <v>0</v>
      </c>
      <c r="R146" s="372"/>
      <c r="S146" s="370">
        <f>O146+Q146</f>
        <v>0</v>
      </c>
      <c r="T146" s="369"/>
    </row>
    <row r="147" spans="1:20">
      <c r="C147" s="252">
        <f>C146+1</f>
        <v>64</v>
      </c>
      <c r="E147" s="367" t="s">
        <v>1539</v>
      </c>
      <c r="G147" s="382" t="s">
        <v>70</v>
      </c>
      <c r="H147" s="382"/>
      <c r="I147" s="252">
        <v>411.1</v>
      </c>
      <c r="K147" s="379" t="s">
        <v>1542</v>
      </c>
      <c r="M147" s="383">
        <v>0</v>
      </c>
      <c r="O147" s="383">
        <v>0</v>
      </c>
      <c r="Q147" s="383">
        <v>0</v>
      </c>
      <c r="S147" s="371">
        <f>O147+Q147</f>
        <v>0</v>
      </c>
      <c r="T147" s="377"/>
    </row>
    <row r="148" spans="1:20">
      <c r="C148" s="252">
        <f>C147+1</f>
        <v>65</v>
      </c>
      <c r="E148" s="367" t="s">
        <v>1520</v>
      </c>
      <c r="G148" s="382" t="s">
        <v>70</v>
      </c>
      <c r="H148" s="382"/>
      <c r="I148" s="252">
        <v>410.1</v>
      </c>
      <c r="K148" s="379" t="s">
        <v>1542</v>
      </c>
      <c r="M148" s="383">
        <v>1905435</v>
      </c>
      <c r="O148" s="383">
        <v>0</v>
      </c>
      <c r="Q148" s="383">
        <f>-O148</f>
        <v>0</v>
      </c>
      <c r="S148" s="371">
        <f>O148+Q148</f>
        <v>0</v>
      </c>
      <c r="T148" s="377"/>
    </row>
    <row r="149" spans="1:20">
      <c r="C149" s="252">
        <f>C148+1</f>
        <v>66</v>
      </c>
      <c r="E149" s="367" t="s">
        <v>1521</v>
      </c>
      <c r="G149" s="382" t="s">
        <v>70</v>
      </c>
      <c r="H149" s="382"/>
      <c r="I149" s="252">
        <v>411.1</v>
      </c>
      <c r="K149" s="379" t="s">
        <v>1542</v>
      </c>
      <c r="M149" s="383">
        <v>0</v>
      </c>
      <c r="O149" s="383">
        <v>0</v>
      </c>
      <c r="Q149" s="383">
        <v>0</v>
      </c>
      <c r="S149" s="371">
        <f>O149+Q149</f>
        <v>0</v>
      </c>
      <c r="T149" s="377"/>
    </row>
    <row r="150" spans="1:20" ht="5.0999999999999996" customHeight="1">
      <c r="M150" s="384"/>
      <c r="O150" s="384"/>
      <c r="Q150" s="384"/>
      <c r="S150" s="384"/>
    </row>
    <row r="151" spans="1:20">
      <c r="C151" s="252">
        <f>C149+1</f>
        <v>67</v>
      </c>
      <c r="E151" s="249" t="s">
        <v>1540</v>
      </c>
      <c r="M151" s="372">
        <f>SUM(M145:M150)</f>
        <v>1905435</v>
      </c>
      <c r="N151" s="369"/>
      <c r="O151" s="372">
        <f>SUM(O145:O150)</f>
        <v>0</v>
      </c>
      <c r="P151" s="372"/>
      <c r="Q151" s="372">
        <f>SUM(Q145:Q150)</f>
        <v>0</v>
      </c>
      <c r="R151" s="372"/>
      <c r="S151" s="372">
        <f>SUM(S145:S150)</f>
        <v>0</v>
      </c>
      <c r="T151" s="369"/>
    </row>
    <row r="152" spans="1:20" ht="8.1" customHeight="1"/>
    <row r="153" spans="1:20">
      <c r="A153" s="377"/>
      <c r="B153" s="377"/>
      <c r="C153" s="252">
        <f>C151+1</f>
        <v>68</v>
      </c>
      <c r="D153" s="377"/>
      <c r="E153" s="378" t="s">
        <v>1543</v>
      </c>
      <c r="F153" s="377"/>
      <c r="G153" s="379"/>
      <c r="H153" s="379"/>
      <c r="I153" s="379"/>
      <c r="J153" s="377"/>
      <c r="K153" s="379"/>
      <c r="L153" s="377"/>
      <c r="M153" s="380"/>
      <c r="O153" s="372"/>
      <c r="Q153" s="381"/>
      <c r="S153" s="377"/>
      <c r="T153" s="377"/>
    </row>
    <row r="154" spans="1:20" ht="5.0999999999999996" customHeight="1"/>
    <row r="155" spans="1:20">
      <c r="C155" s="252">
        <f>C153+1</f>
        <v>69</v>
      </c>
      <c r="E155" s="367" t="s">
        <v>1519</v>
      </c>
      <c r="G155" s="382" t="s">
        <v>70</v>
      </c>
      <c r="H155" s="382"/>
      <c r="I155" s="252">
        <v>410.1</v>
      </c>
      <c r="K155" s="379" t="s">
        <v>1556</v>
      </c>
      <c r="M155" s="370">
        <v>0</v>
      </c>
      <c r="O155" s="370">
        <v>0</v>
      </c>
      <c r="P155" s="372"/>
      <c r="Q155" s="370">
        <v>0</v>
      </c>
      <c r="R155" s="372"/>
      <c r="S155" s="370">
        <f>O155+Q155</f>
        <v>0</v>
      </c>
      <c r="T155" s="369"/>
    </row>
    <row r="156" spans="1:20">
      <c r="C156" s="252">
        <f>C155+1</f>
        <v>70</v>
      </c>
      <c r="E156" s="367" t="s">
        <v>1539</v>
      </c>
      <c r="G156" s="382" t="s">
        <v>70</v>
      </c>
      <c r="H156" s="382"/>
      <c r="I156" s="252">
        <v>411.1</v>
      </c>
      <c r="K156" s="379" t="s">
        <v>1556</v>
      </c>
      <c r="M156" s="383">
        <v>0</v>
      </c>
      <c r="O156" s="383">
        <v>0</v>
      </c>
      <c r="Q156" s="383">
        <v>0</v>
      </c>
      <c r="S156" s="371">
        <f>O156+Q156</f>
        <v>0</v>
      </c>
      <c r="T156" s="377"/>
    </row>
    <row r="157" spans="1:20">
      <c r="C157" s="252">
        <f>C156+1</f>
        <v>71</v>
      </c>
      <c r="E157" s="367" t="s">
        <v>1520</v>
      </c>
      <c r="G157" s="382" t="s">
        <v>70</v>
      </c>
      <c r="H157" s="382"/>
      <c r="I157" s="252">
        <v>411.1</v>
      </c>
      <c r="K157" s="379" t="s">
        <v>1556</v>
      </c>
      <c r="M157" s="383">
        <v>0</v>
      </c>
      <c r="O157" s="383">
        <v>0</v>
      </c>
      <c r="Q157" s="383">
        <v>0</v>
      </c>
      <c r="S157" s="371">
        <f>O157+Q157</f>
        <v>0</v>
      </c>
      <c r="T157" s="377"/>
    </row>
    <row r="158" spans="1:20">
      <c r="C158" s="252">
        <f>C157+1</f>
        <v>72</v>
      </c>
      <c r="E158" s="367" t="s">
        <v>1521</v>
      </c>
      <c r="G158" s="382" t="s">
        <v>70</v>
      </c>
      <c r="H158" s="382"/>
      <c r="I158" s="252">
        <v>411.1</v>
      </c>
      <c r="K158" s="379" t="s">
        <v>1556</v>
      </c>
      <c r="M158" s="383">
        <v>0</v>
      </c>
      <c r="O158" s="383">
        <v>0</v>
      </c>
      <c r="Q158" s="383">
        <v>0</v>
      </c>
      <c r="S158" s="371">
        <f>O158+Q158</f>
        <v>0</v>
      </c>
      <c r="T158" s="377"/>
    </row>
    <row r="159" spans="1:20" ht="5.0999999999999996" customHeight="1">
      <c r="M159" s="384"/>
      <c r="O159" s="384"/>
      <c r="Q159" s="384"/>
      <c r="S159" s="384"/>
    </row>
    <row r="160" spans="1:20">
      <c r="C160" s="252">
        <f>C158+1</f>
        <v>73</v>
      </c>
      <c r="E160" s="249" t="s">
        <v>1540</v>
      </c>
      <c r="M160" s="372">
        <f>SUM(M154:M159)</f>
        <v>0</v>
      </c>
      <c r="N160" s="369"/>
      <c r="O160" s="372">
        <f>SUM(O154:O159)</f>
        <v>0</v>
      </c>
      <c r="P160" s="369"/>
      <c r="Q160" s="372">
        <f>SUM(Q154:Q159)</f>
        <v>0</v>
      </c>
      <c r="R160" s="372"/>
      <c r="S160" s="372">
        <f>SUM(S154:S159)</f>
        <v>0</v>
      </c>
      <c r="T160" s="369"/>
    </row>
    <row r="162" spans="1:20" ht="13.5" thickBot="1">
      <c r="C162" s="252">
        <f>C160+1</f>
        <v>74</v>
      </c>
      <c r="E162" s="249" t="s">
        <v>1545</v>
      </c>
      <c r="M162" s="385">
        <f>M142+M151+M160</f>
        <v>2038022</v>
      </c>
      <c r="N162" s="372"/>
      <c r="O162" s="385">
        <f>O142+O151+O160</f>
        <v>0</v>
      </c>
      <c r="P162" s="372"/>
      <c r="Q162" s="385">
        <f>Q142+Q151+Q160</f>
        <v>0</v>
      </c>
      <c r="R162" s="372"/>
      <c r="S162" s="385">
        <f>S142+S151+S160</f>
        <v>0</v>
      </c>
      <c r="T162" s="982"/>
    </row>
    <row r="163" spans="1:20" ht="8.1" customHeight="1"/>
    <row r="164" spans="1:20" ht="8.1" customHeight="1"/>
    <row r="165" spans="1:20" ht="15.75" customHeight="1">
      <c r="C165" s="1614" t="s">
        <v>1557</v>
      </c>
      <c r="D165" s="1615"/>
      <c r="E165" s="1615"/>
      <c r="F165" s="1615"/>
      <c r="G165" s="1615"/>
      <c r="H165" s="1615"/>
      <c r="I165" s="1615"/>
      <c r="J165" s="1615"/>
      <c r="K165" s="1615"/>
      <c r="L165" s="1615"/>
      <c r="M165" s="1615"/>
      <c r="N165" s="1615"/>
      <c r="O165" s="1615"/>
      <c r="P165" s="1615"/>
      <c r="Q165" s="1615"/>
      <c r="R165" s="1615"/>
      <c r="S165" s="1616"/>
      <c r="T165" s="251"/>
    </row>
    <row r="166" spans="1:20" ht="5.0999999999999996" customHeight="1"/>
    <row r="167" spans="1:20">
      <c r="E167" s="250" t="s">
        <v>190</v>
      </c>
      <c r="F167" s="250"/>
      <c r="G167" s="250" t="s">
        <v>191</v>
      </c>
      <c r="H167" s="250"/>
      <c r="I167" s="250" t="s">
        <v>1218</v>
      </c>
      <c r="J167" s="250"/>
      <c r="K167" s="250" t="s">
        <v>1441</v>
      </c>
      <c r="L167" s="250"/>
      <c r="M167" s="250" t="s">
        <v>1530</v>
      </c>
      <c r="N167" s="250"/>
      <c r="O167" s="250" t="s">
        <v>1443</v>
      </c>
      <c r="P167" s="250"/>
      <c r="Q167" s="250" t="s">
        <v>1444</v>
      </c>
      <c r="R167" s="250"/>
      <c r="S167" s="250" t="s">
        <v>1445</v>
      </c>
    </row>
    <row r="168" spans="1:20" ht="25.5" customHeight="1">
      <c r="C168" s="1617" t="s">
        <v>636</v>
      </c>
      <c r="D168" s="423"/>
      <c r="E168" s="1618" t="s">
        <v>1516</v>
      </c>
      <c r="G168" s="1620" t="s">
        <v>342</v>
      </c>
      <c r="H168" s="424"/>
      <c r="I168" s="1620" t="s">
        <v>1993</v>
      </c>
      <c r="K168" s="1620" t="s">
        <v>1531</v>
      </c>
      <c r="M168" s="1128" t="s">
        <v>1532</v>
      </c>
      <c r="O168" s="1024" t="s">
        <v>1908</v>
      </c>
      <c r="Q168" s="1622" t="s">
        <v>1533</v>
      </c>
      <c r="S168" s="1024" t="s">
        <v>2008</v>
      </c>
    </row>
    <row r="169" spans="1:20" ht="25.5" customHeight="1">
      <c r="C169" s="1597"/>
      <c r="D169" s="423"/>
      <c r="E169" s="1619"/>
      <c r="F169" s="1022"/>
      <c r="G169" s="1621"/>
      <c r="H169" s="424"/>
      <c r="I169" s="1621"/>
      <c r="J169" s="1022"/>
      <c r="K169" s="1621"/>
      <c r="L169" s="1022"/>
      <c r="M169" s="376" t="s">
        <v>1534</v>
      </c>
      <c r="O169" s="1098" t="s">
        <v>1535</v>
      </c>
      <c r="Q169" s="1623"/>
      <c r="S169" s="1098" t="s">
        <v>1536</v>
      </c>
    </row>
    <row r="170" spans="1:20" ht="5.0999999999999996" customHeight="1"/>
    <row r="171" spans="1:20">
      <c r="A171" s="377"/>
      <c r="B171" s="377"/>
      <c r="C171" s="252">
        <f>C162+1</f>
        <v>75</v>
      </c>
      <c r="D171" s="377"/>
      <c r="E171" s="378" t="s">
        <v>1537</v>
      </c>
      <c r="F171" s="377"/>
      <c r="G171" s="379"/>
      <c r="H171" s="379"/>
      <c r="I171" s="379"/>
      <c r="J171" s="377"/>
      <c r="K171" s="379"/>
      <c r="L171" s="377"/>
      <c r="M171" s="380"/>
      <c r="O171" s="372"/>
      <c r="Q171" s="381"/>
      <c r="S171" s="377"/>
      <c r="T171" s="377"/>
    </row>
    <row r="172" spans="1:20" ht="5.0999999999999996" customHeight="1">
      <c r="C172" s="252"/>
    </row>
    <row r="173" spans="1:20">
      <c r="C173" s="252">
        <f>C171+1</f>
        <v>76</v>
      </c>
      <c r="E173" s="367" t="s">
        <v>1519</v>
      </c>
      <c r="G173" s="382" t="s">
        <v>899</v>
      </c>
      <c r="H173" s="382"/>
      <c r="I173" s="252">
        <v>410.1</v>
      </c>
      <c r="K173" s="379" t="s">
        <v>1538</v>
      </c>
      <c r="M173" s="370">
        <f>22098</f>
        <v>22098</v>
      </c>
      <c r="N173" s="369"/>
      <c r="O173" s="370">
        <v>0</v>
      </c>
      <c r="P173" s="369"/>
      <c r="Q173" s="370">
        <f>-O173</f>
        <v>0</v>
      </c>
      <c r="R173" s="369"/>
      <c r="S173" s="370">
        <f>O173+Q173</f>
        <v>0</v>
      </c>
      <c r="T173" s="369"/>
    </row>
    <row r="174" spans="1:20">
      <c r="C174" s="252">
        <f>C173+1</f>
        <v>77</v>
      </c>
      <c r="E174" s="367" t="s">
        <v>1539</v>
      </c>
      <c r="G174" s="382" t="s">
        <v>899</v>
      </c>
      <c r="H174" s="382"/>
      <c r="I174" s="252">
        <v>411.1</v>
      </c>
      <c r="K174" s="379" t="s">
        <v>1538</v>
      </c>
      <c r="M174" s="383">
        <v>0</v>
      </c>
      <c r="O174" s="383">
        <v>0</v>
      </c>
      <c r="Q174" s="383">
        <f>-M174/4</f>
        <v>0</v>
      </c>
      <c r="S174" s="371">
        <f>O174+Q174</f>
        <v>0</v>
      </c>
      <c r="T174" s="377"/>
    </row>
    <row r="175" spans="1:20">
      <c r="C175" s="252">
        <f>C174+1</f>
        <v>78</v>
      </c>
      <c r="E175" s="367" t="s">
        <v>1520</v>
      </c>
      <c r="G175" s="382" t="s">
        <v>899</v>
      </c>
      <c r="H175" s="382"/>
      <c r="I175" s="252">
        <v>411.1</v>
      </c>
      <c r="K175" s="379" t="s">
        <v>1538</v>
      </c>
      <c r="M175" s="383">
        <v>0</v>
      </c>
      <c r="O175" s="383">
        <v>0</v>
      </c>
      <c r="Q175" s="383">
        <f>-M175/4</f>
        <v>0</v>
      </c>
      <c r="S175" s="371">
        <f>O175+Q175</f>
        <v>0</v>
      </c>
      <c r="T175" s="377"/>
    </row>
    <row r="176" spans="1:20">
      <c r="C176" s="252">
        <f>C175+1</f>
        <v>79</v>
      </c>
      <c r="E176" s="367" t="s">
        <v>1521</v>
      </c>
      <c r="G176" s="382" t="s">
        <v>899</v>
      </c>
      <c r="H176" s="382"/>
      <c r="I176" s="252">
        <v>411.1</v>
      </c>
      <c r="K176" s="379" t="s">
        <v>1538</v>
      </c>
      <c r="M176" s="383">
        <v>0</v>
      </c>
      <c r="O176" s="383">
        <v>0</v>
      </c>
      <c r="Q176" s="383">
        <f>-M176/4</f>
        <v>0</v>
      </c>
      <c r="S176" s="371">
        <f>O176+Q176</f>
        <v>0</v>
      </c>
      <c r="T176" s="377"/>
    </row>
    <row r="177" spans="1:20" ht="5.0999999999999996" customHeight="1">
      <c r="M177" s="384"/>
      <c r="O177" s="384"/>
      <c r="Q177" s="384"/>
      <c r="S177" s="384"/>
    </row>
    <row r="178" spans="1:20">
      <c r="C178" s="252">
        <f>C176+1</f>
        <v>80</v>
      </c>
      <c r="E178" s="249" t="s">
        <v>1540</v>
      </c>
      <c r="M178" s="372">
        <f>SUM(M172:M177)</f>
        <v>22098</v>
      </c>
      <c r="N178" s="372"/>
      <c r="O178" s="372">
        <f>SUM(O172:O177)</f>
        <v>0</v>
      </c>
      <c r="P178" s="369"/>
      <c r="Q178" s="372">
        <f>SUM(Q172:Q177)</f>
        <v>0</v>
      </c>
      <c r="R178" s="372"/>
      <c r="S178" s="372">
        <f>SUM(S172:S177)</f>
        <v>0</v>
      </c>
      <c r="T178" s="369"/>
    </row>
    <row r="179" spans="1:20" ht="8.1" customHeight="1"/>
    <row r="180" spans="1:20">
      <c r="A180" s="377"/>
      <c r="B180" s="377"/>
      <c r="C180" s="252">
        <f>C178+1</f>
        <v>81</v>
      </c>
      <c r="D180" s="377"/>
      <c r="E180" s="378" t="s">
        <v>1541</v>
      </c>
      <c r="F180" s="377"/>
      <c r="G180" s="379"/>
      <c r="H180" s="379"/>
      <c r="I180" s="379"/>
      <c r="J180" s="377"/>
      <c r="K180" s="379"/>
      <c r="L180" s="377"/>
      <c r="M180" s="380"/>
      <c r="O180" s="372"/>
      <c r="Q180" s="381"/>
      <c r="S180" s="377"/>
      <c r="T180" s="377"/>
    </row>
    <row r="181" spans="1:20" ht="5.0999999999999996" customHeight="1"/>
    <row r="182" spans="1:20">
      <c r="C182" s="252">
        <f>C180+1</f>
        <v>82</v>
      </c>
      <c r="E182" s="367" t="s">
        <v>1519</v>
      </c>
      <c r="G182" s="382" t="s">
        <v>899</v>
      </c>
      <c r="H182" s="382"/>
      <c r="I182" s="252">
        <v>411.1</v>
      </c>
      <c r="K182" s="379" t="s">
        <v>1542</v>
      </c>
      <c r="M182" s="370">
        <v>0</v>
      </c>
      <c r="N182" s="369"/>
      <c r="O182" s="370">
        <v>0</v>
      </c>
      <c r="P182" s="372"/>
      <c r="Q182" s="370">
        <v>0</v>
      </c>
      <c r="R182" s="372"/>
      <c r="S182" s="370">
        <f>O182+Q182</f>
        <v>0</v>
      </c>
      <c r="T182" s="369"/>
    </row>
    <row r="183" spans="1:20">
      <c r="C183" s="252">
        <f>C182+1</f>
        <v>83</v>
      </c>
      <c r="E183" s="367" t="s">
        <v>1539</v>
      </c>
      <c r="G183" s="382" t="s">
        <v>899</v>
      </c>
      <c r="H183" s="382"/>
      <c r="I183" s="252">
        <v>411.1</v>
      </c>
      <c r="K183" s="379" t="s">
        <v>1542</v>
      </c>
      <c r="M183" s="383">
        <v>0</v>
      </c>
      <c r="O183" s="383">
        <v>0</v>
      </c>
      <c r="Q183" s="383">
        <v>0</v>
      </c>
      <c r="S183" s="371">
        <f>O183+Q183</f>
        <v>0</v>
      </c>
      <c r="T183" s="377"/>
    </row>
    <row r="184" spans="1:20">
      <c r="C184" s="252">
        <f>C183+1</f>
        <v>84</v>
      </c>
      <c r="E184" s="367" t="s">
        <v>1520</v>
      </c>
      <c r="G184" s="382" t="s">
        <v>899</v>
      </c>
      <c r="H184" s="382"/>
      <c r="I184" s="252">
        <v>410.1</v>
      </c>
      <c r="K184" s="379" t="s">
        <v>1542</v>
      </c>
      <c r="M184" s="383">
        <f>497120</f>
        <v>497120</v>
      </c>
      <c r="O184" s="383">
        <v>0</v>
      </c>
      <c r="Q184" s="383">
        <f>-O184</f>
        <v>0</v>
      </c>
      <c r="S184" s="371">
        <f>O184+Q184</f>
        <v>0</v>
      </c>
      <c r="T184" s="377"/>
    </row>
    <row r="185" spans="1:20">
      <c r="C185" s="252">
        <f>C184+1</f>
        <v>85</v>
      </c>
      <c r="E185" s="367" t="s">
        <v>1521</v>
      </c>
      <c r="G185" s="382" t="s">
        <v>899</v>
      </c>
      <c r="H185" s="382"/>
      <c r="I185" s="252">
        <v>411.1</v>
      </c>
      <c r="K185" s="379" t="s">
        <v>1542</v>
      </c>
      <c r="M185" s="383">
        <v>0</v>
      </c>
      <c r="O185" s="383">
        <v>0</v>
      </c>
      <c r="Q185" s="383">
        <v>0</v>
      </c>
      <c r="S185" s="371">
        <f>O185+Q185</f>
        <v>0</v>
      </c>
      <c r="T185" s="377"/>
    </row>
    <row r="186" spans="1:20" ht="5.0999999999999996" customHeight="1">
      <c r="M186" s="384"/>
      <c r="O186" s="384"/>
      <c r="Q186" s="384"/>
      <c r="S186" s="384"/>
    </row>
    <row r="187" spans="1:20">
      <c r="C187" s="252">
        <f>C185+1</f>
        <v>86</v>
      </c>
      <c r="E187" s="249" t="s">
        <v>1540</v>
      </c>
      <c r="M187" s="372">
        <f>SUM(M181:M186)</f>
        <v>497120</v>
      </c>
      <c r="N187" s="369"/>
      <c r="O187" s="372">
        <f>SUM(O181:O186)</f>
        <v>0</v>
      </c>
      <c r="P187" s="372"/>
      <c r="Q187" s="372">
        <f>SUM(Q181:Q186)</f>
        <v>0</v>
      </c>
      <c r="R187" s="372"/>
      <c r="S187" s="372">
        <f>SUM(S181:S186)</f>
        <v>0</v>
      </c>
      <c r="T187" s="369"/>
    </row>
    <row r="188" spans="1:20" ht="8.1" customHeight="1"/>
    <row r="189" spans="1:20">
      <c r="A189" s="377"/>
      <c r="B189" s="377"/>
      <c r="C189" s="252">
        <f>C187+1</f>
        <v>87</v>
      </c>
      <c r="D189" s="377"/>
      <c r="E189" s="378" t="s">
        <v>1543</v>
      </c>
      <c r="F189" s="377"/>
      <c r="G189" s="379"/>
      <c r="H189" s="379"/>
      <c r="I189" s="379"/>
      <c r="J189" s="377"/>
      <c r="K189" s="379"/>
      <c r="L189" s="377"/>
      <c r="M189" s="380"/>
      <c r="O189" s="372"/>
      <c r="Q189" s="381"/>
      <c r="S189" s="377"/>
      <c r="T189" s="377"/>
    </row>
    <row r="190" spans="1:20" ht="5.0999999999999996" customHeight="1"/>
    <row r="191" spans="1:20">
      <c r="C191" s="252">
        <f>C189+1</f>
        <v>88</v>
      </c>
      <c r="E191" s="367" t="s">
        <v>1519</v>
      </c>
      <c r="G191" s="382" t="s">
        <v>899</v>
      </c>
      <c r="H191" s="382"/>
      <c r="I191" s="252">
        <v>410.1</v>
      </c>
      <c r="K191" s="379" t="s">
        <v>1556</v>
      </c>
      <c r="M191" s="370">
        <v>0</v>
      </c>
      <c r="O191" s="370">
        <v>0</v>
      </c>
      <c r="P191" s="372"/>
      <c r="Q191" s="370">
        <v>0</v>
      </c>
      <c r="R191" s="372"/>
      <c r="S191" s="370">
        <f>O191+Q191</f>
        <v>0</v>
      </c>
      <c r="T191" s="369"/>
    </row>
    <row r="192" spans="1:20">
      <c r="C192" s="252">
        <f>C191+1</f>
        <v>89</v>
      </c>
      <c r="E192" s="367" t="s">
        <v>1539</v>
      </c>
      <c r="G192" s="382" t="s">
        <v>899</v>
      </c>
      <c r="H192" s="382"/>
      <c r="I192" s="252">
        <v>411.1</v>
      </c>
      <c r="K192" s="379" t="s">
        <v>1556</v>
      </c>
      <c r="M192" s="383">
        <v>0</v>
      </c>
      <c r="O192" s="383">
        <v>0</v>
      </c>
      <c r="Q192" s="383">
        <v>0</v>
      </c>
      <c r="S192" s="371">
        <f>O192+Q192</f>
        <v>0</v>
      </c>
      <c r="T192" s="377"/>
    </row>
    <row r="193" spans="1:20">
      <c r="C193" s="252">
        <f>C192+1</f>
        <v>90</v>
      </c>
      <c r="E193" s="367" t="s">
        <v>1520</v>
      </c>
      <c r="G193" s="382" t="s">
        <v>899</v>
      </c>
      <c r="H193" s="382"/>
      <c r="I193" s="252">
        <v>411.1</v>
      </c>
      <c r="K193" s="379" t="s">
        <v>1556</v>
      </c>
      <c r="M193" s="383">
        <v>0</v>
      </c>
      <c r="O193" s="383">
        <v>0</v>
      </c>
      <c r="Q193" s="383">
        <v>0</v>
      </c>
      <c r="S193" s="371">
        <f>O193+Q193</f>
        <v>0</v>
      </c>
      <c r="T193" s="377"/>
    </row>
    <row r="194" spans="1:20">
      <c r="C194" s="252">
        <f>C193+1</f>
        <v>91</v>
      </c>
      <c r="E194" s="367" t="s">
        <v>1521</v>
      </c>
      <c r="G194" s="382" t="s">
        <v>899</v>
      </c>
      <c r="H194" s="382"/>
      <c r="I194" s="252">
        <v>411.1</v>
      </c>
      <c r="K194" s="379" t="s">
        <v>1556</v>
      </c>
      <c r="M194" s="383">
        <v>0</v>
      </c>
      <c r="O194" s="383">
        <v>0</v>
      </c>
      <c r="Q194" s="383">
        <v>0</v>
      </c>
      <c r="S194" s="371">
        <f>O194+Q194</f>
        <v>0</v>
      </c>
      <c r="T194" s="377"/>
    </row>
    <row r="195" spans="1:20" ht="5.0999999999999996" customHeight="1">
      <c r="M195" s="384"/>
      <c r="O195" s="384"/>
      <c r="Q195" s="384"/>
      <c r="S195" s="384"/>
    </row>
    <row r="196" spans="1:20">
      <c r="C196" s="252">
        <f>C194+1</f>
        <v>92</v>
      </c>
      <c r="E196" s="249" t="s">
        <v>1540</v>
      </c>
      <c r="M196" s="372">
        <f>SUM(M190:M195)</f>
        <v>0</v>
      </c>
      <c r="N196" s="369"/>
      <c r="O196" s="372">
        <f>SUM(O190:O195)</f>
        <v>0</v>
      </c>
      <c r="P196" s="369"/>
      <c r="Q196" s="372">
        <f>SUM(Q190:Q195)</f>
        <v>0</v>
      </c>
      <c r="R196" s="372"/>
      <c r="S196" s="372">
        <f>SUM(S190:S195)</f>
        <v>0</v>
      </c>
      <c r="T196" s="369"/>
    </row>
    <row r="197" spans="1:20" ht="8.1" customHeight="1"/>
    <row r="198" spans="1:20" ht="13.5" thickBot="1">
      <c r="C198" s="252">
        <f>C196+1</f>
        <v>93</v>
      </c>
      <c r="E198" s="249" t="s">
        <v>1545</v>
      </c>
      <c r="M198" s="385">
        <f>M178+M187+M196</f>
        <v>519218</v>
      </c>
      <c r="N198" s="372"/>
      <c r="O198" s="385">
        <f>O178+O187+O196</f>
        <v>0</v>
      </c>
      <c r="P198" s="372"/>
      <c r="Q198" s="385">
        <f>Q178+Q187+Q196</f>
        <v>0</v>
      </c>
      <c r="R198" s="372"/>
      <c r="S198" s="385">
        <f>S178+S187+S196</f>
        <v>0</v>
      </c>
      <c r="T198" s="982"/>
    </row>
    <row r="199" spans="1:20" ht="8.1" customHeight="1">
      <c r="A199" s="375"/>
      <c r="G199" s="375"/>
      <c r="H199" s="375"/>
      <c r="I199" s="375"/>
      <c r="Q199" s="375"/>
    </row>
    <row r="200" spans="1:20" ht="5.0999999999999996" customHeight="1"/>
    <row r="201" spans="1:20" ht="15.75" customHeight="1">
      <c r="C201" s="1614" t="s">
        <v>1558</v>
      </c>
      <c r="D201" s="1615"/>
      <c r="E201" s="1615"/>
      <c r="F201" s="1615"/>
      <c r="G201" s="1615"/>
      <c r="H201" s="1615"/>
      <c r="I201" s="1615"/>
      <c r="J201" s="1615"/>
      <c r="K201" s="1615"/>
      <c r="L201" s="1615"/>
      <c r="M201" s="1615"/>
      <c r="N201" s="1615"/>
      <c r="O201" s="1615"/>
      <c r="P201" s="1615"/>
      <c r="Q201" s="1615"/>
      <c r="R201" s="1615"/>
      <c r="S201" s="1616"/>
      <c r="T201" s="251"/>
    </row>
    <row r="202" spans="1:20" ht="8.1" customHeight="1">
      <c r="A202" s="375"/>
      <c r="G202" s="375"/>
      <c r="H202" s="375"/>
      <c r="I202" s="375"/>
      <c r="Q202" s="375"/>
    </row>
    <row r="203" spans="1:20">
      <c r="E203" s="250" t="s">
        <v>190</v>
      </c>
      <c r="F203" s="250"/>
      <c r="G203" s="250" t="s">
        <v>191</v>
      </c>
      <c r="H203" s="250"/>
      <c r="I203" s="250" t="s">
        <v>1218</v>
      </c>
      <c r="J203" s="250"/>
      <c r="K203" s="250" t="s">
        <v>1441</v>
      </c>
      <c r="L203" s="250"/>
      <c r="M203" s="250" t="s">
        <v>1530</v>
      </c>
      <c r="N203" s="250"/>
      <c r="O203" s="250" t="s">
        <v>1443</v>
      </c>
      <c r="P203" s="250"/>
      <c r="Q203" s="250" t="s">
        <v>1444</v>
      </c>
      <c r="R203" s="250"/>
      <c r="S203" s="250" t="s">
        <v>1445</v>
      </c>
    </row>
    <row r="204" spans="1:20" ht="25.5" customHeight="1">
      <c r="C204" s="1617" t="s">
        <v>636</v>
      </c>
      <c r="D204" s="423"/>
      <c r="E204" s="1618" t="s">
        <v>1516</v>
      </c>
      <c r="G204" s="1620" t="s">
        <v>342</v>
      </c>
      <c r="H204" s="424"/>
      <c r="I204" s="1620" t="s">
        <v>1993</v>
      </c>
      <c r="K204" s="1620" t="s">
        <v>1531</v>
      </c>
      <c r="M204" s="1128" t="s">
        <v>1532</v>
      </c>
      <c r="O204" s="1024" t="s">
        <v>1908</v>
      </c>
      <c r="Q204" s="1622" t="s">
        <v>1533</v>
      </c>
      <c r="S204" s="1024" t="s">
        <v>2008</v>
      </c>
    </row>
    <row r="205" spans="1:20" ht="25.5" customHeight="1">
      <c r="C205" s="1597"/>
      <c r="D205" s="423"/>
      <c r="E205" s="1619"/>
      <c r="F205" s="1022"/>
      <c r="G205" s="1621"/>
      <c r="H205" s="424"/>
      <c r="I205" s="1621"/>
      <c r="J205" s="1022"/>
      <c r="K205" s="1621"/>
      <c r="L205" s="1022"/>
      <c r="M205" s="376" t="s">
        <v>1534</v>
      </c>
      <c r="O205" s="1098" t="s">
        <v>1535</v>
      </c>
      <c r="Q205" s="1623"/>
      <c r="S205" s="1098" t="s">
        <v>1536</v>
      </c>
    </row>
    <row r="206" spans="1:20" ht="5.0999999999999996" customHeight="1"/>
    <row r="207" spans="1:20">
      <c r="A207" s="377"/>
      <c r="B207" s="377"/>
      <c r="C207" s="252">
        <f>C198+1</f>
        <v>94</v>
      </c>
      <c r="D207" s="377"/>
      <c r="E207" s="378" t="s">
        <v>1537</v>
      </c>
      <c r="F207" s="377"/>
      <c r="G207" s="379"/>
      <c r="H207" s="379"/>
      <c r="I207" s="379"/>
      <c r="J207" s="377"/>
      <c r="K207" s="379"/>
      <c r="L207" s="377"/>
      <c r="M207" s="380"/>
      <c r="O207" s="372"/>
      <c r="Q207" s="381"/>
      <c r="S207" s="377"/>
      <c r="T207" s="377"/>
    </row>
    <row r="208" spans="1:20" ht="5.0999999999999996" customHeight="1">
      <c r="C208" s="252"/>
    </row>
    <row r="209" spans="1:20">
      <c r="C209" s="252">
        <f>C207+1</f>
        <v>95</v>
      </c>
      <c r="E209" s="367" t="s">
        <v>1519</v>
      </c>
      <c r="G209" s="382" t="s">
        <v>898</v>
      </c>
      <c r="H209" s="382"/>
      <c r="I209" s="252">
        <v>410.1</v>
      </c>
      <c r="K209" s="379" t="s">
        <v>1538</v>
      </c>
      <c r="M209" s="370">
        <v>0</v>
      </c>
      <c r="N209" s="369"/>
      <c r="O209" s="370">
        <v>0</v>
      </c>
      <c r="P209" s="369"/>
      <c r="Q209" s="370">
        <f>-M209/4*(3/12)</f>
        <v>0</v>
      </c>
      <c r="R209" s="369"/>
      <c r="S209" s="370">
        <f>O209+Q209</f>
        <v>0</v>
      </c>
      <c r="T209" s="369"/>
    </row>
    <row r="210" spans="1:20">
      <c r="C210" s="252">
        <f>C209+1</f>
        <v>96</v>
      </c>
      <c r="E210" s="367" t="s">
        <v>1539</v>
      </c>
      <c r="G210" s="382" t="s">
        <v>898</v>
      </c>
      <c r="H210" s="382"/>
      <c r="I210" s="252">
        <v>411.1</v>
      </c>
      <c r="K210" s="379" t="s">
        <v>1538</v>
      </c>
      <c r="M210" s="383">
        <v>0</v>
      </c>
      <c r="O210" s="383">
        <v>0</v>
      </c>
      <c r="Q210" s="383">
        <f>-M210/4</f>
        <v>0</v>
      </c>
      <c r="S210" s="371">
        <f>O210+Q210</f>
        <v>0</v>
      </c>
      <c r="T210" s="377"/>
    </row>
    <row r="211" spans="1:20">
      <c r="C211" s="252">
        <f>C210+1</f>
        <v>97</v>
      </c>
      <c r="E211" s="367" t="s">
        <v>1520</v>
      </c>
      <c r="G211" s="382" t="s">
        <v>898</v>
      </c>
      <c r="H211" s="382"/>
      <c r="I211" s="252">
        <v>411.1</v>
      </c>
      <c r="K211" s="379" t="s">
        <v>1538</v>
      </c>
      <c r="M211" s="383">
        <v>0</v>
      </c>
      <c r="O211" s="383">
        <v>0</v>
      </c>
      <c r="Q211" s="383">
        <f>-M211/4</f>
        <v>0</v>
      </c>
      <c r="S211" s="371">
        <f>O211+Q211</f>
        <v>0</v>
      </c>
      <c r="T211" s="377"/>
    </row>
    <row r="212" spans="1:20">
      <c r="C212" s="252">
        <f>C211+1</f>
        <v>98</v>
      </c>
      <c r="E212" s="367" t="s">
        <v>1521</v>
      </c>
      <c r="G212" s="382" t="s">
        <v>898</v>
      </c>
      <c r="H212" s="382"/>
      <c r="I212" s="252">
        <v>411.1</v>
      </c>
      <c r="K212" s="379" t="s">
        <v>1538</v>
      </c>
      <c r="M212" s="383">
        <v>0</v>
      </c>
      <c r="O212" s="383">
        <v>0</v>
      </c>
      <c r="Q212" s="383">
        <f>-M212/4</f>
        <v>0</v>
      </c>
      <c r="S212" s="371">
        <f>O212+Q212</f>
        <v>0</v>
      </c>
      <c r="T212" s="377"/>
    </row>
    <row r="213" spans="1:20" ht="5.0999999999999996" customHeight="1">
      <c r="M213" s="384"/>
      <c r="O213" s="384"/>
      <c r="Q213" s="384"/>
      <c r="S213" s="384"/>
    </row>
    <row r="214" spans="1:20">
      <c r="C214" s="252">
        <f>C212+1</f>
        <v>99</v>
      </c>
      <c r="E214" s="249" t="s">
        <v>1540</v>
      </c>
      <c r="M214" s="372">
        <f>SUM(M208:M213)</f>
        <v>0</v>
      </c>
      <c r="N214" s="372"/>
      <c r="O214" s="372">
        <f>SUM(O208:O213)</f>
        <v>0</v>
      </c>
      <c r="P214" s="369"/>
      <c r="Q214" s="372">
        <f>SUM(Q208:Q213)</f>
        <v>0</v>
      </c>
      <c r="R214" s="372"/>
      <c r="S214" s="372">
        <f>SUM(S208:S213)</f>
        <v>0</v>
      </c>
      <c r="T214" s="369"/>
    </row>
    <row r="215" spans="1:20" ht="5.0999999999999996" customHeight="1"/>
    <row r="216" spans="1:20">
      <c r="A216" s="377"/>
      <c r="B216" s="377"/>
      <c r="C216" s="252">
        <f>C214+1</f>
        <v>100</v>
      </c>
      <c r="D216" s="377"/>
      <c r="E216" s="378" t="s">
        <v>1541</v>
      </c>
      <c r="F216" s="377"/>
      <c r="G216" s="379"/>
      <c r="H216" s="379"/>
      <c r="I216" s="379"/>
      <c r="J216" s="377"/>
      <c r="K216" s="379"/>
      <c r="L216" s="377"/>
      <c r="M216" s="380"/>
      <c r="O216" s="372"/>
      <c r="Q216" s="381"/>
      <c r="S216" s="377"/>
      <c r="T216" s="377"/>
    </row>
    <row r="217" spans="1:20" ht="5.0999999999999996" customHeight="1"/>
    <row r="218" spans="1:20">
      <c r="C218" s="252">
        <f>C216+1</f>
        <v>101</v>
      </c>
      <c r="E218" s="367" t="s">
        <v>1519</v>
      </c>
      <c r="G218" s="382" t="s">
        <v>898</v>
      </c>
      <c r="H218" s="382"/>
      <c r="I218" s="252">
        <v>411.1</v>
      </c>
      <c r="K218" s="379" t="s">
        <v>1542</v>
      </c>
      <c r="M218" s="370">
        <v>0</v>
      </c>
      <c r="N218" s="369"/>
      <c r="O218" s="370">
        <v>0</v>
      </c>
      <c r="P218" s="372"/>
      <c r="Q218" s="370">
        <v>0</v>
      </c>
      <c r="R218" s="372"/>
      <c r="S218" s="370">
        <f>O218+Q218</f>
        <v>0</v>
      </c>
      <c r="T218" s="369"/>
    </row>
    <row r="219" spans="1:20">
      <c r="C219" s="252">
        <f>C218+1</f>
        <v>102</v>
      </c>
      <c r="E219" s="367" t="s">
        <v>1539</v>
      </c>
      <c r="G219" s="382" t="s">
        <v>898</v>
      </c>
      <c r="H219" s="382"/>
      <c r="I219" s="252">
        <v>411.1</v>
      </c>
      <c r="K219" s="379" t="s">
        <v>1542</v>
      </c>
      <c r="M219" s="383">
        <v>0</v>
      </c>
      <c r="O219" s="383">
        <v>0</v>
      </c>
      <c r="Q219" s="383">
        <v>0</v>
      </c>
      <c r="S219" s="371">
        <f>O219+Q219</f>
        <v>0</v>
      </c>
      <c r="T219" s="377"/>
    </row>
    <row r="220" spans="1:20">
      <c r="C220" s="252">
        <f>C219+1</f>
        <v>103</v>
      </c>
      <c r="E220" s="367" t="s">
        <v>1520</v>
      </c>
      <c r="G220" s="382" t="s">
        <v>898</v>
      </c>
      <c r="H220" s="382"/>
      <c r="I220" s="252">
        <v>411.1</v>
      </c>
      <c r="K220" s="379" t="s">
        <v>1542</v>
      </c>
      <c r="M220" s="383">
        <v>-945116</v>
      </c>
      <c r="O220" s="383">
        <v>0</v>
      </c>
      <c r="Q220" s="383">
        <f>-O220</f>
        <v>0</v>
      </c>
      <c r="S220" s="371">
        <f>O220+Q220</f>
        <v>0</v>
      </c>
      <c r="T220" s="377"/>
    </row>
    <row r="221" spans="1:20">
      <c r="C221" s="252">
        <f>C220+1</f>
        <v>104</v>
      </c>
      <c r="E221" s="367" t="s">
        <v>1521</v>
      </c>
      <c r="G221" s="382" t="s">
        <v>898</v>
      </c>
      <c r="H221" s="382"/>
      <c r="I221" s="252">
        <v>411.1</v>
      </c>
      <c r="K221" s="379" t="s">
        <v>1542</v>
      </c>
      <c r="M221" s="383">
        <v>0</v>
      </c>
      <c r="O221" s="383">
        <v>0</v>
      </c>
      <c r="Q221" s="383">
        <v>0</v>
      </c>
      <c r="S221" s="371">
        <f>O221+Q221</f>
        <v>0</v>
      </c>
      <c r="T221" s="377"/>
    </row>
    <row r="222" spans="1:20" ht="5.0999999999999996" customHeight="1">
      <c r="M222" s="384"/>
      <c r="O222" s="384"/>
      <c r="Q222" s="384"/>
      <c r="S222" s="384"/>
    </row>
    <row r="223" spans="1:20">
      <c r="C223" s="252">
        <f>C221+1</f>
        <v>105</v>
      </c>
      <c r="E223" s="249" t="s">
        <v>1540</v>
      </c>
      <c r="M223" s="372">
        <f>SUM(M217:M222)</f>
        <v>-945116</v>
      </c>
      <c r="N223" s="369"/>
      <c r="O223" s="372">
        <f>SUM(O217:O222)</f>
        <v>0</v>
      </c>
      <c r="P223" s="372"/>
      <c r="Q223" s="372">
        <f>SUM(Q217:Q222)</f>
        <v>0</v>
      </c>
      <c r="R223" s="372"/>
      <c r="S223" s="372">
        <f>SUM(S217:S222)</f>
        <v>0</v>
      </c>
      <c r="T223" s="369"/>
    </row>
    <row r="224" spans="1:20" ht="5.0999999999999996" customHeight="1"/>
    <row r="225" spans="1:20">
      <c r="A225" s="377"/>
      <c r="B225" s="377"/>
      <c r="C225" s="252">
        <f>C223+1</f>
        <v>106</v>
      </c>
      <c r="D225" s="377"/>
      <c r="E225" s="378" t="s">
        <v>1543</v>
      </c>
      <c r="F225" s="377"/>
      <c r="G225" s="379"/>
      <c r="H225" s="379"/>
      <c r="I225" s="379"/>
      <c r="J225" s="377"/>
      <c r="K225" s="379"/>
      <c r="L225" s="377"/>
      <c r="M225" s="380"/>
      <c r="O225" s="372"/>
      <c r="Q225" s="381"/>
      <c r="S225" s="377"/>
      <c r="T225" s="377"/>
    </row>
    <row r="226" spans="1:20" ht="5.0999999999999996" customHeight="1"/>
    <row r="227" spans="1:20">
      <c r="C227" s="252">
        <f>C225+1</f>
        <v>107</v>
      </c>
      <c r="E227" s="367" t="s">
        <v>1519</v>
      </c>
      <c r="G227" s="382" t="s">
        <v>898</v>
      </c>
      <c r="H227" s="382"/>
      <c r="I227" s="252">
        <v>410.1</v>
      </c>
      <c r="K227" s="379" t="s">
        <v>1556</v>
      </c>
      <c r="M227" s="370">
        <v>0</v>
      </c>
      <c r="O227" s="370">
        <v>0</v>
      </c>
      <c r="P227" s="372"/>
      <c r="Q227" s="370">
        <v>0</v>
      </c>
      <c r="R227" s="372"/>
      <c r="S227" s="370">
        <f>O227+Q227</f>
        <v>0</v>
      </c>
      <c r="T227" s="369"/>
    </row>
    <row r="228" spans="1:20">
      <c r="C228" s="252">
        <f>C227+1</f>
        <v>108</v>
      </c>
      <c r="E228" s="367" t="s">
        <v>1539</v>
      </c>
      <c r="G228" s="382" t="s">
        <v>898</v>
      </c>
      <c r="H228" s="382"/>
      <c r="I228" s="252">
        <v>411.1</v>
      </c>
      <c r="K228" s="379" t="s">
        <v>1556</v>
      </c>
      <c r="M228" s="383">
        <v>0</v>
      </c>
      <c r="O228" s="383">
        <v>0</v>
      </c>
      <c r="Q228" s="383">
        <v>0</v>
      </c>
      <c r="S228" s="371">
        <f>O228+Q228</f>
        <v>0</v>
      </c>
      <c r="T228" s="377"/>
    </row>
    <row r="229" spans="1:20">
      <c r="C229" s="252">
        <f>C228+1</f>
        <v>109</v>
      </c>
      <c r="E229" s="367" t="s">
        <v>1520</v>
      </c>
      <c r="G229" s="382" t="s">
        <v>898</v>
      </c>
      <c r="H229" s="382"/>
      <c r="I229" s="252">
        <v>411.1</v>
      </c>
      <c r="K229" s="379" t="s">
        <v>1556</v>
      </c>
      <c r="M229" s="383">
        <v>0</v>
      </c>
      <c r="O229" s="383">
        <v>0</v>
      </c>
      <c r="Q229" s="383">
        <v>0</v>
      </c>
      <c r="S229" s="371">
        <f>O229+Q229</f>
        <v>0</v>
      </c>
      <c r="T229" s="377"/>
    </row>
    <row r="230" spans="1:20">
      <c r="C230" s="252">
        <f>C229+1</f>
        <v>110</v>
      </c>
      <c r="E230" s="367" t="s">
        <v>1521</v>
      </c>
      <c r="G230" s="382" t="s">
        <v>898</v>
      </c>
      <c r="H230" s="382"/>
      <c r="I230" s="252">
        <v>411.1</v>
      </c>
      <c r="K230" s="379" t="s">
        <v>1556</v>
      </c>
      <c r="M230" s="383">
        <v>0</v>
      </c>
      <c r="O230" s="383">
        <v>0</v>
      </c>
      <c r="Q230" s="383">
        <v>0</v>
      </c>
      <c r="S230" s="371">
        <f>O230+Q230</f>
        <v>0</v>
      </c>
      <c r="T230" s="377"/>
    </row>
    <row r="231" spans="1:20" ht="5.0999999999999996" customHeight="1">
      <c r="M231" s="384"/>
      <c r="O231" s="384"/>
      <c r="Q231" s="384"/>
      <c r="S231" s="384"/>
    </row>
    <row r="232" spans="1:20">
      <c r="C232" s="252">
        <f>C230+1</f>
        <v>111</v>
      </c>
      <c r="E232" s="249" t="s">
        <v>1540</v>
      </c>
      <c r="M232" s="372">
        <f>SUM(M226:M231)</f>
        <v>0</v>
      </c>
      <c r="N232" s="369"/>
      <c r="O232" s="372">
        <f>SUM(O226:O231)</f>
        <v>0</v>
      </c>
      <c r="P232" s="369"/>
      <c r="Q232" s="372">
        <f>SUM(Q226:Q231)</f>
        <v>0</v>
      </c>
      <c r="R232" s="372"/>
      <c r="S232" s="372">
        <f>SUM(S226:S231)</f>
        <v>0</v>
      </c>
      <c r="T232" s="369"/>
    </row>
    <row r="233" spans="1:20" ht="5.0999999999999996" customHeight="1"/>
    <row r="234" spans="1:20" ht="13.5" thickBot="1">
      <c r="C234" s="252">
        <f>C232+1</f>
        <v>112</v>
      </c>
      <c r="E234" s="249" t="s">
        <v>1545</v>
      </c>
      <c r="M234" s="385">
        <f>M214+M223+M232</f>
        <v>-945116</v>
      </c>
      <c r="N234" s="372"/>
      <c r="O234" s="385">
        <f>O214+O223+O232</f>
        <v>0</v>
      </c>
      <c r="P234" s="372"/>
      <c r="Q234" s="385">
        <f>Q214+Q223+Q232</f>
        <v>0</v>
      </c>
      <c r="R234" s="372"/>
      <c r="S234" s="385">
        <f>S214+S223+S232</f>
        <v>0</v>
      </c>
      <c r="T234" s="982"/>
    </row>
    <row r="235" spans="1:20" ht="5.0999999999999996" customHeight="1"/>
    <row r="236" spans="1:20" ht="8.1" customHeight="1">
      <c r="A236" s="375"/>
      <c r="G236" s="375"/>
      <c r="H236" s="375"/>
      <c r="I236" s="375"/>
      <c r="Q236" s="375"/>
    </row>
    <row r="237" spans="1:20" ht="15">
      <c r="E237" s="1614" t="s">
        <v>1559</v>
      </c>
      <c r="F237" s="1615"/>
      <c r="G237" s="1615"/>
      <c r="H237" s="1615"/>
      <c r="I237" s="1615"/>
      <c r="J237" s="1615"/>
      <c r="K237" s="1615"/>
      <c r="L237" s="1615"/>
      <c r="M237" s="1615"/>
      <c r="N237" s="1615"/>
      <c r="O237" s="1615"/>
      <c r="P237" s="1615"/>
      <c r="Q237" s="1615"/>
      <c r="R237" s="1615"/>
      <c r="S237" s="1616"/>
      <c r="T237" s="251"/>
    </row>
    <row r="238" spans="1:20" ht="5.0999999999999996" customHeight="1"/>
    <row r="239" spans="1:20">
      <c r="E239" s="250" t="s">
        <v>190</v>
      </c>
      <c r="F239" s="250"/>
      <c r="G239" s="250" t="s">
        <v>191</v>
      </c>
      <c r="H239" s="250"/>
      <c r="I239" s="250" t="s">
        <v>1218</v>
      </c>
      <c r="J239" s="250"/>
      <c r="K239" s="250" t="s">
        <v>1441</v>
      </c>
      <c r="L239" s="250"/>
      <c r="M239" s="250" t="s">
        <v>1530</v>
      </c>
      <c r="N239" s="250"/>
      <c r="O239" s="250" t="s">
        <v>1443</v>
      </c>
      <c r="P239" s="250"/>
      <c r="Q239" s="250" t="s">
        <v>1444</v>
      </c>
      <c r="R239" s="250"/>
      <c r="S239" s="250" t="s">
        <v>1445</v>
      </c>
    </row>
    <row r="240" spans="1:20" ht="25.5" customHeight="1">
      <c r="C240" s="1617" t="s">
        <v>636</v>
      </c>
      <c r="D240" s="423"/>
      <c r="E240" s="1618" t="s">
        <v>1516</v>
      </c>
      <c r="G240" s="1620" t="s">
        <v>342</v>
      </c>
      <c r="H240" s="424"/>
      <c r="I240" s="1620" t="s">
        <v>1993</v>
      </c>
      <c r="K240" s="1620" t="s">
        <v>1531</v>
      </c>
      <c r="M240" s="1128" t="s">
        <v>1532</v>
      </c>
      <c r="O240" s="1024" t="s">
        <v>1908</v>
      </c>
      <c r="Q240" s="1622" t="s">
        <v>1533</v>
      </c>
      <c r="S240" s="1024" t="s">
        <v>2008</v>
      </c>
    </row>
    <row r="241" spans="1:22" ht="25.5" customHeight="1">
      <c r="C241" s="1597"/>
      <c r="D241" s="423"/>
      <c r="E241" s="1619"/>
      <c r="F241" s="1022"/>
      <c r="G241" s="1621"/>
      <c r="H241" s="424"/>
      <c r="I241" s="1621"/>
      <c r="J241" s="1022"/>
      <c r="K241" s="1621"/>
      <c r="L241" s="1022"/>
      <c r="M241" s="376" t="s">
        <v>1534</v>
      </c>
      <c r="O241" s="1098" t="s">
        <v>1535</v>
      </c>
      <c r="Q241" s="1623"/>
      <c r="S241" s="1098" t="s">
        <v>1536</v>
      </c>
    </row>
    <row r="242" spans="1:22" ht="5.0999999999999996" customHeight="1"/>
    <row r="243" spans="1:22">
      <c r="A243" s="377"/>
      <c r="B243" s="377"/>
      <c r="C243" s="252">
        <f>C234+1</f>
        <v>113</v>
      </c>
      <c r="D243" s="377"/>
      <c r="E243" s="378" t="s">
        <v>1537</v>
      </c>
      <c r="F243" s="377"/>
      <c r="G243" s="379"/>
      <c r="H243" s="379"/>
      <c r="I243" s="379"/>
      <c r="J243" s="377"/>
      <c r="K243" s="379"/>
      <c r="L243" s="377"/>
      <c r="M243" s="380"/>
      <c r="O243" s="372"/>
      <c r="Q243" s="381"/>
      <c r="S243" s="377"/>
      <c r="T243" s="377"/>
    </row>
    <row r="244" spans="1:22" ht="5.0999999999999996" customHeight="1">
      <c r="C244" s="252"/>
    </row>
    <row r="245" spans="1:22">
      <c r="C245" s="252">
        <f>C243+1</f>
        <v>114</v>
      </c>
      <c r="E245" s="367" t="s">
        <v>1519</v>
      </c>
      <c r="G245" s="382" t="s">
        <v>702</v>
      </c>
      <c r="H245" s="382"/>
      <c r="I245" s="252">
        <v>410.1</v>
      </c>
      <c r="K245" s="379" t="s">
        <v>1538</v>
      </c>
      <c r="M245" s="370">
        <f>56380</f>
        <v>56380</v>
      </c>
      <c r="N245" s="369"/>
      <c r="O245" s="370">
        <v>0</v>
      </c>
      <c r="P245" s="369"/>
      <c r="Q245" s="370">
        <f>-O245</f>
        <v>0</v>
      </c>
      <c r="R245" s="369"/>
      <c r="S245" s="370">
        <f>O245+Q245</f>
        <v>0</v>
      </c>
      <c r="T245" s="369"/>
      <c r="U245" s="391"/>
      <c r="V245" s="283"/>
    </row>
    <row r="246" spans="1:22">
      <c r="C246" s="252">
        <f>C245+1</f>
        <v>115</v>
      </c>
      <c r="E246" s="367" t="s">
        <v>1539</v>
      </c>
      <c r="G246" s="382" t="s">
        <v>702</v>
      </c>
      <c r="H246" s="382"/>
      <c r="I246" s="252">
        <v>411.1</v>
      </c>
      <c r="K246" s="379" t="s">
        <v>1538</v>
      </c>
      <c r="M246" s="383">
        <v>0</v>
      </c>
      <c r="O246" s="383">
        <v>0</v>
      </c>
      <c r="Q246" s="383">
        <f>-M246/4</f>
        <v>0</v>
      </c>
      <c r="S246" s="371">
        <f>O246+Q246</f>
        <v>0</v>
      </c>
      <c r="T246" s="377"/>
      <c r="U246" s="391"/>
    </row>
    <row r="247" spans="1:22">
      <c r="C247" s="252">
        <f>C246+1</f>
        <v>116</v>
      </c>
      <c r="E247" s="367" t="s">
        <v>1520</v>
      </c>
      <c r="G247" s="382" t="s">
        <v>702</v>
      </c>
      <c r="H247" s="382"/>
      <c r="I247" s="252">
        <v>411.1</v>
      </c>
      <c r="K247" s="379" t="s">
        <v>1538</v>
      </c>
      <c r="M247" s="383">
        <v>0</v>
      </c>
      <c r="O247" s="383">
        <v>0</v>
      </c>
      <c r="Q247" s="383">
        <f>-M247/4</f>
        <v>0</v>
      </c>
      <c r="S247" s="371">
        <f>O247+Q247</f>
        <v>0</v>
      </c>
      <c r="T247" s="377"/>
      <c r="U247" s="391"/>
    </row>
    <row r="248" spans="1:22">
      <c r="C248" s="252">
        <f>C247+1</f>
        <v>117</v>
      </c>
      <c r="E248" s="367" t="s">
        <v>1521</v>
      </c>
      <c r="G248" s="382" t="s">
        <v>702</v>
      </c>
      <c r="H248" s="382"/>
      <c r="I248" s="252">
        <v>411.1</v>
      </c>
      <c r="K248" s="379" t="s">
        <v>1538</v>
      </c>
      <c r="M248" s="383">
        <v>0</v>
      </c>
      <c r="O248" s="383">
        <v>0</v>
      </c>
      <c r="Q248" s="383">
        <f>-M248/4</f>
        <v>0</v>
      </c>
      <c r="S248" s="371">
        <f>O248+Q248</f>
        <v>0</v>
      </c>
      <c r="T248" s="377"/>
      <c r="U248" s="391"/>
    </row>
    <row r="249" spans="1:22" ht="5.0999999999999996" customHeight="1">
      <c r="M249" s="384"/>
      <c r="O249" s="384"/>
      <c r="Q249" s="384"/>
      <c r="S249" s="384"/>
      <c r="U249" s="391"/>
    </row>
    <row r="250" spans="1:22">
      <c r="C250" s="252">
        <f>C248+1</f>
        <v>118</v>
      </c>
      <c r="E250" s="249" t="s">
        <v>1540</v>
      </c>
      <c r="M250" s="372">
        <f>SUM(M244:M249)</f>
        <v>56380</v>
      </c>
      <c r="N250" s="372"/>
      <c r="O250" s="372">
        <f>SUM(O244:O249)</f>
        <v>0</v>
      </c>
      <c r="P250" s="369"/>
      <c r="Q250" s="372">
        <f>SUM(Q244:Q249)</f>
        <v>0</v>
      </c>
      <c r="R250" s="372"/>
      <c r="S250" s="372">
        <f>SUM(S244:S249)</f>
        <v>0</v>
      </c>
      <c r="T250" s="369"/>
      <c r="U250" s="391"/>
    </row>
    <row r="251" spans="1:22" ht="5.0999999999999996" customHeight="1"/>
    <row r="252" spans="1:22">
      <c r="A252" s="377"/>
      <c r="B252" s="377"/>
      <c r="C252" s="252">
        <f>C250+1</f>
        <v>119</v>
      </c>
      <c r="D252" s="377"/>
      <c r="E252" s="378" t="s">
        <v>1541</v>
      </c>
      <c r="F252" s="377"/>
      <c r="G252" s="379"/>
      <c r="H252" s="379"/>
      <c r="I252" s="379"/>
      <c r="J252" s="377"/>
      <c r="K252" s="379"/>
      <c r="L252" s="377"/>
      <c r="M252" s="380"/>
      <c r="O252" s="372"/>
      <c r="Q252" s="381"/>
      <c r="S252" s="377"/>
      <c r="T252" s="377"/>
      <c r="U252" s="391"/>
    </row>
    <row r="253" spans="1:22" ht="5.0999999999999996" customHeight="1">
      <c r="U253" s="391"/>
    </row>
    <row r="254" spans="1:22">
      <c r="C254" s="252">
        <f>C252+1</f>
        <v>120</v>
      </c>
      <c r="E254" s="367" t="s">
        <v>1519</v>
      </c>
      <c r="G254" s="382" t="s">
        <v>702</v>
      </c>
      <c r="H254" s="382"/>
      <c r="I254" s="252">
        <v>411.1</v>
      </c>
      <c r="K254" s="379" t="s">
        <v>1542</v>
      </c>
      <c r="M254" s="370">
        <v>0</v>
      </c>
      <c r="N254" s="369"/>
      <c r="O254" s="370">
        <v>0</v>
      </c>
      <c r="P254" s="372"/>
      <c r="Q254" s="370">
        <v>0</v>
      </c>
      <c r="R254" s="372"/>
      <c r="S254" s="370">
        <f>O254+Q254</f>
        <v>0</v>
      </c>
      <c r="T254" s="369"/>
      <c r="U254" s="391"/>
    </row>
    <row r="255" spans="1:22">
      <c r="C255" s="252">
        <f>C254+1</f>
        <v>121</v>
      </c>
      <c r="E255" s="367" t="s">
        <v>1539</v>
      </c>
      <c r="G255" s="382" t="s">
        <v>702</v>
      </c>
      <c r="H255" s="382"/>
      <c r="I255" s="252">
        <v>411.1</v>
      </c>
      <c r="K255" s="379" t="s">
        <v>1542</v>
      </c>
      <c r="M255" s="383">
        <v>0</v>
      </c>
      <c r="O255" s="383">
        <v>0</v>
      </c>
      <c r="Q255" s="383">
        <v>0</v>
      </c>
      <c r="S255" s="371">
        <f>O255+Q255</f>
        <v>0</v>
      </c>
      <c r="T255" s="377"/>
      <c r="U255" s="391"/>
    </row>
    <row r="256" spans="1:22">
      <c r="C256" s="252">
        <f>C255+1</f>
        <v>122</v>
      </c>
      <c r="E256" s="367" t="s">
        <v>1520</v>
      </c>
      <c r="G256" s="382" t="s">
        <v>702</v>
      </c>
      <c r="H256" s="382"/>
      <c r="I256" s="252">
        <v>411.1</v>
      </c>
      <c r="K256" s="379" t="s">
        <v>1542</v>
      </c>
      <c r="M256" s="383">
        <f>-630682</f>
        <v>-630682</v>
      </c>
      <c r="O256" s="383">
        <v>0</v>
      </c>
      <c r="Q256" s="383">
        <f>-O256</f>
        <v>0</v>
      </c>
      <c r="S256" s="371">
        <f>O256+Q256</f>
        <v>0</v>
      </c>
      <c r="T256" s="377"/>
      <c r="U256" s="391"/>
      <c r="V256" s="283"/>
    </row>
    <row r="257" spans="1:20">
      <c r="C257" s="252">
        <f>C256+1</f>
        <v>123</v>
      </c>
      <c r="E257" s="367" t="s">
        <v>1521</v>
      </c>
      <c r="G257" s="382" t="s">
        <v>702</v>
      </c>
      <c r="H257" s="382"/>
      <c r="I257" s="252">
        <v>411.1</v>
      </c>
      <c r="K257" s="379" t="s">
        <v>1542</v>
      </c>
      <c r="M257" s="383">
        <v>0</v>
      </c>
      <c r="O257" s="383">
        <v>0</v>
      </c>
      <c r="Q257" s="383">
        <v>0</v>
      </c>
      <c r="S257" s="371">
        <f>O257+Q257</f>
        <v>0</v>
      </c>
      <c r="T257" s="377"/>
    </row>
    <row r="258" spans="1:20" ht="5.0999999999999996" customHeight="1">
      <c r="M258" s="384"/>
      <c r="O258" s="384"/>
      <c r="Q258" s="384"/>
      <c r="S258" s="384"/>
    </row>
    <row r="259" spans="1:20">
      <c r="C259" s="252">
        <f>C257+1</f>
        <v>124</v>
      </c>
      <c r="E259" s="249" t="s">
        <v>1540</v>
      </c>
      <c r="M259" s="372">
        <f>SUM(M253:M258)</f>
        <v>-630682</v>
      </c>
      <c r="N259" s="369"/>
      <c r="O259" s="372">
        <f>SUM(O253:O258)</f>
        <v>0</v>
      </c>
      <c r="P259" s="372"/>
      <c r="Q259" s="372">
        <f>SUM(Q253:Q258)</f>
        <v>0</v>
      </c>
      <c r="R259" s="372"/>
      <c r="S259" s="372">
        <f>SUM(S253:S258)</f>
        <v>0</v>
      </c>
      <c r="T259" s="369"/>
    </row>
    <row r="260" spans="1:20" ht="5.0999999999999996" customHeight="1"/>
    <row r="261" spans="1:20">
      <c r="A261" s="377"/>
      <c r="B261" s="377"/>
      <c r="C261" s="252">
        <f>C259+1</f>
        <v>125</v>
      </c>
      <c r="D261" s="377"/>
      <c r="E261" s="378" t="s">
        <v>1543</v>
      </c>
      <c r="F261" s="377"/>
      <c r="G261" s="379"/>
      <c r="H261" s="379"/>
      <c r="I261" s="379"/>
      <c r="J261" s="377"/>
      <c r="K261" s="379"/>
      <c r="L261" s="377"/>
      <c r="M261" s="380"/>
      <c r="O261" s="372"/>
      <c r="Q261" s="381"/>
      <c r="S261" s="377"/>
      <c r="T261" s="377"/>
    </row>
    <row r="262" spans="1:20" ht="5.0999999999999996" customHeight="1"/>
    <row r="263" spans="1:20">
      <c r="C263" s="252">
        <f>C261+1</f>
        <v>126</v>
      </c>
      <c r="E263" s="367" t="s">
        <v>1519</v>
      </c>
      <c r="G263" s="382" t="s">
        <v>702</v>
      </c>
      <c r="H263" s="382"/>
      <c r="I263" s="252">
        <v>410.1</v>
      </c>
      <c r="K263" s="379" t="s">
        <v>1556</v>
      </c>
      <c r="M263" s="370">
        <v>0</v>
      </c>
      <c r="O263" s="383">
        <v>0</v>
      </c>
      <c r="Q263" s="383">
        <v>0</v>
      </c>
      <c r="S263" s="371">
        <f>O263+Q263</f>
        <v>0</v>
      </c>
      <c r="T263" s="377"/>
    </row>
    <row r="264" spans="1:20">
      <c r="C264" s="252">
        <f>C263+1</f>
        <v>127</v>
      </c>
      <c r="E264" s="367" t="s">
        <v>1539</v>
      </c>
      <c r="G264" s="382" t="s">
        <v>702</v>
      </c>
      <c r="H264" s="382"/>
      <c r="I264" s="252">
        <v>411.1</v>
      </c>
      <c r="K264" s="379" t="s">
        <v>1556</v>
      </c>
      <c r="M264" s="383">
        <v>0</v>
      </c>
      <c r="O264" s="383">
        <v>0</v>
      </c>
      <c r="Q264" s="383">
        <v>0</v>
      </c>
      <c r="S264" s="371">
        <f>O264+Q264</f>
        <v>0</v>
      </c>
      <c r="T264" s="377"/>
    </row>
    <row r="265" spans="1:20">
      <c r="C265" s="252">
        <f>C264+1</f>
        <v>128</v>
      </c>
      <c r="E265" s="367" t="s">
        <v>1520</v>
      </c>
      <c r="G265" s="382" t="s">
        <v>702</v>
      </c>
      <c r="H265" s="382"/>
      <c r="I265" s="252">
        <v>411.1</v>
      </c>
      <c r="K265" s="379" t="s">
        <v>1556</v>
      </c>
      <c r="M265" s="383">
        <v>0</v>
      </c>
      <c r="O265" s="383">
        <v>0</v>
      </c>
      <c r="Q265" s="383">
        <v>0</v>
      </c>
      <c r="S265" s="371">
        <f>O265+Q265</f>
        <v>0</v>
      </c>
      <c r="T265" s="377"/>
    </row>
    <row r="266" spans="1:20">
      <c r="C266" s="252">
        <f>C265+1</f>
        <v>129</v>
      </c>
      <c r="E266" s="367" t="s">
        <v>1521</v>
      </c>
      <c r="G266" s="382" t="s">
        <v>702</v>
      </c>
      <c r="H266" s="382"/>
      <c r="I266" s="252">
        <v>411.1</v>
      </c>
      <c r="K266" s="379" t="s">
        <v>1556</v>
      </c>
      <c r="M266" s="383">
        <v>0</v>
      </c>
      <c r="O266" s="383">
        <v>0</v>
      </c>
      <c r="Q266" s="383">
        <v>0</v>
      </c>
      <c r="S266" s="371">
        <f>O266+Q266</f>
        <v>0</v>
      </c>
      <c r="T266" s="377"/>
    </row>
    <row r="267" spans="1:20" ht="5.0999999999999996" customHeight="1">
      <c r="M267" s="384"/>
      <c r="O267" s="384"/>
      <c r="Q267" s="384"/>
      <c r="S267" s="384"/>
    </row>
    <row r="268" spans="1:20">
      <c r="C268" s="252">
        <f>C266+1</f>
        <v>130</v>
      </c>
      <c r="E268" s="249" t="s">
        <v>1540</v>
      </c>
      <c r="M268" s="372">
        <f>SUM(M262:M267)</f>
        <v>0</v>
      </c>
      <c r="N268" s="369"/>
      <c r="O268" s="372">
        <f>SUM(O262:O267)</f>
        <v>0</v>
      </c>
      <c r="P268" s="369"/>
      <c r="Q268" s="372">
        <f>SUM(Q262:Q267)</f>
        <v>0</v>
      </c>
      <c r="R268" s="372"/>
      <c r="S268" s="372">
        <f>SUM(S262:S267)</f>
        <v>0</v>
      </c>
      <c r="T268" s="369"/>
    </row>
    <row r="269" spans="1:20" ht="5.0999999999999996" customHeight="1"/>
    <row r="270" spans="1:20" ht="13.5" thickBot="1">
      <c r="C270" s="252">
        <f>C268+1</f>
        <v>131</v>
      </c>
      <c r="E270" s="249" t="s">
        <v>1545</v>
      </c>
      <c r="M270" s="385">
        <f>M250+M259+M268</f>
        <v>-574302</v>
      </c>
      <c r="N270" s="372"/>
      <c r="O270" s="385">
        <f>O250+O259+O268</f>
        <v>0</v>
      </c>
      <c r="P270" s="372"/>
      <c r="Q270" s="385">
        <f>Q250+Q259+Q268</f>
        <v>0</v>
      </c>
      <c r="R270" s="372"/>
      <c r="S270" s="385">
        <f>S250+S259+S268</f>
        <v>0</v>
      </c>
      <c r="T270" s="982"/>
    </row>
    <row r="271" spans="1:20" ht="8.1" customHeight="1">
      <c r="A271" s="375"/>
      <c r="G271" s="375"/>
      <c r="H271" s="375"/>
      <c r="I271" s="375"/>
      <c r="Q271" s="375"/>
    </row>
    <row r="272" spans="1:20" ht="5.0999999999999996" customHeight="1"/>
    <row r="273" spans="1:22" ht="15">
      <c r="E273" s="1614" t="s">
        <v>1560</v>
      </c>
      <c r="F273" s="1615"/>
      <c r="G273" s="1615"/>
      <c r="H273" s="1615"/>
      <c r="I273" s="1615"/>
      <c r="J273" s="1615"/>
      <c r="K273" s="1615"/>
      <c r="L273" s="1615"/>
      <c r="M273" s="1615"/>
      <c r="N273" s="1615"/>
      <c r="O273" s="1615"/>
      <c r="P273" s="1615"/>
      <c r="Q273" s="1615"/>
      <c r="R273" s="1615"/>
      <c r="S273" s="1616"/>
      <c r="T273" s="251"/>
    </row>
    <row r="274" spans="1:22" ht="5.0999999999999996" customHeight="1"/>
    <row r="275" spans="1:22">
      <c r="E275" s="250" t="s">
        <v>190</v>
      </c>
      <c r="F275" s="250"/>
      <c r="G275" s="250" t="s">
        <v>191</v>
      </c>
      <c r="H275" s="250"/>
      <c r="I275" s="250" t="s">
        <v>1218</v>
      </c>
      <c r="J275" s="250"/>
      <c r="K275" s="250" t="s">
        <v>1441</v>
      </c>
      <c r="L275" s="250"/>
      <c r="M275" s="250" t="s">
        <v>1530</v>
      </c>
      <c r="N275" s="250"/>
      <c r="O275" s="250" t="s">
        <v>1443</v>
      </c>
      <c r="P275" s="250"/>
      <c r="Q275" s="250" t="s">
        <v>1444</v>
      </c>
      <c r="R275" s="250"/>
      <c r="S275" s="250" t="s">
        <v>1445</v>
      </c>
    </row>
    <row r="276" spans="1:22" ht="25.5" customHeight="1">
      <c r="C276" s="1617" t="s">
        <v>636</v>
      </c>
      <c r="D276" s="423"/>
      <c r="E276" s="1618" t="s">
        <v>1516</v>
      </c>
      <c r="G276" s="1620" t="s">
        <v>342</v>
      </c>
      <c r="H276" s="424"/>
      <c r="I276" s="1620" t="s">
        <v>1993</v>
      </c>
      <c r="K276" s="1620" t="s">
        <v>1531</v>
      </c>
      <c r="M276" s="1128" t="s">
        <v>1532</v>
      </c>
      <c r="O276" s="1024" t="s">
        <v>1908</v>
      </c>
      <c r="Q276" s="1622" t="s">
        <v>1533</v>
      </c>
      <c r="S276" s="1024" t="s">
        <v>2008</v>
      </c>
    </row>
    <row r="277" spans="1:22" ht="25.5" customHeight="1">
      <c r="C277" s="1597"/>
      <c r="D277" s="423"/>
      <c r="E277" s="1619"/>
      <c r="F277" s="1022"/>
      <c r="G277" s="1621"/>
      <c r="H277" s="424"/>
      <c r="I277" s="1621"/>
      <c r="J277" s="1022"/>
      <c r="K277" s="1621"/>
      <c r="L277" s="1022"/>
      <c r="M277" s="376" t="s">
        <v>1534</v>
      </c>
      <c r="O277" s="1098" t="s">
        <v>1535</v>
      </c>
      <c r="Q277" s="1623"/>
      <c r="S277" s="1098" t="s">
        <v>1536</v>
      </c>
    </row>
    <row r="278" spans="1:22" ht="5.0999999999999996" customHeight="1"/>
    <row r="279" spans="1:22">
      <c r="A279" s="377"/>
      <c r="B279" s="377"/>
      <c r="C279" s="252">
        <f>C270+1</f>
        <v>132</v>
      </c>
      <c r="D279" s="377"/>
      <c r="E279" s="378" t="s">
        <v>1537</v>
      </c>
      <c r="F279" s="377"/>
      <c r="G279" s="379"/>
      <c r="H279" s="379"/>
      <c r="I279" s="379"/>
      <c r="J279" s="377"/>
      <c r="K279" s="379"/>
      <c r="L279" s="377"/>
      <c r="M279" s="380"/>
      <c r="O279" s="372"/>
      <c r="Q279" s="381"/>
      <c r="S279" s="377"/>
      <c r="T279" s="377"/>
    </row>
    <row r="280" spans="1:22" ht="5.0999999999999996" customHeight="1">
      <c r="C280" s="252"/>
    </row>
    <row r="281" spans="1:22">
      <c r="C281" s="252">
        <f>C279+1</f>
        <v>133</v>
      </c>
      <c r="E281" s="367" t="s">
        <v>1519</v>
      </c>
      <c r="G281" s="382" t="s">
        <v>901</v>
      </c>
      <c r="H281" s="382"/>
      <c r="I281" s="252">
        <v>411.1</v>
      </c>
      <c r="K281" s="379" t="s">
        <v>1538</v>
      </c>
      <c r="M281" s="370">
        <f>-685034</f>
        <v>-685034</v>
      </c>
      <c r="N281" s="369"/>
      <c r="O281" s="370">
        <v>0</v>
      </c>
      <c r="P281" s="369"/>
      <c r="Q281" s="370">
        <f>-O281</f>
        <v>0</v>
      </c>
      <c r="R281" s="369"/>
      <c r="S281" s="370">
        <f>O281+Q281</f>
        <v>0</v>
      </c>
      <c r="T281" s="369"/>
      <c r="U281" s="391"/>
      <c r="V281" s="283"/>
    </row>
    <row r="282" spans="1:22">
      <c r="C282" s="252">
        <f>C281+1</f>
        <v>134</v>
      </c>
      <c r="E282" s="367" t="s">
        <v>1539</v>
      </c>
      <c r="G282" s="382" t="s">
        <v>901</v>
      </c>
      <c r="H282" s="382"/>
      <c r="I282" s="252">
        <v>411.1</v>
      </c>
      <c r="K282" s="379" t="s">
        <v>1538</v>
      </c>
      <c r="M282" s="383">
        <v>0</v>
      </c>
      <c r="O282" s="383">
        <v>0</v>
      </c>
      <c r="Q282" s="383">
        <f>-M282/4</f>
        <v>0</v>
      </c>
      <c r="S282" s="371">
        <f>O282+Q282</f>
        <v>0</v>
      </c>
      <c r="T282" s="377"/>
      <c r="U282" s="391"/>
    </row>
    <row r="283" spans="1:22">
      <c r="C283" s="252">
        <f>C282+1</f>
        <v>135</v>
      </c>
      <c r="E283" s="367" t="s">
        <v>1520</v>
      </c>
      <c r="G283" s="382" t="s">
        <v>901</v>
      </c>
      <c r="H283" s="382"/>
      <c r="I283" s="252">
        <v>411.1</v>
      </c>
      <c r="K283" s="379" t="s">
        <v>1538</v>
      </c>
      <c r="M283" s="383">
        <v>0</v>
      </c>
      <c r="O283" s="383">
        <v>0</v>
      </c>
      <c r="Q283" s="383">
        <f>-M283/4</f>
        <v>0</v>
      </c>
      <c r="S283" s="371">
        <f>O283+Q283</f>
        <v>0</v>
      </c>
      <c r="T283" s="377"/>
      <c r="U283" s="391"/>
    </row>
    <row r="284" spans="1:22">
      <c r="C284" s="252">
        <f>C283+1</f>
        <v>136</v>
      </c>
      <c r="E284" s="367" t="s">
        <v>1521</v>
      </c>
      <c r="G284" s="382" t="s">
        <v>901</v>
      </c>
      <c r="H284" s="382"/>
      <c r="I284" s="252">
        <v>411.1</v>
      </c>
      <c r="K284" s="379" t="s">
        <v>1538</v>
      </c>
      <c r="M284" s="383">
        <v>0</v>
      </c>
      <c r="O284" s="383">
        <v>0</v>
      </c>
      <c r="Q284" s="383">
        <f>-M284/4</f>
        <v>0</v>
      </c>
      <c r="S284" s="371">
        <f>O284+Q284</f>
        <v>0</v>
      </c>
      <c r="T284" s="377"/>
      <c r="U284" s="391"/>
    </row>
    <row r="285" spans="1:22" ht="5.0999999999999996" customHeight="1">
      <c r="M285" s="384"/>
      <c r="O285" s="384"/>
      <c r="Q285" s="384"/>
      <c r="S285" s="384"/>
      <c r="U285" s="391"/>
    </row>
    <row r="286" spans="1:22">
      <c r="C286" s="252">
        <f>C284+1</f>
        <v>137</v>
      </c>
      <c r="E286" s="249" t="s">
        <v>1540</v>
      </c>
      <c r="M286" s="372">
        <f>SUM(M280:M285)</f>
        <v>-685034</v>
      </c>
      <c r="N286" s="372"/>
      <c r="O286" s="372">
        <f>SUM(O280:O285)</f>
        <v>0</v>
      </c>
      <c r="P286" s="369"/>
      <c r="Q286" s="372">
        <f>SUM(Q280:Q285)</f>
        <v>0</v>
      </c>
      <c r="R286" s="372"/>
      <c r="S286" s="372">
        <f>SUM(S280:S285)</f>
        <v>0</v>
      </c>
      <c r="T286" s="369"/>
      <c r="U286" s="391"/>
    </row>
    <row r="287" spans="1:22" ht="5.0999999999999996" customHeight="1"/>
    <row r="288" spans="1:22">
      <c r="A288" s="377"/>
      <c r="B288" s="377"/>
      <c r="C288" s="252">
        <f>C286+1</f>
        <v>138</v>
      </c>
      <c r="D288" s="377"/>
      <c r="E288" s="378" t="s">
        <v>1541</v>
      </c>
      <c r="F288" s="377"/>
      <c r="G288" s="379"/>
      <c r="H288" s="379"/>
      <c r="I288" s="379"/>
      <c r="J288" s="377"/>
      <c r="K288" s="379"/>
      <c r="L288" s="377"/>
      <c r="M288" s="380"/>
      <c r="O288" s="372"/>
      <c r="Q288" s="381"/>
      <c r="S288" s="377"/>
      <c r="T288" s="377"/>
      <c r="U288" s="391"/>
    </row>
    <row r="289" spans="1:22" ht="5.0999999999999996" customHeight="1">
      <c r="U289" s="391"/>
    </row>
    <row r="290" spans="1:22">
      <c r="C290" s="252">
        <f>C288+1</f>
        <v>139</v>
      </c>
      <c r="E290" s="367" t="s">
        <v>1519</v>
      </c>
      <c r="G290" s="382" t="s">
        <v>901</v>
      </c>
      <c r="H290" s="382"/>
      <c r="I290" s="252">
        <v>411.1</v>
      </c>
      <c r="K290" s="379" t="s">
        <v>1542</v>
      </c>
      <c r="M290" s="370">
        <v>0</v>
      </c>
      <c r="N290" s="369"/>
      <c r="O290" s="370">
        <v>0</v>
      </c>
      <c r="P290" s="372"/>
      <c r="Q290" s="370">
        <v>0</v>
      </c>
      <c r="R290" s="372"/>
      <c r="S290" s="370">
        <f>O290+Q290</f>
        <v>0</v>
      </c>
      <c r="T290" s="369"/>
      <c r="U290" s="391"/>
    </row>
    <row r="291" spans="1:22">
      <c r="C291" s="252">
        <f>C290+1</f>
        <v>140</v>
      </c>
      <c r="E291" s="367" t="s">
        <v>1539</v>
      </c>
      <c r="G291" s="382" t="s">
        <v>901</v>
      </c>
      <c r="H291" s="382"/>
      <c r="I291" s="252">
        <v>411.1</v>
      </c>
      <c r="K291" s="379" t="s">
        <v>1542</v>
      </c>
      <c r="M291" s="383">
        <v>0</v>
      </c>
      <c r="O291" s="383">
        <v>0</v>
      </c>
      <c r="Q291" s="383">
        <v>0</v>
      </c>
      <c r="S291" s="371">
        <f>O291+Q291</f>
        <v>0</v>
      </c>
      <c r="T291" s="377"/>
      <c r="U291" s="391"/>
    </row>
    <row r="292" spans="1:22">
      <c r="C292" s="252">
        <f>C291+1</f>
        <v>141</v>
      </c>
      <c r="E292" s="367" t="s">
        <v>1520</v>
      </c>
      <c r="G292" s="382" t="s">
        <v>901</v>
      </c>
      <c r="H292" s="382"/>
      <c r="I292" s="252">
        <v>411.1</v>
      </c>
      <c r="K292" s="379" t="s">
        <v>1542</v>
      </c>
      <c r="M292" s="383">
        <f>-2817585</f>
        <v>-2817585</v>
      </c>
      <c r="O292" s="383">
        <v>0</v>
      </c>
      <c r="Q292" s="383">
        <f>-O292</f>
        <v>0</v>
      </c>
      <c r="S292" s="371">
        <f>O292+Q292</f>
        <v>0</v>
      </c>
      <c r="T292" s="377"/>
      <c r="U292" s="391"/>
      <c r="V292" s="283"/>
    </row>
    <row r="293" spans="1:22">
      <c r="C293" s="252">
        <f>C292+1</f>
        <v>142</v>
      </c>
      <c r="E293" s="367" t="s">
        <v>1521</v>
      </c>
      <c r="G293" s="382" t="s">
        <v>901</v>
      </c>
      <c r="H293" s="382"/>
      <c r="I293" s="252">
        <v>411.1</v>
      </c>
      <c r="K293" s="379" t="s">
        <v>1542</v>
      </c>
      <c r="M293" s="383">
        <v>0</v>
      </c>
      <c r="O293" s="383">
        <v>0</v>
      </c>
      <c r="Q293" s="383">
        <v>0</v>
      </c>
      <c r="S293" s="371">
        <f>O293+Q293</f>
        <v>0</v>
      </c>
      <c r="T293" s="377"/>
    </row>
    <row r="294" spans="1:22" ht="5.0999999999999996" customHeight="1">
      <c r="M294" s="384"/>
      <c r="O294" s="384"/>
      <c r="Q294" s="384"/>
      <c r="S294" s="384"/>
    </row>
    <row r="295" spans="1:22">
      <c r="C295" s="252">
        <f>C293+1</f>
        <v>143</v>
      </c>
      <c r="E295" s="249" t="s">
        <v>1540</v>
      </c>
      <c r="M295" s="372">
        <f>SUM(M289:M294)</f>
        <v>-2817585</v>
      </c>
      <c r="N295" s="369"/>
      <c r="O295" s="372">
        <f>SUM(O289:O294)</f>
        <v>0</v>
      </c>
      <c r="P295" s="372"/>
      <c r="Q295" s="372">
        <f>SUM(Q289:Q294)</f>
        <v>0</v>
      </c>
      <c r="R295" s="372"/>
      <c r="S295" s="372">
        <f>SUM(S289:S294)</f>
        <v>0</v>
      </c>
      <c r="T295" s="369"/>
    </row>
    <row r="296" spans="1:22" ht="5.0999999999999996" customHeight="1"/>
    <row r="297" spans="1:22">
      <c r="A297" s="377"/>
      <c r="B297" s="377"/>
      <c r="C297" s="252">
        <f>C295+1</f>
        <v>144</v>
      </c>
      <c r="D297" s="377"/>
      <c r="E297" s="378" t="s">
        <v>1543</v>
      </c>
      <c r="F297" s="377"/>
      <c r="G297" s="379"/>
      <c r="H297" s="379"/>
      <c r="I297" s="379"/>
      <c r="J297" s="377"/>
      <c r="K297" s="379"/>
      <c r="L297" s="377"/>
      <c r="M297" s="380"/>
      <c r="O297" s="372"/>
      <c r="Q297" s="381"/>
      <c r="S297" s="377"/>
      <c r="T297" s="377"/>
    </row>
    <row r="298" spans="1:22" ht="5.0999999999999996" customHeight="1"/>
    <row r="299" spans="1:22">
      <c r="C299" s="252">
        <f>C297+1</f>
        <v>145</v>
      </c>
      <c r="E299" s="367" t="s">
        <v>1519</v>
      </c>
      <c r="G299" s="382" t="s">
        <v>901</v>
      </c>
      <c r="H299" s="382"/>
      <c r="I299" s="252">
        <v>410.1</v>
      </c>
      <c r="K299" s="379" t="s">
        <v>1556</v>
      </c>
      <c r="M299" s="370">
        <v>0</v>
      </c>
      <c r="O299" s="370">
        <v>0</v>
      </c>
      <c r="P299" s="372"/>
      <c r="Q299" s="370">
        <v>0</v>
      </c>
      <c r="R299" s="372"/>
      <c r="S299" s="370">
        <f>O299+Q299</f>
        <v>0</v>
      </c>
      <c r="T299" s="369"/>
    </row>
    <row r="300" spans="1:22">
      <c r="C300" s="252">
        <f>C299+1</f>
        <v>146</v>
      </c>
      <c r="E300" s="367" t="s">
        <v>1539</v>
      </c>
      <c r="G300" s="382" t="s">
        <v>901</v>
      </c>
      <c r="H300" s="382"/>
      <c r="I300" s="252">
        <v>411.1</v>
      </c>
      <c r="K300" s="379" t="s">
        <v>1556</v>
      </c>
      <c r="M300" s="383">
        <v>0</v>
      </c>
      <c r="O300" s="383">
        <v>0</v>
      </c>
      <c r="Q300" s="383">
        <v>0</v>
      </c>
      <c r="S300" s="371">
        <f>O300+Q300</f>
        <v>0</v>
      </c>
      <c r="T300" s="377"/>
    </row>
    <row r="301" spans="1:22">
      <c r="C301" s="252">
        <f>C300+1</f>
        <v>147</v>
      </c>
      <c r="E301" s="367" t="s">
        <v>1520</v>
      </c>
      <c r="G301" s="382" t="s">
        <v>901</v>
      </c>
      <c r="H301" s="382"/>
      <c r="I301" s="252">
        <v>411.1</v>
      </c>
      <c r="K301" s="379" t="s">
        <v>1556</v>
      </c>
      <c r="M301" s="383">
        <v>0</v>
      </c>
      <c r="O301" s="383">
        <v>0</v>
      </c>
      <c r="Q301" s="383">
        <v>0</v>
      </c>
      <c r="S301" s="371">
        <f>O301+Q301</f>
        <v>0</v>
      </c>
      <c r="T301" s="377"/>
    </row>
    <row r="302" spans="1:22">
      <c r="C302" s="252">
        <f>C301+1</f>
        <v>148</v>
      </c>
      <c r="E302" s="367" t="s">
        <v>1521</v>
      </c>
      <c r="G302" s="382" t="s">
        <v>901</v>
      </c>
      <c r="H302" s="382"/>
      <c r="I302" s="252">
        <v>411.1</v>
      </c>
      <c r="K302" s="379" t="s">
        <v>1556</v>
      </c>
      <c r="M302" s="383">
        <v>0</v>
      </c>
      <c r="O302" s="383">
        <v>0</v>
      </c>
      <c r="Q302" s="383">
        <v>0</v>
      </c>
      <c r="S302" s="371">
        <f>O302+Q302</f>
        <v>0</v>
      </c>
      <c r="T302" s="377"/>
    </row>
    <row r="303" spans="1:22" ht="5.0999999999999996" customHeight="1">
      <c r="M303" s="384"/>
      <c r="O303" s="384"/>
      <c r="Q303" s="384"/>
      <c r="S303" s="384"/>
    </row>
    <row r="304" spans="1:22">
      <c r="C304" s="252">
        <f>C302+1</f>
        <v>149</v>
      </c>
      <c r="E304" s="249" t="s">
        <v>1540</v>
      </c>
      <c r="M304" s="372">
        <f>SUM(M298:M303)</f>
        <v>0</v>
      </c>
      <c r="N304" s="369"/>
      <c r="O304" s="372">
        <f>SUM(O298:O303)</f>
        <v>0</v>
      </c>
      <c r="P304" s="369"/>
      <c r="Q304" s="372">
        <f>SUM(Q298:Q303)</f>
        <v>0</v>
      </c>
      <c r="R304" s="372"/>
      <c r="S304" s="372">
        <f>SUM(S298:S303)</f>
        <v>0</v>
      </c>
      <c r="T304" s="369"/>
    </row>
    <row r="305" spans="1:20" ht="5.0999999999999996" customHeight="1"/>
    <row r="306" spans="1:20" ht="13.5" thickBot="1">
      <c r="C306" s="252">
        <f>C304+1</f>
        <v>150</v>
      </c>
      <c r="E306" s="249" t="s">
        <v>1545</v>
      </c>
      <c r="M306" s="385">
        <f>M286+M295+M304</f>
        <v>-3502619</v>
      </c>
      <c r="N306" s="372"/>
      <c r="O306" s="385">
        <f>O286+O295+O304</f>
        <v>0</v>
      </c>
      <c r="P306" s="372"/>
      <c r="Q306" s="385">
        <f>Q286+Q295+Q304</f>
        <v>0</v>
      </c>
      <c r="R306" s="372"/>
      <c r="S306" s="385">
        <f>S286+S295+S304</f>
        <v>0</v>
      </c>
      <c r="T306" s="982"/>
    </row>
    <row r="307" spans="1:20" ht="5.0999999999999996" customHeight="1"/>
    <row r="308" spans="1:20" ht="5.0999999999999996" customHeight="1"/>
    <row r="309" spans="1:20" ht="15">
      <c r="E309" s="1614" t="s">
        <v>1561</v>
      </c>
      <c r="F309" s="1615"/>
      <c r="G309" s="1615"/>
      <c r="H309" s="1615"/>
      <c r="I309" s="1615"/>
      <c r="J309" s="1615"/>
      <c r="K309" s="1615"/>
      <c r="L309" s="1615"/>
      <c r="M309" s="1615"/>
      <c r="N309" s="1615"/>
      <c r="O309" s="1615"/>
      <c r="P309" s="1615"/>
      <c r="Q309" s="1615"/>
      <c r="R309" s="1615"/>
      <c r="S309" s="1616"/>
      <c r="T309" s="251"/>
    </row>
    <row r="310" spans="1:20" ht="5.0999999999999996" customHeight="1"/>
    <row r="311" spans="1:20">
      <c r="E311" s="250" t="s">
        <v>190</v>
      </c>
      <c r="F311" s="250"/>
      <c r="G311" s="250" t="s">
        <v>191</v>
      </c>
      <c r="H311" s="250"/>
      <c r="I311" s="250" t="s">
        <v>1218</v>
      </c>
      <c r="J311" s="250"/>
      <c r="K311" s="250" t="s">
        <v>1441</v>
      </c>
      <c r="L311" s="250"/>
      <c r="M311" s="250" t="s">
        <v>1530</v>
      </c>
      <c r="N311" s="250"/>
      <c r="O311" s="250" t="s">
        <v>1443</v>
      </c>
      <c r="P311" s="250"/>
      <c r="Q311" s="250" t="s">
        <v>1444</v>
      </c>
      <c r="R311" s="250"/>
      <c r="S311" s="250" t="s">
        <v>1445</v>
      </c>
    </row>
    <row r="312" spans="1:20" ht="25.5" customHeight="1">
      <c r="C312" s="1617" t="s">
        <v>636</v>
      </c>
      <c r="D312" s="423"/>
      <c r="E312" s="1618" t="s">
        <v>1516</v>
      </c>
      <c r="G312" s="1620" t="s">
        <v>342</v>
      </c>
      <c r="H312" s="424"/>
      <c r="I312" s="1620" t="s">
        <v>1993</v>
      </c>
      <c r="K312" s="1620" t="s">
        <v>1531</v>
      </c>
      <c r="M312" s="1128" t="s">
        <v>1532</v>
      </c>
      <c r="O312" s="1024" t="s">
        <v>1908</v>
      </c>
      <c r="Q312" s="1622" t="s">
        <v>1533</v>
      </c>
      <c r="S312" s="1024" t="s">
        <v>2008</v>
      </c>
    </row>
    <row r="313" spans="1:20" ht="25.5" customHeight="1">
      <c r="C313" s="1597"/>
      <c r="D313" s="423"/>
      <c r="E313" s="1619"/>
      <c r="F313" s="1022"/>
      <c r="G313" s="1621"/>
      <c r="H313" s="424"/>
      <c r="I313" s="1621"/>
      <c r="J313" s="1022"/>
      <c r="K313" s="1621"/>
      <c r="L313" s="1022"/>
      <c r="M313" s="376" t="s">
        <v>1534</v>
      </c>
      <c r="O313" s="1098" t="s">
        <v>1535</v>
      </c>
      <c r="Q313" s="1623"/>
      <c r="S313" s="1098" t="s">
        <v>1536</v>
      </c>
    </row>
    <row r="314" spans="1:20" ht="5.0999999999999996" customHeight="1"/>
    <row r="315" spans="1:20">
      <c r="A315" s="377"/>
      <c r="B315" s="377"/>
      <c r="C315" s="252">
        <f>C306+1</f>
        <v>151</v>
      </c>
      <c r="D315" s="377"/>
      <c r="E315" s="378" t="s">
        <v>1537</v>
      </c>
      <c r="F315" s="377"/>
      <c r="G315" s="379"/>
      <c r="H315" s="379"/>
      <c r="I315" s="379"/>
      <c r="J315" s="377"/>
      <c r="K315" s="379"/>
      <c r="L315" s="377"/>
      <c r="M315" s="380"/>
      <c r="O315" s="372"/>
      <c r="Q315" s="381"/>
      <c r="S315" s="377"/>
      <c r="T315" s="377"/>
    </row>
    <row r="316" spans="1:20" ht="5.0999999999999996" customHeight="1">
      <c r="C316" s="252"/>
    </row>
    <row r="317" spans="1:20">
      <c r="C317" s="252">
        <f>C315+1</f>
        <v>152</v>
      </c>
      <c r="E317" s="367" t="s">
        <v>1519</v>
      </c>
      <c r="G317" s="382" t="s">
        <v>1562</v>
      </c>
      <c r="H317" s="382"/>
      <c r="I317" s="252">
        <v>411.1</v>
      </c>
      <c r="K317" s="379" t="s">
        <v>1538</v>
      </c>
      <c r="M317" s="370">
        <v>0</v>
      </c>
      <c r="N317" s="369"/>
      <c r="O317" s="370">
        <v>0</v>
      </c>
      <c r="P317" s="369"/>
      <c r="Q317" s="370">
        <f>-M317/4*(3/12)</f>
        <v>0</v>
      </c>
      <c r="R317" s="369"/>
      <c r="S317" s="370">
        <f>O317+Q317</f>
        <v>0</v>
      </c>
      <c r="T317" s="369"/>
    </row>
    <row r="318" spans="1:20">
      <c r="C318" s="252">
        <f>C317+1</f>
        <v>153</v>
      </c>
      <c r="E318" s="367" t="s">
        <v>1539</v>
      </c>
      <c r="G318" s="382" t="s">
        <v>1562</v>
      </c>
      <c r="H318" s="382"/>
      <c r="I318" s="252">
        <v>411.1</v>
      </c>
      <c r="K318" s="379" t="s">
        <v>1538</v>
      </c>
      <c r="M318" s="383">
        <v>0</v>
      </c>
      <c r="O318" s="383">
        <v>0</v>
      </c>
      <c r="Q318" s="383">
        <f>-M318/4</f>
        <v>0</v>
      </c>
      <c r="S318" s="371">
        <f>O318+Q318</f>
        <v>0</v>
      </c>
      <c r="T318" s="377"/>
    </row>
    <row r="319" spans="1:20">
      <c r="C319" s="252">
        <f>C318+1</f>
        <v>154</v>
      </c>
      <c r="E319" s="367" t="s">
        <v>1520</v>
      </c>
      <c r="G319" s="382" t="s">
        <v>1562</v>
      </c>
      <c r="H319" s="382"/>
      <c r="I319" s="252">
        <v>411.1</v>
      </c>
      <c r="K319" s="379" t="s">
        <v>1538</v>
      </c>
      <c r="M319" s="383">
        <v>0</v>
      </c>
      <c r="O319" s="383">
        <v>0</v>
      </c>
      <c r="Q319" s="383">
        <f>-M319/4</f>
        <v>0</v>
      </c>
      <c r="S319" s="371">
        <f>O319+Q319</f>
        <v>0</v>
      </c>
      <c r="T319" s="377"/>
    </row>
    <row r="320" spans="1:20">
      <c r="C320" s="252">
        <f>C319+1</f>
        <v>155</v>
      </c>
      <c r="E320" s="367" t="s">
        <v>1521</v>
      </c>
      <c r="G320" s="382" t="s">
        <v>1562</v>
      </c>
      <c r="H320" s="382"/>
      <c r="I320" s="252">
        <v>411.1</v>
      </c>
      <c r="K320" s="379" t="s">
        <v>1538</v>
      </c>
      <c r="M320" s="383">
        <v>0</v>
      </c>
      <c r="O320" s="383">
        <v>0</v>
      </c>
      <c r="Q320" s="383">
        <f>-M320/4</f>
        <v>0</v>
      </c>
      <c r="S320" s="371">
        <f>O320+Q320</f>
        <v>0</v>
      </c>
      <c r="T320" s="377"/>
    </row>
    <row r="321" spans="1:20" ht="5.0999999999999996" customHeight="1">
      <c r="M321" s="384"/>
      <c r="O321" s="384"/>
      <c r="Q321" s="384"/>
      <c r="S321" s="384"/>
    </row>
    <row r="322" spans="1:20">
      <c r="C322" s="252">
        <f>C320+1</f>
        <v>156</v>
      </c>
      <c r="E322" s="249" t="s">
        <v>1540</v>
      </c>
      <c r="M322" s="372">
        <f>SUM(M316:M321)</f>
        <v>0</v>
      </c>
      <c r="N322" s="372"/>
      <c r="O322" s="372">
        <f>SUM(O316:O321)</f>
        <v>0</v>
      </c>
      <c r="P322" s="369"/>
      <c r="Q322" s="372">
        <f>SUM(Q316:Q321)</f>
        <v>0</v>
      </c>
      <c r="R322" s="372"/>
      <c r="S322" s="372">
        <f>SUM(S316:S321)</f>
        <v>0</v>
      </c>
      <c r="T322" s="369"/>
    </row>
    <row r="323" spans="1:20" ht="5.0999999999999996" customHeight="1"/>
    <row r="324" spans="1:20">
      <c r="A324" s="377"/>
      <c r="B324" s="377"/>
      <c r="C324" s="252">
        <f>C322+1</f>
        <v>157</v>
      </c>
      <c r="D324" s="377"/>
      <c r="E324" s="378" t="s">
        <v>1541</v>
      </c>
      <c r="F324" s="377"/>
      <c r="G324" s="379"/>
      <c r="H324" s="379"/>
      <c r="I324" s="379"/>
      <c r="J324" s="377"/>
      <c r="K324" s="379"/>
      <c r="L324" s="377"/>
      <c r="M324" s="380"/>
      <c r="O324" s="372"/>
      <c r="Q324" s="381"/>
      <c r="S324" s="377"/>
      <c r="T324" s="377"/>
    </row>
    <row r="325" spans="1:20" ht="5.0999999999999996" customHeight="1"/>
    <row r="326" spans="1:20">
      <c r="C326" s="252">
        <f>C324+1</f>
        <v>158</v>
      </c>
      <c r="E326" s="367" t="s">
        <v>1519</v>
      </c>
      <c r="G326" s="382" t="s">
        <v>1562</v>
      </c>
      <c r="H326" s="382"/>
      <c r="I326" s="252">
        <v>411.1</v>
      </c>
      <c r="K326" s="379" t="s">
        <v>1542</v>
      </c>
      <c r="M326" s="370">
        <v>0</v>
      </c>
      <c r="N326" s="369"/>
      <c r="O326" s="370">
        <v>0</v>
      </c>
      <c r="P326" s="372"/>
      <c r="Q326" s="370">
        <v>0</v>
      </c>
      <c r="R326" s="372"/>
      <c r="S326" s="370">
        <f>O326+Q326</f>
        <v>0</v>
      </c>
      <c r="T326" s="369"/>
    </row>
    <row r="327" spans="1:20">
      <c r="C327" s="252">
        <f>C326+1</f>
        <v>159</v>
      </c>
      <c r="E327" s="367" t="s">
        <v>1539</v>
      </c>
      <c r="G327" s="382" t="s">
        <v>1562</v>
      </c>
      <c r="H327" s="382"/>
      <c r="I327" s="252">
        <v>411.1</v>
      </c>
      <c r="K327" s="379" t="s">
        <v>1542</v>
      </c>
      <c r="M327" s="383">
        <v>0</v>
      </c>
      <c r="O327" s="383">
        <v>0</v>
      </c>
      <c r="Q327" s="383">
        <v>0</v>
      </c>
      <c r="S327" s="371">
        <f>O327+Q327</f>
        <v>0</v>
      </c>
      <c r="T327" s="377"/>
    </row>
    <row r="328" spans="1:20">
      <c r="C328" s="252">
        <f>C327+1</f>
        <v>160</v>
      </c>
      <c r="E328" s="367" t="s">
        <v>1520</v>
      </c>
      <c r="G328" s="382" t="s">
        <v>1562</v>
      </c>
      <c r="H328" s="382"/>
      <c r="I328" s="252">
        <v>410.1</v>
      </c>
      <c r="K328" s="379" t="s">
        <v>1542</v>
      </c>
      <c r="M328" s="383">
        <f>58414</f>
        <v>58414</v>
      </c>
      <c r="O328" s="383">
        <v>0</v>
      </c>
      <c r="Q328" s="383">
        <f>-O328</f>
        <v>0</v>
      </c>
      <c r="S328" s="371">
        <f>O328+Q328</f>
        <v>0</v>
      </c>
      <c r="T328" s="377"/>
    </row>
    <row r="329" spans="1:20">
      <c r="C329" s="252">
        <f>C328+1</f>
        <v>161</v>
      </c>
      <c r="E329" s="367" t="s">
        <v>1521</v>
      </c>
      <c r="G329" s="382" t="s">
        <v>1562</v>
      </c>
      <c r="H329" s="382"/>
      <c r="I329" s="252">
        <v>411.1</v>
      </c>
      <c r="K329" s="379" t="s">
        <v>1542</v>
      </c>
      <c r="M329" s="383">
        <v>0</v>
      </c>
      <c r="O329" s="383">
        <v>0</v>
      </c>
      <c r="Q329" s="383">
        <v>0</v>
      </c>
      <c r="S329" s="371">
        <f>O329+Q329</f>
        <v>0</v>
      </c>
      <c r="T329" s="377"/>
    </row>
    <row r="330" spans="1:20" ht="5.0999999999999996" customHeight="1">
      <c r="M330" s="384"/>
      <c r="O330" s="384"/>
      <c r="Q330" s="384"/>
      <c r="S330" s="384"/>
    </row>
    <row r="331" spans="1:20">
      <c r="C331" s="252">
        <f>C329+1</f>
        <v>162</v>
      </c>
      <c r="E331" s="249" t="s">
        <v>1540</v>
      </c>
      <c r="M331" s="372">
        <f>SUM(M325:M330)</f>
        <v>58414</v>
      </c>
      <c r="N331" s="369"/>
      <c r="O331" s="372">
        <f>SUM(O325:O330)</f>
        <v>0</v>
      </c>
      <c r="P331" s="372"/>
      <c r="Q331" s="372">
        <f>SUM(Q325:Q330)</f>
        <v>0</v>
      </c>
      <c r="R331" s="372"/>
      <c r="S331" s="372">
        <f>SUM(S325:S330)</f>
        <v>0</v>
      </c>
      <c r="T331" s="369"/>
    </row>
    <row r="332" spans="1:20" ht="5.0999999999999996" customHeight="1"/>
    <row r="333" spans="1:20">
      <c r="A333" s="377"/>
      <c r="B333" s="377"/>
      <c r="C333" s="252">
        <f>C331+1</f>
        <v>163</v>
      </c>
      <c r="D333" s="377"/>
      <c r="E333" s="378" t="s">
        <v>1543</v>
      </c>
      <c r="F333" s="377"/>
      <c r="G333" s="379"/>
      <c r="H333" s="379"/>
      <c r="I333" s="379"/>
      <c r="J333" s="377"/>
      <c r="K333" s="379"/>
      <c r="L333" s="377"/>
      <c r="M333" s="380"/>
      <c r="O333" s="372"/>
      <c r="Q333" s="381"/>
      <c r="S333" s="377"/>
      <c r="T333" s="377"/>
    </row>
    <row r="334" spans="1:20" ht="5.0999999999999996" customHeight="1"/>
    <row r="335" spans="1:20">
      <c r="C335" s="252">
        <f>C333+1</f>
        <v>164</v>
      </c>
      <c r="E335" s="367" t="s">
        <v>1519</v>
      </c>
      <c r="G335" s="382" t="s">
        <v>1562</v>
      </c>
      <c r="H335" s="382"/>
      <c r="I335" s="252">
        <v>410.1</v>
      </c>
      <c r="K335" s="379" t="s">
        <v>1556</v>
      </c>
      <c r="M335" s="370">
        <v>0</v>
      </c>
      <c r="O335" s="370">
        <v>0</v>
      </c>
      <c r="P335" s="372"/>
      <c r="Q335" s="370">
        <v>0</v>
      </c>
      <c r="R335" s="372"/>
      <c r="S335" s="370">
        <f>O335+Q335</f>
        <v>0</v>
      </c>
      <c r="T335" s="369"/>
    </row>
    <row r="336" spans="1:20">
      <c r="C336" s="252">
        <f>C335+1</f>
        <v>165</v>
      </c>
      <c r="E336" s="367" t="s">
        <v>1539</v>
      </c>
      <c r="G336" s="382" t="s">
        <v>1562</v>
      </c>
      <c r="H336" s="382"/>
      <c r="I336" s="252">
        <v>411.1</v>
      </c>
      <c r="K336" s="379" t="s">
        <v>1556</v>
      </c>
      <c r="M336" s="383">
        <v>0</v>
      </c>
      <c r="O336" s="383">
        <v>0</v>
      </c>
      <c r="Q336" s="383">
        <v>0</v>
      </c>
      <c r="S336" s="371">
        <f>O336+Q336</f>
        <v>0</v>
      </c>
      <c r="T336" s="377"/>
    </row>
    <row r="337" spans="1:20">
      <c r="C337" s="252">
        <f>C336+1</f>
        <v>166</v>
      </c>
      <c r="E337" s="367" t="s">
        <v>1520</v>
      </c>
      <c r="G337" s="382" t="s">
        <v>1562</v>
      </c>
      <c r="H337" s="382"/>
      <c r="I337" s="252">
        <v>411.1</v>
      </c>
      <c r="K337" s="379" t="s">
        <v>1556</v>
      </c>
      <c r="M337" s="383">
        <v>0</v>
      </c>
      <c r="O337" s="383">
        <v>0</v>
      </c>
      <c r="Q337" s="383">
        <v>0</v>
      </c>
      <c r="S337" s="371">
        <f>O337+Q337</f>
        <v>0</v>
      </c>
      <c r="T337" s="377"/>
    </row>
    <row r="338" spans="1:20">
      <c r="C338" s="252">
        <f>C337+1</f>
        <v>167</v>
      </c>
      <c r="E338" s="367" t="s">
        <v>1521</v>
      </c>
      <c r="G338" s="382" t="s">
        <v>1562</v>
      </c>
      <c r="H338" s="382"/>
      <c r="I338" s="252">
        <v>411.1</v>
      </c>
      <c r="K338" s="379" t="s">
        <v>1556</v>
      </c>
      <c r="M338" s="383">
        <v>0</v>
      </c>
      <c r="O338" s="383">
        <v>0</v>
      </c>
      <c r="Q338" s="383">
        <v>0</v>
      </c>
      <c r="S338" s="371">
        <f>O338+Q338</f>
        <v>0</v>
      </c>
      <c r="T338" s="377"/>
    </row>
    <row r="339" spans="1:20" ht="5.0999999999999996" customHeight="1">
      <c r="M339" s="384"/>
      <c r="O339" s="384"/>
      <c r="Q339" s="384"/>
      <c r="S339" s="384"/>
    </row>
    <row r="340" spans="1:20">
      <c r="C340" s="252">
        <f>C338+1</f>
        <v>168</v>
      </c>
      <c r="E340" s="249" t="s">
        <v>1540</v>
      </c>
      <c r="M340" s="372">
        <f>SUM(M334:M339)</f>
        <v>0</v>
      </c>
      <c r="N340" s="369"/>
      <c r="O340" s="372">
        <f>SUM(O334:O339)</f>
        <v>0</v>
      </c>
      <c r="P340" s="369"/>
      <c r="Q340" s="372">
        <f>SUM(Q334:Q339)</f>
        <v>0</v>
      </c>
      <c r="R340" s="372"/>
      <c r="S340" s="372">
        <f>SUM(S334:S339)</f>
        <v>0</v>
      </c>
      <c r="T340" s="369"/>
    </row>
    <row r="342" spans="1:20" ht="13.5" thickBot="1">
      <c r="C342" s="252">
        <f>C340+1</f>
        <v>169</v>
      </c>
      <c r="E342" s="249" t="s">
        <v>1545</v>
      </c>
      <c r="M342" s="385">
        <f>M322+M331+M340</f>
        <v>58414</v>
      </c>
      <c r="N342" s="372"/>
      <c r="O342" s="385">
        <f>O322+O331+O340</f>
        <v>0</v>
      </c>
      <c r="P342" s="372"/>
      <c r="Q342" s="385">
        <f>Q322+Q331+Q340</f>
        <v>0</v>
      </c>
      <c r="R342" s="372"/>
      <c r="S342" s="385">
        <f>S322+S331+S340</f>
        <v>0</v>
      </c>
      <c r="T342" s="982"/>
    </row>
    <row r="343" spans="1:20" ht="8.1" customHeight="1"/>
    <row r="344" spans="1:20" ht="8.1" customHeight="1"/>
    <row r="345" spans="1:20" ht="15.75" customHeight="1">
      <c r="C345" s="1614" t="s">
        <v>1563</v>
      </c>
      <c r="D345" s="1615"/>
      <c r="E345" s="1615"/>
      <c r="F345" s="1615"/>
      <c r="G345" s="1615"/>
      <c r="H345" s="1615"/>
      <c r="I345" s="1615"/>
      <c r="J345" s="1615"/>
      <c r="K345" s="1615"/>
      <c r="L345" s="1615"/>
      <c r="M345" s="1615"/>
      <c r="N345" s="1615"/>
      <c r="O345" s="1615"/>
      <c r="P345" s="1615"/>
      <c r="Q345" s="1615"/>
      <c r="R345" s="1615"/>
      <c r="S345" s="1616"/>
      <c r="T345" s="251"/>
    </row>
    <row r="346" spans="1:20" ht="8.1" customHeight="1"/>
    <row r="347" spans="1:20">
      <c r="E347" s="250" t="s">
        <v>190</v>
      </c>
      <c r="F347" s="250"/>
      <c r="G347" s="250" t="s">
        <v>191</v>
      </c>
      <c r="H347" s="250"/>
      <c r="I347" s="250" t="s">
        <v>1218</v>
      </c>
      <c r="J347" s="250"/>
      <c r="K347" s="250" t="s">
        <v>1441</v>
      </c>
      <c r="L347" s="250"/>
      <c r="M347" s="250" t="s">
        <v>1530</v>
      </c>
      <c r="N347" s="250"/>
      <c r="O347" s="250" t="s">
        <v>1443</v>
      </c>
      <c r="P347" s="250"/>
      <c r="Q347" s="250" t="s">
        <v>1444</v>
      </c>
      <c r="R347" s="250"/>
      <c r="S347" s="250" t="s">
        <v>1445</v>
      </c>
    </row>
    <row r="348" spans="1:20" ht="25.5" customHeight="1">
      <c r="C348" s="1617" t="s">
        <v>636</v>
      </c>
      <c r="D348" s="423"/>
      <c r="E348" s="1618" t="s">
        <v>1516</v>
      </c>
      <c r="G348" s="1620" t="s">
        <v>342</v>
      </c>
      <c r="H348" s="424"/>
      <c r="I348" s="1620" t="s">
        <v>1993</v>
      </c>
      <c r="K348" s="1620" t="s">
        <v>1531</v>
      </c>
      <c r="M348" s="1128" t="s">
        <v>1532</v>
      </c>
      <c r="O348" s="1024" t="s">
        <v>1908</v>
      </c>
      <c r="Q348" s="1622" t="s">
        <v>1533</v>
      </c>
      <c r="S348" s="1024" t="s">
        <v>2008</v>
      </c>
    </row>
    <row r="349" spans="1:20" ht="25.5" customHeight="1">
      <c r="C349" s="1597"/>
      <c r="D349" s="423"/>
      <c r="E349" s="1619"/>
      <c r="F349" s="1022"/>
      <c r="G349" s="1621"/>
      <c r="H349" s="424"/>
      <c r="I349" s="1621"/>
      <c r="J349" s="1022"/>
      <c r="K349" s="1621"/>
      <c r="L349" s="1022"/>
      <c r="M349" s="376" t="s">
        <v>1534</v>
      </c>
      <c r="O349" s="1098" t="s">
        <v>1535</v>
      </c>
      <c r="Q349" s="1623"/>
      <c r="S349" s="1098" t="s">
        <v>1536</v>
      </c>
    </row>
    <row r="350" spans="1:20" ht="5.0999999999999996" customHeight="1"/>
    <row r="351" spans="1:20">
      <c r="A351" s="377"/>
      <c r="B351" s="377"/>
      <c r="C351" s="252">
        <f>C342+1</f>
        <v>170</v>
      </c>
      <c r="D351" s="377"/>
      <c r="E351" s="378" t="s">
        <v>1537</v>
      </c>
      <c r="F351" s="377"/>
      <c r="G351" s="379"/>
      <c r="H351" s="379"/>
      <c r="I351" s="379"/>
      <c r="J351" s="377"/>
      <c r="K351" s="379"/>
      <c r="L351" s="377"/>
      <c r="M351" s="380"/>
      <c r="O351" s="372"/>
      <c r="Q351" s="381"/>
      <c r="S351" s="377"/>
      <c r="T351" s="377"/>
    </row>
    <row r="352" spans="1:20" ht="5.0999999999999996" customHeight="1"/>
    <row r="353" spans="1:21">
      <c r="C353" s="252">
        <f>C351+1</f>
        <v>171</v>
      </c>
      <c r="E353" s="367" t="s">
        <v>1519</v>
      </c>
      <c r="G353" s="382"/>
      <c r="H353" s="382"/>
      <c r="I353" s="252">
        <v>411.1</v>
      </c>
      <c r="K353" s="379"/>
      <c r="M353" s="370">
        <f>M137+M173+M209+M245+M281+M317</f>
        <v>-473969</v>
      </c>
      <c r="N353" s="369"/>
      <c r="O353" s="370">
        <f>O137+O173+O209+O245+O281+O317</f>
        <v>0</v>
      </c>
      <c r="P353" s="369"/>
      <c r="Q353" s="370">
        <f>Q137+Q173+Q209+Q245+Q281+Q317</f>
        <v>0</v>
      </c>
      <c r="R353" s="369"/>
      <c r="S353" s="370">
        <f>O353+Q353</f>
        <v>0</v>
      </c>
      <c r="T353" s="369"/>
      <c r="U353" s="283"/>
    </row>
    <row r="354" spans="1:21">
      <c r="C354" s="252">
        <f>C353+1</f>
        <v>172</v>
      </c>
      <c r="E354" s="367" t="s">
        <v>1539</v>
      </c>
      <c r="G354" s="382"/>
      <c r="H354" s="382"/>
      <c r="I354" s="252">
        <v>411.1</v>
      </c>
      <c r="K354" s="379"/>
      <c r="M354" s="383">
        <f>M138+M174+M210+M246+M282+M318</f>
        <v>0</v>
      </c>
      <c r="O354" s="383">
        <f>O138+O174+O210+O246+O282+O318</f>
        <v>0</v>
      </c>
      <c r="Q354" s="383">
        <f>Q138+Q174+Q210+Q246+Q282+Q318</f>
        <v>0</v>
      </c>
      <c r="S354" s="371">
        <f>O354+Q354</f>
        <v>0</v>
      </c>
      <c r="T354" s="377"/>
    </row>
    <row r="355" spans="1:21">
      <c r="C355" s="252">
        <f>C354+1</f>
        <v>173</v>
      </c>
      <c r="E355" s="367" t="s">
        <v>1520</v>
      </c>
      <c r="G355" s="382"/>
      <c r="H355" s="382"/>
      <c r="I355" s="252">
        <v>411.1</v>
      </c>
      <c r="K355" s="379"/>
      <c r="M355" s="383">
        <f>M139+M175+M211+M247+M283+M319</f>
        <v>0</v>
      </c>
      <c r="O355" s="383">
        <f>O139+O175+O211+O247+O283+O319</f>
        <v>0</v>
      </c>
      <c r="Q355" s="383">
        <f>Q139+Q175+Q211+Q247+Q283+Q319</f>
        <v>0</v>
      </c>
      <c r="S355" s="371">
        <f>O355+Q355</f>
        <v>0</v>
      </c>
      <c r="T355" s="377"/>
    </row>
    <row r="356" spans="1:21">
      <c r="C356" s="252">
        <f>C355+1</f>
        <v>174</v>
      </c>
      <c r="E356" s="367" t="s">
        <v>1521</v>
      </c>
      <c r="G356" s="382"/>
      <c r="H356" s="382"/>
      <c r="I356" s="252">
        <v>411.1</v>
      </c>
      <c r="K356" s="379"/>
      <c r="M356" s="383">
        <f>M140+M176+M212+M248+M284+M320</f>
        <v>0</v>
      </c>
      <c r="O356" s="383">
        <f>O140+O176+O212+O248+O284+O320</f>
        <v>0</v>
      </c>
      <c r="Q356" s="383">
        <f>Q140+Q176+Q212+Q248+Q284+Q320</f>
        <v>0</v>
      </c>
      <c r="S356" s="371">
        <f>O356+Q356</f>
        <v>0</v>
      </c>
      <c r="T356" s="377"/>
      <c r="U356" s="283"/>
    </row>
    <row r="357" spans="1:21" ht="5.0999999999999996" customHeight="1">
      <c r="M357" s="384"/>
      <c r="O357" s="384"/>
      <c r="Q357" s="384"/>
      <c r="S357" s="384"/>
    </row>
    <row r="358" spans="1:21">
      <c r="C358" s="252">
        <f>C356+1</f>
        <v>175</v>
      </c>
      <c r="E358" s="249" t="s">
        <v>1540</v>
      </c>
      <c r="M358" s="372">
        <f>SUM(M352:M357)</f>
        <v>-473969</v>
      </c>
      <c r="N358" s="372"/>
      <c r="O358" s="372">
        <f>SUM(O352:O357)</f>
        <v>0</v>
      </c>
      <c r="P358" s="369"/>
      <c r="Q358" s="372">
        <f>SUM(Q352:Q357)</f>
        <v>0</v>
      </c>
      <c r="R358" s="372"/>
      <c r="S358" s="372">
        <f>SUM(S352:S357)</f>
        <v>0</v>
      </c>
      <c r="T358" s="369"/>
    </row>
    <row r="359" spans="1:21" ht="8.1" customHeight="1"/>
    <row r="360" spans="1:21">
      <c r="A360" s="377"/>
      <c r="B360" s="377"/>
      <c r="C360" s="252">
        <f>C358+1</f>
        <v>176</v>
      </c>
      <c r="D360" s="377"/>
      <c r="E360" s="378" t="s">
        <v>1541</v>
      </c>
      <c r="F360" s="377"/>
      <c r="G360" s="379"/>
      <c r="H360" s="379"/>
      <c r="I360" s="379"/>
      <c r="J360" s="377"/>
      <c r="K360" s="379"/>
      <c r="L360" s="377"/>
      <c r="M360" s="380"/>
      <c r="O360" s="372"/>
      <c r="Q360" s="381"/>
      <c r="S360" s="377"/>
      <c r="T360" s="377"/>
    </row>
    <row r="361" spans="1:21" ht="5.0999999999999996" customHeight="1"/>
    <row r="362" spans="1:21">
      <c r="C362" s="252">
        <f>C360+1</f>
        <v>177</v>
      </c>
      <c r="E362" s="367" t="s">
        <v>1519</v>
      </c>
      <c r="G362" s="382"/>
      <c r="H362" s="382"/>
      <c r="I362" s="252">
        <v>411.1</v>
      </c>
      <c r="K362" s="379"/>
      <c r="M362" s="370">
        <f>M146+M182+M218+M254+M290+M326</f>
        <v>0</v>
      </c>
      <c r="N362" s="369"/>
      <c r="O362" s="370">
        <f>O146+O182+O218+O254+O290+O326</f>
        <v>0</v>
      </c>
      <c r="P362" s="369"/>
      <c r="Q362" s="370">
        <f>Q146+Q182+Q218+Q254+Q290+Q326</f>
        <v>0</v>
      </c>
      <c r="R362" s="369"/>
      <c r="S362" s="370">
        <f>O362+Q362</f>
        <v>0</v>
      </c>
      <c r="T362" s="369"/>
    </row>
    <row r="363" spans="1:21">
      <c r="C363" s="252">
        <f>C362+1</f>
        <v>178</v>
      </c>
      <c r="E363" s="367" t="s">
        <v>1539</v>
      </c>
      <c r="G363" s="382"/>
      <c r="H363" s="382"/>
      <c r="I363" s="252">
        <v>411.1</v>
      </c>
      <c r="K363" s="379"/>
      <c r="M363" s="383">
        <f>M147+M183+M219+M255+M291+M327</f>
        <v>0</v>
      </c>
      <c r="O363" s="383">
        <f>O147+O183+O219+O255+O291+O327</f>
        <v>0</v>
      </c>
      <c r="Q363" s="383">
        <f>Q147+Q183+Q219+Q255+Q291+Q327</f>
        <v>0</v>
      </c>
      <c r="S363" s="371">
        <f>O363+Q363</f>
        <v>0</v>
      </c>
      <c r="T363" s="377"/>
    </row>
    <row r="364" spans="1:21">
      <c r="C364" s="252">
        <f>C363+1</f>
        <v>179</v>
      </c>
      <c r="E364" s="367" t="s">
        <v>1520</v>
      </c>
      <c r="G364" s="382"/>
      <c r="H364" s="382"/>
      <c r="I364" s="252">
        <v>411.1</v>
      </c>
      <c r="K364" s="379"/>
      <c r="M364" s="383">
        <f>M148+M184+M220+M256+M292+M328</f>
        <v>-1932414</v>
      </c>
      <c r="O364" s="383">
        <f>O148+O184+O220+O256+O292+O328</f>
        <v>0</v>
      </c>
      <c r="Q364" s="383">
        <f>Q148+Q184+Q220+Q256+Q292+Q328</f>
        <v>0</v>
      </c>
      <c r="S364" s="371">
        <f>O364+Q364</f>
        <v>0</v>
      </c>
      <c r="T364" s="377"/>
      <c r="U364" s="283"/>
    </row>
    <row r="365" spans="1:21">
      <c r="C365" s="252">
        <f>C364+1</f>
        <v>180</v>
      </c>
      <c r="E365" s="367" t="s">
        <v>1521</v>
      </c>
      <c r="G365" s="382"/>
      <c r="H365" s="382"/>
      <c r="I365" s="252">
        <v>411.1</v>
      </c>
      <c r="K365" s="379"/>
      <c r="M365" s="383">
        <f>M149+M185+M221+M257+M293+M329</f>
        <v>0</v>
      </c>
      <c r="O365" s="383">
        <f>O149+O185+O221+O257+O293+O329</f>
        <v>0</v>
      </c>
      <c r="Q365" s="383">
        <f>Q149+Q185+Q221+Q257+Q293+Q329</f>
        <v>0</v>
      </c>
      <c r="S365" s="371">
        <f>O365+Q365</f>
        <v>0</v>
      </c>
      <c r="T365" s="377"/>
    </row>
    <row r="366" spans="1:21" ht="5.0999999999999996" customHeight="1">
      <c r="M366" s="384"/>
      <c r="O366" s="384"/>
      <c r="Q366" s="384"/>
      <c r="S366" s="384"/>
    </row>
    <row r="367" spans="1:21">
      <c r="C367" s="252">
        <f>C365+1</f>
        <v>181</v>
      </c>
      <c r="E367" s="249" t="s">
        <v>1540</v>
      </c>
      <c r="M367" s="372">
        <f>SUM(M361:M366)</f>
        <v>-1932414</v>
      </c>
      <c r="N367" s="369"/>
      <c r="O367" s="372">
        <f>SUM(O361:O366)</f>
        <v>0</v>
      </c>
      <c r="P367" s="372"/>
      <c r="Q367" s="372">
        <f>SUM(Q361:Q366)</f>
        <v>0</v>
      </c>
      <c r="R367" s="372"/>
      <c r="S367" s="372">
        <f>SUM(S361:S366)</f>
        <v>0</v>
      </c>
      <c r="T367" s="369"/>
    </row>
    <row r="368" spans="1:21" ht="8.1" customHeight="1"/>
    <row r="369" spans="1:21">
      <c r="A369" s="377"/>
      <c r="B369" s="377"/>
      <c r="C369" s="252">
        <f>C367+1</f>
        <v>182</v>
      </c>
      <c r="D369" s="377"/>
      <c r="E369" s="378" t="s">
        <v>1543</v>
      </c>
      <c r="F369" s="377"/>
      <c r="G369" s="379"/>
      <c r="H369" s="379"/>
      <c r="I369" s="379"/>
      <c r="J369" s="377"/>
      <c r="K369" s="379"/>
      <c r="L369" s="377"/>
      <c r="M369" s="380"/>
      <c r="O369" s="372"/>
      <c r="Q369" s="381"/>
      <c r="S369" s="377"/>
      <c r="T369" s="377"/>
    </row>
    <row r="370" spans="1:21" ht="5.0999999999999996" customHeight="1"/>
    <row r="371" spans="1:21">
      <c r="C371" s="252">
        <f>C369+1</f>
        <v>183</v>
      </c>
      <c r="E371" s="367" t="s">
        <v>1519</v>
      </c>
      <c r="G371" s="382"/>
      <c r="H371" s="382"/>
      <c r="I371" s="252">
        <v>410.1</v>
      </c>
      <c r="K371" s="379"/>
      <c r="M371" s="370">
        <f>M155+M191+M227+M263+M299+M335</f>
        <v>0</v>
      </c>
      <c r="O371" s="370">
        <f>O155+O191+O227+O263+O299+O335</f>
        <v>0</v>
      </c>
      <c r="Q371" s="370">
        <f>Q155+Q191+Q227+Q263+Q299+Q335</f>
        <v>0</v>
      </c>
      <c r="S371" s="370">
        <f t="shared" ref="S371:S374" si="0">O371+Q371</f>
        <v>0</v>
      </c>
      <c r="T371" s="369"/>
    </row>
    <row r="372" spans="1:21">
      <c r="C372" s="252">
        <f>C371+1</f>
        <v>184</v>
      </c>
      <c r="E372" s="367" t="s">
        <v>1539</v>
      </c>
      <c r="G372" s="382"/>
      <c r="H372" s="382"/>
      <c r="I372" s="252">
        <v>411.1</v>
      </c>
      <c r="K372" s="379"/>
      <c r="M372" s="383">
        <f>M156+M192+M228+M264+M300+M336</f>
        <v>0</v>
      </c>
      <c r="O372" s="383">
        <f>O156+O192+O228+O264+O300+O336</f>
        <v>0</v>
      </c>
      <c r="Q372" s="383">
        <f>Q156+Q192+Q228+Q264+Q300+Q336</f>
        <v>0</v>
      </c>
      <c r="S372" s="371">
        <f t="shared" si="0"/>
        <v>0</v>
      </c>
      <c r="T372" s="377"/>
    </row>
    <row r="373" spans="1:21">
      <c r="C373" s="252">
        <f>C372+1</f>
        <v>185</v>
      </c>
      <c r="E373" s="367" t="s">
        <v>1520</v>
      </c>
      <c r="G373" s="382"/>
      <c r="H373" s="382"/>
      <c r="I373" s="252">
        <v>411.1</v>
      </c>
      <c r="K373" s="379"/>
      <c r="M373" s="383">
        <f>M157+M193+M229+M265+M301+M337</f>
        <v>0</v>
      </c>
      <c r="O373" s="383">
        <f>O157+O193+O229+O265+O301+O337</f>
        <v>0</v>
      </c>
      <c r="Q373" s="383">
        <f>Q157+Q193+Q229+Q265+Q301+Q337</f>
        <v>0</v>
      </c>
      <c r="S373" s="371">
        <f t="shared" si="0"/>
        <v>0</v>
      </c>
      <c r="T373" s="377"/>
    </row>
    <row r="374" spans="1:21">
      <c r="C374" s="252">
        <f>C373+1</f>
        <v>186</v>
      </c>
      <c r="E374" s="367" t="s">
        <v>1521</v>
      </c>
      <c r="G374" s="382"/>
      <c r="H374" s="382"/>
      <c r="I374" s="252">
        <v>411.1</v>
      </c>
      <c r="K374" s="379"/>
      <c r="M374" s="383">
        <f>M158+M194+M230+M266+M302+M338</f>
        <v>0</v>
      </c>
      <c r="O374" s="383">
        <f>O158+O194+O230+O266+O302+O338</f>
        <v>0</v>
      </c>
      <c r="Q374" s="383">
        <f>Q158+Q194+Q230+Q266+Q302+Q338</f>
        <v>0</v>
      </c>
      <c r="S374" s="371">
        <f t="shared" si="0"/>
        <v>0</v>
      </c>
      <c r="T374" s="377"/>
    </row>
    <row r="375" spans="1:21" ht="5.0999999999999996" customHeight="1">
      <c r="M375" s="384"/>
      <c r="O375" s="384"/>
      <c r="Q375" s="384"/>
      <c r="S375" s="384"/>
    </row>
    <row r="376" spans="1:21">
      <c r="C376" s="252">
        <f>C374+1</f>
        <v>187</v>
      </c>
      <c r="E376" s="249" t="s">
        <v>1540</v>
      </c>
      <c r="M376" s="372">
        <f>SUM(M370:M375)</f>
        <v>0</v>
      </c>
      <c r="N376" s="369"/>
      <c r="O376" s="372">
        <f>SUM(O370:O375)</f>
        <v>0</v>
      </c>
      <c r="P376" s="369"/>
      <c r="Q376" s="372">
        <f>SUM(Q370:Q375)</f>
        <v>0</v>
      </c>
      <c r="R376" s="372"/>
      <c r="S376" s="372">
        <f>SUM(S370:S375)</f>
        <v>0</v>
      </c>
      <c r="T376" s="369"/>
      <c r="U376" s="283"/>
    </row>
    <row r="377" spans="1:21" ht="8.1" customHeight="1"/>
    <row r="378" spans="1:21" ht="13.5" thickBot="1">
      <c r="C378" s="252">
        <f>C376+1</f>
        <v>188</v>
      </c>
      <c r="E378" s="249" t="s">
        <v>1545</v>
      </c>
      <c r="M378" s="385">
        <f>M358+M367+M376</f>
        <v>-2406383</v>
      </c>
      <c r="N378" s="372"/>
      <c r="O378" s="385">
        <f>O358+O367+O376</f>
        <v>0</v>
      </c>
      <c r="P378" s="372"/>
      <c r="Q378" s="385">
        <f>Q358+Q367+Q376</f>
        <v>0</v>
      </c>
      <c r="R378" s="372"/>
      <c r="S378" s="385">
        <f>S358+S367+S376</f>
        <v>0</v>
      </c>
      <c r="T378" s="982"/>
      <c r="U378" s="386"/>
    </row>
    <row r="379" spans="1:21" ht="8.1" customHeight="1">
      <c r="C379" s="252"/>
      <c r="E379" s="249"/>
      <c r="M379" s="387"/>
      <c r="N379" s="372"/>
      <c r="O379" s="387"/>
      <c r="P379" s="372"/>
      <c r="Q379" s="387"/>
      <c r="R379" s="372"/>
      <c r="S379" s="387"/>
      <c r="T379" s="982"/>
      <c r="U379" s="386"/>
    </row>
    <row r="380" spans="1:21" ht="8.1" customHeight="1">
      <c r="C380" s="252"/>
      <c r="E380" s="249"/>
      <c r="M380" s="387"/>
      <c r="N380" s="372"/>
      <c r="O380" s="387"/>
      <c r="P380" s="372"/>
      <c r="Q380" s="387"/>
      <c r="R380" s="372"/>
      <c r="S380" s="387"/>
      <c r="T380" s="982"/>
      <c r="U380" s="386"/>
    </row>
    <row r="381" spans="1:21" ht="15">
      <c r="E381" s="1614" t="s">
        <v>1563</v>
      </c>
      <c r="F381" s="1615"/>
      <c r="G381" s="1615"/>
      <c r="H381" s="1615"/>
      <c r="I381" s="1615"/>
      <c r="J381" s="1615"/>
      <c r="K381" s="1615"/>
      <c r="L381" s="1615"/>
      <c r="M381" s="1615"/>
      <c r="N381" s="1615"/>
      <c r="O381" s="1615"/>
      <c r="P381" s="1615"/>
      <c r="Q381" s="1615"/>
      <c r="R381" s="1615"/>
      <c r="S381" s="1616"/>
      <c r="T381" s="251"/>
    </row>
    <row r="382" spans="1:21" ht="8.1" customHeight="1"/>
    <row r="383" spans="1:21">
      <c r="E383" s="250" t="s">
        <v>190</v>
      </c>
      <c r="F383" s="250"/>
      <c r="G383" s="250" t="s">
        <v>191</v>
      </c>
      <c r="H383" s="250"/>
      <c r="I383" s="250" t="s">
        <v>1218</v>
      </c>
      <c r="J383" s="250"/>
      <c r="K383" s="250" t="s">
        <v>1441</v>
      </c>
      <c r="L383" s="250"/>
      <c r="M383" s="250" t="s">
        <v>1530</v>
      </c>
      <c r="N383" s="250"/>
      <c r="O383" s="250" t="s">
        <v>1443</v>
      </c>
      <c r="P383" s="250"/>
      <c r="Q383" s="250" t="s">
        <v>1444</v>
      </c>
      <c r="R383" s="250"/>
      <c r="S383" s="250" t="s">
        <v>1445</v>
      </c>
    </row>
    <row r="384" spans="1:21" ht="25.5" customHeight="1">
      <c r="C384" s="1617" t="s">
        <v>636</v>
      </c>
      <c r="D384" s="423"/>
      <c r="E384" s="1618" t="s">
        <v>1516</v>
      </c>
      <c r="G384" s="1620" t="s">
        <v>342</v>
      </c>
      <c r="H384" s="424"/>
      <c r="I384" s="1620" t="s">
        <v>1993</v>
      </c>
      <c r="K384" s="1620" t="s">
        <v>1531</v>
      </c>
      <c r="M384" s="1128" t="s">
        <v>1532</v>
      </c>
      <c r="O384" s="1024" t="s">
        <v>1908</v>
      </c>
      <c r="Q384" s="1622" t="s">
        <v>1533</v>
      </c>
      <c r="S384" s="1024" t="s">
        <v>2008</v>
      </c>
    </row>
    <row r="385" spans="3:20" ht="25.5" customHeight="1">
      <c r="C385" s="1597"/>
      <c r="D385" s="423"/>
      <c r="E385" s="1619"/>
      <c r="F385" s="1022"/>
      <c r="G385" s="1621"/>
      <c r="H385" s="424"/>
      <c r="I385" s="1621"/>
      <c r="J385" s="1022"/>
      <c r="K385" s="1621"/>
      <c r="L385" s="1022"/>
      <c r="M385" s="376" t="s">
        <v>1534</v>
      </c>
      <c r="O385" s="1098" t="s">
        <v>1535</v>
      </c>
      <c r="Q385" s="1623"/>
      <c r="S385" s="1098" t="s">
        <v>1536</v>
      </c>
    </row>
    <row r="386" spans="3:20" ht="5.0999999999999996" customHeight="1"/>
    <row r="387" spans="3:20">
      <c r="C387" s="252">
        <f>C378+1</f>
        <v>189</v>
      </c>
      <c r="E387" s="367" t="s">
        <v>1519</v>
      </c>
      <c r="I387" s="252">
        <v>410.1</v>
      </c>
      <c r="M387" s="370">
        <f>M353+M362+M371</f>
        <v>-473969</v>
      </c>
      <c r="N387" s="369"/>
      <c r="O387" s="370">
        <f>O353+O362+O371</f>
        <v>0</v>
      </c>
      <c r="P387" s="369"/>
      <c r="Q387" s="370">
        <f>Q353+Q362+Q371</f>
        <v>0</v>
      </c>
      <c r="R387" s="369"/>
      <c r="S387" s="370">
        <f t="shared" ref="S387:S390" si="1">O387+Q387</f>
        <v>0</v>
      </c>
      <c r="T387" s="369"/>
    </row>
    <row r="388" spans="3:20">
      <c r="C388" s="252">
        <f>C387+1</f>
        <v>190</v>
      </c>
      <c r="E388" s="367" t="s">
        <v>1539</v>
      </c>
      <c r="I388" s="252">
        <v>411.1</v>
      </c>
      <c r="M388" s="383">
        <f t="shared" ref="M388:O390" si="2">M354+M363+M372</f>
        <v>0</v>
      </c>
      <c r="O388" s="383">
        <f t="shared" si="2"/>
        <v>0</v>
      </c>
      <c r="Q388" s="383">
        <f t="shared" ref="Q388:Q390" si="3">Q354+Q363+Q372</f>
        <v>0</v>
      </c>
      <c r="S388" s="371">
        <f t="shared" si="1"/>
        <v>0</v>
      </c>
      <c r="T388" s="377"/>
    </row>
    <row r="389" spans="3:20">
      <c r="C389" s="252">
        <f>C388+1</f>
        <v>191</v>
      </c>
      <c r="E389" s="367" t="s">
        <v>1520</v>
      </c>
      <c r="I389" s="252">
        <v>411.1</v>
      </c>
      <c r="M389" s="383">
        <f t="shared" si="2"/>
        <v>-1932414</v>
      </c>
      <c r="O389" s="383">
        <f t="shared" si="2"/>
        <v>0</v>
      </c>
      <c r="Q389" s="383">
        <f t="shared" si="3"/>
        <v>0</v>
      </c>
      <c r="S389" s="371">
        <f t="shared" si="1"/>
        <v>0</v>
      </c>
      <c r="T389" s="377"/>
    </row>
    <row r="390" spans="3:20">
      <c r="C390" s="252">
        <f>C389+1</f>
        <v>192</v>
      </c>
      <c r="E390" s="367" t="s">
        <v>1521</v>
      </c>
      <c r="I390" s="252">
        <v>411.1</v>
      </c>
      <c r="M390" s="383">
        <f t="shared" si="2"/>
        <v>0</v>
      </c>
      <c r="O390" s="383">
        <f t="shared" si="2"/>
        <v>0</v>
      </c>
      <c r="Q390" s="383">
        <f t="shared" si="3"/>
        <v>0</v>
      </c>
      <c r="S390" s="371">
        <f t="shared" si="1"/>
        <v>0</v>
      </c>
      <c r="T390" s="377"/>
    </row>
    <row r="391" spans="3:20" ht="5.0999999999999996" customHeight="1">
      <c r="S391" s="384"/>
    </row>
    <row r="392" spans="3:20">
      <c r="C392" s="252">
        <f>C390+1</f>
        <v>193</v>
      </c>
      <c r="E392" s="249" t="s">
        <v>1545</v>
      </c>
      <c r="M392" s="388">
        <f>SUM(M387:M391)</f>
        <v>-2406383</v>
      </c>
      <c r="N392" s="372"/>
      <c r="O392" s="388">
        <f>SUM(O387:O391)</f>
        <v>0</v>
      </c>
      <c r="P392" s="372"/>
      <c r="Q392" s="388">
        <f>SUM(Q387:Q391)</f>
        <v>0</v>
      </c>
      <c r="R392" s="372"/>
      <c r="S392" s="388">
        <f>SUM(S387:S391)</f>
        <v>0</v>
      </c>
      <c r="T392" s="982"/>
    </row>
    <row r="393" spans="3:20" ht="5.0999999999999996" customHeight="1"/>
    <row r="394" spans="3:20">
      <c r="C394" s="252">
        <f>C392+1</f>
        <v>194</v>
      </c>
      <c r="E394" s="367" t="s">
        <v>1380</v>
      </c>
      <c r="G394" s="194" t="s">
        <v>1548</v>
      </c>
      <c r="M394" s="389">
        <f>'ATT H-9A'!$H$262</f>
        <v>1.3796433621908735</v>
      </c>
      <c r="O394" s="389">
        <f>'ATT H-9A'!$H$262</f>
        <v>1.3796433621908735</v>
      </c>
      <c r="Q394" s="389">
        <f>'ATT H-9A'!$H$262</f>
        <v>1.3796433621908735</v>
      </c>
      <c r="S394" s="389">
        <f>'ATT H-9A'!$H$262</f>
        <v>1.3796433621908735</v>
      </c>
      <c r="T394" s="983"/>
    </row>
    <row r="395" spans="3:20" ht="5.0999999999999996" customHeight="1"/>
    <row r="396" spans="3:20" ht="13.5" thickBot="1">
      <c r="C396" s="252">
        <f>C394+1</f>
        <v>195</v>
      </c>
      <c r="E396" s="249" t="s">
        <v>1549</v>
      </c>
      <c r="M396" s="390">
        <f>M392*M394</f>
        <v>-3319950.3328389605</v>
      </c>
      <c r="N396" s="372"/>
      <c r="O396" s="390">
        <f>O392*O394</f>
        <v>0</v>
      </c>
      <c r="P396" s="372"/>
      <c r="Q396" s="390">
        <f>Q392*Q394</f>
        <v>0</v>
      </c>
      <c r="R396" s="372"/>
      <c r="S396" s="390">
        <f>S392*S394</f>
        <v>0</v>
      </c>
      <c r="T396" s="982"/>
    </row>
    <row r="397" spans="3:20" ht="8.1" customHeight="1" thickTop="1"/>
    <row r="398" spans="3:20" ht="8.1" customHeight="1"/>
    <row r="399" spans="3:20" ht="15">
      <c r="E399" s="1614" t="s">
        <v>1564</v>
      </c>
      <c r="F399" s="1615"/>
      <c r="G399" s="1615"/>
      <c r="H399" s="1615"/>
      <c r="I399" s="1615"/>
      <c r="J399" s="1615"/>
      <c r="K399" s="1615"/>
      <c r="L399" s="1615"/>
      <c r="M399" s="1615"/>
      <c r="N399" s="1615"/>
      <c r="O399" s="1615"/>
      <c r="P399" s="1615"/>
      <c r="Q399" s="1615"/>
      <c r="R399" s="1615"/>
      <c r="S399" s="1616"/>
      <c r="T399" s="251"/>
    </row>
    <row r="400" spans="3:20" ht="8.1" customHeight="1"/>
    <row r="401" spans="3:20">
      <c r="E401" s="250" t="s">
        <v>190</v>
      </c>
      <c r="F401" s="250"/>
      <c r="G401" s="250" t="s">
        <v>191</v>
      </c>
      <c r="H401" s="250"/>
      <c r="I401" s="250" t="s">
        <v>1218</v>
      </c>
      <c r="J401" s="250"/>
      <c r="K401" s="250" t="s">
        <v>1441</v>
      </c>
      <c r="L401" s="250"/>
      <c r="M401" s="250" t="s">
        <v>1530</v>
      </c>
      <c r="N401" s="250"/>
      <c r="O401" s="250" t="s">
        <v>1443</v>
      </c>
      <c r="P401" s="250"/>
      <c r="Q401" s="250" t="s">
        <v>1444</v>
      </c>
      <c r="R401" s="250"/>
      <c r="S401" s="250" t="s">
        <v>1445</v>
      </c>
      <c r="T401" s="250"/>
    </row>
    <row r="402" spans="3:20" ht="25.5" customHeight="1">
      <c r="C402" s="1617" t="s">
        <v>636</v>
      </c>
      <c r="D402" s="423"/>
      <c r="E402" s="1618" t="s">
        <v>1551</v>
      </c>
      <c r="G402" s="1620" t="s">
        <v>342</v>
      </c>
      <c r="H402" s="424"/>
      <c r="I402" s="1620"/>
      <c r="K402" s="1620"/>
      <c r="M402" s="1128"/>
      <c r="O402" s="1024" t="str">
        <f>O11</f>
        <v>December 31, 2024</v>
      </c>
      <c r="Q402" s="1622"/>
      <c r="S402" s="1024" t="str">
        <f>S11</f>
        <v>December 31, 2025</v>
      </c>
    </row>
    <row r="403" spans="3:20" ht="25.5" customHeight="1">
      <c r="C403" s="1597"/>
      <c r="D403" s="423"/>
      <c r="E403" s="1619"/>
      <c r="F403" s="1022"/>
      <c r="G403" s="1621"/>
      <c r="H403" s="424"/>
      <c r="I403" s="1621"/>
      <c r="J403" s="1022"/>
      <c r="K403" s="1621"/>
      <c r="L403" s="1022"/>
      <c r="M403" s="376" t="s">
        <v>1534</v>
      </c>
      <c r="O403" s="1098" t="s">
        <v>1535</v>
      </c>
      <c r="Q403" s="1623" t="s">
        <v>1533</v>
      </c>
      <c r="S403" s="1098" t="s">
        <v>1536</v>
      </c>
    </row>
    <row r="404" spans="3:20" ht="5.0999999999999996" customHeight="1"/>
    <row r="405" spans="3:20">
      <c r="C405" s="252">
        <f>C396+1</f>
        <v>196</v>
      </c>
      <c r="E405" s="367" t="s">
        <v>1552</v>
      </c>
      <c r="M405" s="370">
        <v>0</v>
      </c>
      <c r="N405" s="369"/>
      <c r="O405" s="370">
        <v>0</v>
      </c>
      <c r="P405" s="369"/>
      <c r="Q405" s="370">
        <v>0</v>
      </c>
      <c r="R405" s="369"/>
      <c r="S405" s="370">
        <v>0</v>
      </c>
      <c r="T405" s="369"/>
    </row>
    <row r="406" spans="3:20">
      <c r="C406" s="252">
        <f>C405+1</f>
        <v>197</v>
      </c>
      <c r="E406" s="367" t="s">
        <v>1553</v>
      </c>
      <c r="M406" s="371">
        <f>M396</f>
        <v>-3319950.3328389605</v>
      </c>
      <c r="O406" s="371">
        <f>O396</f>
        <v>0</v>
      </c>
      <c r="Q406" s="371">
        <f>Q396</f>
        <v>0</v>
      </c>
      <c r="S406" s="371">
        <f>S396</f>
        <v>0</v>
      </c>
      <c r="T406" s="377"/>
    </row>
    <row r="407" spans="3:20" ht="5.0999999999999996" customHeight="1">
      <c r="M407" s="384"/>
      <c r="O407" s="384"/>
      <c r="Q407" s="384"/>
      <c r="S407" s="384"/>
    </row>
    <row r="408" spans="3:20">
      <c r="C408" s="252">
        <f>C406+1</f>
        <v>198</v>
      </c>
      <c r="E408" s="249" t="s">
        <v>1554</v>
      </c>
      <c r="M408" s="372">
        <f>SUM(M405:M407)</f>
        <v>-3319950.3328389605</v>
      </c>
      <c r="N408" s="372"/>
      <c r="O408" s="372">
        <f>SUM(O405:O407)</f>
        <v>0</v>
      </c>
      <c r="P408" s="369"/>
      <c r="Q408" s="372">
        <f>SUM(Q405:Q407)</f>
        <v>0</v>
      </c>
      <c r="R408" s="369"/>
      <c r="S408" s="372">
        <f>SUM(S405:S407)</f>
        <v>0</v>
      </c>
      <c r="T408" s="369"/>
    </row>
    <row r="409" spans="3:20" ht="8.1" customHeight="1">
      <c r="M409" s="386"/>
    </row>
    <row r="410" spans="3:20" ht="8.1" customHeight="1"/>
    <row r="411" spans="3:20" ht="15">
      <c r="E411" s="1609" t="s">
        <v>1565</v>
      </c>
      <c r="F411" s="1609"/>
      <c r="G411" s="1609"/>
      <c r="H411" s="1609"/>
      <c r="I411" s="1609"/>
      <c r="J411" s="1609"/>
      <c r="K411" s="1609"/>
      <c r="L411" s="1609"/>
      <c r="M411" s="1609"/>
      <c r="N411" s="1609"/>
      <c r="O411" s="1609"/>
      <c r="P411" s="1609"/>
      <c r="Q411" s="1609"/>
      <c r="R411" s="1609"/>
      <c r="S411" s="1609"/>
      <c r="T411" s="981"/>
    </row>
    <row r="412" spans="3:20" ht="8.1" customHeight="1"/>
    <row r="413" spans="3:20" ht="15">
      <c r="E413" s="1614" t="s">
        <v>1566</v>
      </c>
      <c r="F413" s="1615"/>
      <c r="G413" s="1615"/>
      <c r="H413" s="1615"/>
      <c r="I413" s="1615"/>
      <c r="J413" s="1615"/>
      <c r="K413" s="1615"/>
      <c r="L413" s="1615"/>
      <c r="M413" s="1615"/>
      <c r="N413" s="1615"/>
      <c r="O413" s="1615"/>
      <c r="P413" s="1615"/>
      <c r="Q413" s="1615"/>
      <c r="R413" s="1615"/>
      <c r="S413" s="1616"/>
      <c r="T413" s="251"/>
    </row>
    <row r="414" spans="3:20" ht="8.1" customHeight="1"/>
    <row r="415" spans="3:20">
      <c r="E415" s="250" t="s">
        <v>190</v>
      </c>
      <c r="F415" s="250"/>
      <c r="G415" s="250" t="s">
        <v>191</v>
      </c>
      <c r="H415" s="250"/>
      <c r="I415" s="250" t="s">
        <v>1218</v>
      </c>
      <c r="J415" s="250"/>
      <c r="K415" s="250" t="s">
        <v>1441</v>
      </c>
      <c r="L415" s="250"/>
      <c r="M415" s="250" t="s">
        <v>1530</v>
      </c>
      <c r="N415" s="250"/>
      <c r="O415" s="250" t="s">
        <v>1443</v>
      </c>
      <c r="P415" s="250"/>
      <c r="Q415" s="250" t="s">
        <v>1444</v>
      </c>
      <c r="R415" s="250"/>
      <c r="S415" s="250" t="s">
        <v>1445</v>
      </c>
      <c r="T415" s="250"/>
    </row>
    <row r="416" spans="3:20" ht="25.5" customHeight="1">
      <c r="C416" s="1617" t="s">
        <v>636</v>
      </c>
      <c r="D416" s="423"/>
      <c r="E416" s="1618" t="s">
        <v>1551</v>
      </c>
      <c r="G416" s="1620" t="s">
        <v>342</v>
      </c>
      <c r="H416" s="424"/>
      <c r="I416" s="1620"/>
      <c r="K416" s="1620"/>
      <c r="M416" s="1128"/>
      <c r="O416" s="1024" t="str">
        <f>O11</f>
        <v>December 31, 2024</v>
      </c>
      <c r="Q416" s="1622"/>
      <c r="S416" s="1024" t="str">
        <f>S11</f>
        <v>December 31, 2025</v>
      </c>
    </row>
    <row r="417" spans="1:20" ht="25.5" customHeight="1">
      <c r="C417" s="1597"/>
      <c r="D417" s="423"/>
      <c r="E417" s="1619"/>
      <c r="F417" s="1022"/>
      <c r="G417" s="1621"/>
      <c r="H417" s="424"/>
      <c r="I417" s="1621"/>
      <c r="J417" s="1022"/>
      <c r="K417" s="1621"/>
      <c r="L417" s="1022"/>
      <c r="M417" s="376" t="s">
        <v>1534</v>
      </c>
      <c r="O417" s="1098" t="s">
        <v>1535</v>
      </c>
      <c r="Q417" s="1623" t="s">
        <v>1533</v>
      </c>
      <c r="S417" s="1098" t="s">
        <v>1536</v>
      </c>
    </row>
    <row r="418" spans="1:20" ht="5.0999999999999996" customHeight="1"/>
    <row r="419" spans="1:20">
      <c r="C419" s="252">
        <f>C408+1</f>
        <v>199</v>
      </c>
      <c r="E419" s="367" t="s">
        <v>1552</v>
      </c>
      <c r="M419" s="370">
        <f>M121+M405</f>
        <v>0</v>
      </c>
      <c r="N419" s="369"/>
      <c r="O419" s="370">
        <f>O121+O405</f>
        <v>0</v>
      </c>
      <c r="P419" s="369"/>
      <c r="Q419" s="370">
        <f>Q121+Q405</f>
        <v>0</v>
      </c>
      <c r="R419" s="369"/>
      <c r="S419" s="370">
        <f>S121+S405</f>
        <v>0</v>
      </c>
      <c r="T419" s="369"/>
    </row>
    <row r="420" spans="1:20">
      <c r="C420" s="252">
        <f>C419+1</f>
        <v>200</v>
      </c>
      <c r="E420" s="367" t="s">
        <v>1553</v>
      </c>
      <c r="M420" s="383">
        <f>M122+M406</f>
        <v>-123152453.40660135</v>
      </c>
      <c r="O420" s="383">
        <f>O122+O406</f>
        <v>-35472712.708335057</v>
      </c>
      <c r="Q420" s="383">
        <f>Q122+Q406</f>
        <v>1376110.0955403026</v>
      </c>
      <c r="S420" s="383">
        <f>S122+S406</f>
        <v>-34096602.612794757</v>
      </c>
      <c r="T420" s="496"/>
    </row>
    <row r="421" spans="1:20" ht="5.0999999999999996" customHeight="1">
      <c r="M421" s="384"/>
      <c r="O421" s="384"/>
      <c r="Q421" s="384"/>
      <c r="S421" s="384"/>
    </row>
    <row r="422" spans="1:20">
      <c r="C422" s="252">
        <f>C420+1</f>
        <v>201</v>
      </c>
      <c r="E422" s="249" t="s">
        <v>1554</v>
      </c>
      <c r="M422" s="372">
        <f>SUM(M419:M421)</f>
        <v>-123152453.40660135</v>
      </c>
      <c r="N422" s="372"/>
      <c r="O422" s="372">
        <f>SUM(O419:O421)</f>
        <v>-35472712.708335057</v>
      </c>
      <c r="P422" s="369"/>
      <c r="Q422" s="372">
        <f>SUM(Q419:Q421)</f>
        <v>1376110.0955403026</v>
      </c>
      <c r="R422" s="369"/>
      <c r="S422" s="372">
        <f>SUM(S419:S421)</f>
        <v>-34096602.612794757</v>
      </c>
      <c r="T422" s="369"/>
    </row>
    <row r="423" spans="1:20" ht="8.1" customHeight="1"/>
    <row r="424" spans="1:20" ht="8.1" customHeight="1"/>
    <row r="425" spans="1:20" ht="18">
      <c r="A425" s="188"/>
      <c r="B425" s="188" t="s">
        <v>1567</v>
      </c>
      <c r="C425" s="188"/>
      <c r="D425" s="188"/>
      <c r="E425" s="188"/>
      <c r="F425" s="188"/>
      <c r="G425" s="188"/>
      <c r="H425" s="188"/>
      <c r="I425" s="188"/>
      <c r="J425" s="188"/>
      <c r="K425" s="188"/>
      <c r="L425" s="188"/>
      <c r="M425" s="188"/>
      <c r="N425" s="188"/>
      <c r="O425" s="188"/>
      <c r="P425" s="188"/>
      <c r="Q425" s="188"/>
      <c r="R425" s="188"/>
      <c r="S425" s="188"/>
      <c r="T425" s="755"/>
    </row>
    <row r="426" spans="1:20">
      <c r="A426" s="9"/>
      <c r="B426" s="9"/>
      <c r="C426" s="9"/>
      <c r="D426" s="9"/>
      <c r="E426" s="9"/>
      <c r="F426" s="9"/>
      <c r="G426" s="9"/>
      <c r="H426" s="9"/>
      <c r="I426" s="9"/>
      <c r="J426" s="9"/>
      <c r="K426" s="9"/>
      <c r="L426" s="9"/>
      <c r="M426" s="9"/>
      <c r="N426" s="9"/>
      <c r="O426" s="9"/>
      <c r="P426" s="9"/>
      <c r="Q426" s="9"/>
      <c r="R426" s="9"/>
      <c r="S426" s="9"/>
      <c r="T426" s="9"/>
    </row>
    <row r="427" spans="1:20" ht="12.75" customHeight="1">
      <c r="A427" s="9"/>
      <c r="B427" s="1624" t="s">
        <v>1568</v>
      </c>
      <c r="C427" s="1624"/>
      <c r="D427" s="1624"/>
      <c r="E427" s="1624"/>
      <c r="F427" s="1624"/>
      <c r="G427" s="1624"/>
      <c r="H427" s="1624"/>
      <c r="I427" s="1624"/>
      <c r="J427" s="1624"/>
      <c r="K427" s="1624"/>
      <c r="L427" s="1624"/>
      <c r="M427" s="1624"/>
      <c r="N427" s="1624"/>
      <c r="O427" s="1624"/>
      <c r="P427" s="1624"/>
      <c r="Q427" s="1624"/>
      <c r="R427" s="1624"/>
      <c r="S427" s="1624"/>
      <c r="T427" s="425"/>
    </row>
    <row r="428" spans="1:20">
      <c r="A428" s="9"/>
      <c r="B428" s="1624"/>
      <c r="C428" s="1624"/>
      <c r="D428" s="1624"/>
      <c r="E428" s="1624"/>
      <c r="F428" s="1624"/>
      <c r="G428" s="1624"/>
      <c r="H428" s="1624"/>
      <c r="I428" s="1624"/>
      <c r="J428" s="1624"/>
      <c r="K428" s="1624"/>
      <c r="L428" s="1624"/>
      <c r="M428" s="1624"/>
      <c r="N428" s="1624"/>
      <c r="O428" s="1624"/>
      <c r="P428" s="1624"/>
      <c r="Q428" s="1624"/>
      <c r="R428" s="1624"/>
      <c r="S428" s="1624"/>
      <c r="T428" s="425"/>
    </row>
    <row r="429" spans="1:20" ht="8.1" customHeight="1">
      <c r="A429" s="9"/>
      <c r="B429" s="425"/>
      <c r="C429" s="425"/>
      <c r="D429" s="425"/>
      <c r="E429" s="425"/>
      <c r="F429" s="425"/>
      <c r="G429" s="425"/>
      <c r="H429" s="425"/>
      <c r="I429" s="425"/>
      <c r="J429" s="425"/>
      <c r="K429" s="425"/>
      <c r="L429" s="425"/>
      <c r="M429" s="425"/>
      <c r="N429" s="425"/>
      <c r="O429" s="425"/>
      <c r="P429" s="425"/>
      <c r="Q429" s="425"/>
      <c r="R429" s="425"/>
      <c r="S429" s="425"/>
      <c r="T429" s="425"/>
    </row>
    <row r="430" spans="1:20" ht="12.75" customHeight="1">
      <c r="A430" s="9"/>
      <c r="B430" s="1624" t="s">
        <v>2088</v>
      </c>
      <c r="C430" s="1624"/>
      <c r="D430" s="1624"/>
      <c r="E430" s="1624"/>
      <c r="F430" s="1624"/>
      <c r="G430" s="1624"/>
      <c r="H430" s="1624"/>
      <c r="I430" s="1624"/>
      <c r="J430" s="1624"/>
      <c r="K430" s="1624"/>
      <c r="L430" s="1624"/>
      <c r="M430" s="1624"/>
      <c r="N430" s="1624"/>
      <c r="O430" s="1624"/>
      <c r="P430" s="1624"/>
      <c r="Q430" s="1624"/>
      <c r="R430" s="1624"/>
      <c r="S430" s="1624"/>
      <c r="T430" s="425"/>
    </row>
    <row r="431" spans="1:20">
      <c r="A431" s="9"/>
      <c r="B431" s="1624"/>
      <c r="C431" s="1624"/>
      <c r="D431" s="1624"/>
      <c r="E431" s="1624"/>
      <c r="F431" s="1624"/>
      <c r="G431" s="1624"/>
      <c r="H431" s="1624"/>
      <c r="I431" s="1624"/>
      <c r="J431" s="1624"/>
      <c r="K431" s="1624"/>
      <c r="L431" s="1624"/>
      <c r="M431" s="1624"/>
      <c r="N431" s="1624"/>
      <c r="O431" s="1624"/>
      <c r="P431" s="1624"/>
      <c r="Q431" s="1624"/>
      <c r="R431" s="1624"/>
      <c r="S431" s="1624"/>
      <c r="T431" s="425"/>
    </row>
    <row r="432" spans="1:20" ht="8.1" customHeight="1">
      <c r="A432" s="9"/>
      <c r="B432" s="425"/>
      <c r="C432" s="425"/>
      <c r="D432" s="425"/>
      <c r="E432" s="425"/>
      <c r="F432" s="425"/>
      <c r="G432" s="425"/>
      <c r="H432" s="425"/>
      <c r="I432" s="425"/>
      <c r="J432" s="425"/>
      <c r="K432" s="425"/>
      <c r="L432" s="425"/>
      <c r="M432" s="425"/>
      <c r="N432" s="425"/>
      <c r="O432" s="425"/>
      <c r="P432" s="425"/>
      <c r="Q432" s="425"/>
      <c r="R432" s="425"/>
      <c r="S432" s="425"/>
      <c r="T432" s="425"/>
    </row>
    <row r="433" spans="1:20" ht="12.75" customHeight="1">
      <c r="A433" s="9"/>
      <c r="B433" s="1624" t="s">
        <v>2089</v>
      </c>
      <c r="C433" s="1624"/>
      <c r="D433" s="1624"/>
      <c r="E433" s="1624"/>
      <c r="F433" s="1624"/>
      <c r="G433" s="1624"/>
      <c r="H433" s="1624"/>
      <c r="I433" s="1624"/>
      <c r="J433" s="1624"/>
      <c r="K433" s="1624"/>
      <c r="L433" s="1624"/>
      <c r="M433" s="1624"/>
      <c r="N433" s="1624"/>
      <c r="O433" s="1624"/>
      <c r="P433" s="1624"/>
      <c r="Q433" s="1624"/>
      <c r="R433" s="1624"/>
      <c r="S433" s="1624"/>
      <c r="T433" s="425"/>
    </row>
    <row r="434" spans="1:20">
      <c r="A434" s="9"/>
      <c r="B434" s="1624"/>
      <c r="C434" s="1624"/>
      <c r="D434" s="1624"/>
      <c r="E434" s="1624"/>
      <c r="F434" s="1624"/>
      <c r="G434" s="1624"/>
      <c r="H434" s="1624"/>
      <c r="I434" s="1624"/>
      <c r="J434" s="1624"/>
      <c r="K434" s="1624"/>
      <c r="L434" s="1624"/>
      <c r="M434" s="1624"/>
      <c r="N434" s="1624"/>
      <c r="O434" s="1624"/>
      <c r="P434" s="1624"/>
      <c r="Q434" s="1624"/>
      <c r="R434" s="1624"/>
      <c r="S434" s="1624"/>
      <c r="T434" s="425"/>
    </row>
    <row r="435" spans="1:20" ht="8.1" customHeight="1">
      <c r="A435" s="9"/>
      <c r="B435" s="425"/>
      <c r="C435" s="425"/>
      <c r="D435" s="425"/>
      <c r="E435" s="425"/>
      <c r="F435" s="425"/>
      <c r="G435" s="425"/>
      <c r="H435" s="425"/>
      <c r="I435" s="425"/>
      <c r="J435" s="425"/>
      <c r="K435" s="425"/>
      <c r="L435" s="425"/>
      <c r="M435" s="425"/>
      <c r="N435" s="425"/>
      <c r="O435" s="425"/>
      <c r="P435" s="425"/>
      <c r="Q435" s="425"/>
      <c r="R435" s="425"/>
      <c r="S435" s="425"/>
      <c r="T435" s="425"/>
    </row>
    <row r="436" spans="1:20" ht="12.75" customHeight="1">
      <c r="A436" s="9"/>
      <c r="B436" s="1624" t="s">
        <v>2090</v>
      </c>
      <c r="C436" s="1624"/>
      <c r="D436" s="1624"/>
      <c r="E436" s="1624"/>
      <c r="F436" s="1624"/>
      <c r="G436" s="1624"/>
      <c r="H436" s="1624"/>
      <c r="I436" s="1624"/>
      <c r="J436" s="1624"/>
      <c r="K436" s="1624"/>
      <c r="L436" s="1624"/>
      <c r="M436" s="1624"/>
      <c r="N436" s="1624"/>
      <c r="O436" s="1624"/>
      <c r="P436" s="1624"/>
      <c r="Q436" s="1624"/>
      <c r="R436" s="1624"/>
      <c r="S436" s="1624"/>
      <c r="T436" s="425"/>
    </row>
    <row r="437" spans="1:20">
      <c r="A437" s="9"/>
      <c r="B437" s="425"/>
      <c r="C437" s="425"/>
      <c r="D437" s="425"/>
      <c r="E437" s="425"/>
      <c r="F437" s="425"/>
      <c r="G437" s="425"/>
      <c r="H437" s="425"/>
      <c r="I437" s="425"/>
      <c r="J437" s="425"/>
      <c r="K437" s="425"/>
      <c r="L437" s="425"/>
      <c r="M437" s="425"/>
      <c r="N437" s="425"/>
      <c r="O437" s="425"/>
      <c r="P437" s="425"/>
      <c r="Q437" s="425"/>
      <c r="R437" s="425"/>
      <c r="S437" s="425"/>
      <c r="T437" s="425"/>
    </row>
    <row r="438" spans="1:20" ht="18">
      <c r="A438" s="188"/>
      <c r="B438" s="188" t="s">
        <v>997</v>
      </c>
      <c r="C438" s="188"/>
      <c r="D438" s="188"/>
      <c r="E438" s="188"/>
      <c r="F438" s="188"/>
      <c r="G438" s="188"/>
      <c r="H438" s="188"/>
      <c r="I438" s="188"/>
      <c r="J438" s="188"/>
      <c r="K438" s="188"/>
      <c r="L438" s="188"/>
      <c r="M438" s="188"/>
      <c r="N438" s="188"/>
      <c r="O438" s="188"/>
      <c r="P438" s="188"/>
      <c r="Q438" s="188"/>
      <c r="R438" s="188"/>
      <c r="S438" s="188"/>
      <c r="T438" s="755"/>
    </row>
    <row r="439" spans="1:20" ht="8.1" customHeight="1">
      <c r="A439" s="9"/>
      <c r="B439" s="9"/>
      <c r="C439" s="9"/>
      <c r="D439" s="9"/>
      <c r="E439" s="9"/>
      <c r="F439" s="9"/>
      <c r="G439" s="9"/>
      <c r="H439" s="9"/>
      <c r="I439" s="9"/>
      <c r="J439" s="9"/>
      <c r="K439" s="9" t="s">
        <v>89</v>
      </c>
      <c r="L439" s="9"/>
      <c r="M439" s="9"/>
      <c r="N439" s="9"/>
      <c r="O439" s="9"/>
      <c r="P439" s="9"/>
      <c r="Q439" s="9"/>
      <c r="R439" s="9"/>
      <c r="S439" s="9"/>
      <c r="T439" s="9"/>
    </row>
    <row r="440" spans="1:20" ht="12.75" customHeight="1">
      <c r="A440" s="9"/>
      <c r="B440" s="9" t="s">
        <v>9</v>
      </c>
      <c r="C440" s="1624" t="s">
        <v>2091</v>
      </c>
      <c r="D440" s="1624"/>
      <c r="E440" s="1624"/>
      <c r="F440" s="1624"/>
      <c r="G440" s="1624"/>
      <c r="H440" s="1624"/>
      <c r="I440" s="1624"/>
      <c r="J440" s="1624"/>
      <c r="K440" s="1624"/>
      <c r="L440" s="1624"/>
      <c r="M440" s="1624"/>
      <c r="N440" s="1624"/>
      <c r="O440" s="1624"/>
      <c r="P440" s="1624"/>
      <c r="Q440" s="1624"/>
      <c r="R440" s="1624"/>
      <c r="S440" s="1624"/>
      <c r="T440" s="425"/>
    </row>
    <row r="441" spans="1:20" ht="12.75" customHeight="1">
      <c r="A441" s="9"/>
      <c r="B441" s="9"/>
      <c r="C441" s="1624"/>
      <c r="D441" s="1624"/>
      <c r="E441" s="1624"/>
      <c r="F441" s="1624"/>
      <c r="G441" s="1624"/>
      <c r="H441" s="1624"/>
      <c r="I441" s="1624"/>
      <c r="J441" s="1624"/>
      <c r="K441" s="1624"/>
      <c r="L441" s="1624"/>
      <c r="M441" s="1624"/>
      <c r="N441" s="1624"/>
      <c r="O441" s="1624"/>
      <c r="P441" s="1624"/>
      <c r="Q441" s="1624"/>
      <c r="R441" s="1624"/>
      <c r="S441" s="1624"/>
      <c r="T441" s="425"/>
    </row>
    <row r="442" spans="1:20">
      <c r="A442" s="9"/>
      <c r="B442" s="9"/>
      <c r="C442" s="1624"/>
      <c r="D442" s="1624"/>
      <c r="E442" s="1624"/>
      <c r="F442" s="1624"/>
      <c r="G442" s="1624"/>
      <c r="H442" s="1624"/>
      <c r="I442" s="1624"/>
      <c r="J442" s="1624"/>
      <c r="K442" s="1624"/>
      <c r="L442" s="1624"/>
      <c r="M442" s="1624"/>
      <c r="N442" s="1624"/>
      <c r="O442" s="1624"/>
      <c r="P442" s="1624"/>
      <c r="Q442" s="1624"/>
      <c r="R442" s="1624"/>
      <c r="S442" s="1624"/>
      <c r="T442" s="425"/>
    </row>
    <row r="443" spans="1:20">
      <c r="A443" s="9"/>
      <c r="B443" s="9"/>
      <c r="C443" s="1624"/>
      <c r="D443" s="1624"/>
      <c r="E443" s="1624"/>
      <c r="F443" s="1624"/>
      <c r="G443" s="1624"/>
      <c r="H443" s="1624"/>
      <c r="I443" s="1624"/>
      <c r="J443" s="1624"/>
      <c r="K443" s="1624"/>
      <c r="L443" s="1624"/>
      <c r="M443" s="1624"/>
      <c r="N443" s="1624"/>
      <c r="O443" s="1624"/>
      <c r="P443" s="1624"/>
      <c r="Q443" s="1624"/>
      <c r="R443" s="1624"/>
      <c r="S443" s="1624"/>
      <c r="T443" s="425"/>
    </row>
    <row r="444" spans="1:20">
      <c r="A444" s="9"/>
      <c r="B444" s="9"/>
      <c r="C444" s="1624"/>
      <c r="D444" s="1624"/>
      <c r="E444" s="1624"/>
      <c r="F444" s="1624"/>
      <c r="G444" s="1624"/>
      <c r="H444" s="1624"/>
      <c r="I444" s="1624"/>
      <c r="J444" s="1624"/>
      <c r="K444" s="1624"/>
      <c r="L444" s="1624"/>
      <c r="M444" s="1624"/>
      <c r="N444" s="1624"/>
      <c r="O444" s="1624"/>
      <c r="P444" s="1624"/>
      <c r="Q444" s="1624"/>
      <c r="R444" s="1624"/>
      <c r="S444" s="1624"/>
      <c r="T444" s="425"/>
    </row>
    <row r="445" spans="1:20">
      <c r="A445" s="9"/>
      <c r="B445" s="9"/>
      <c r="C445" s="1624"/>
      <c r="D445" s="1624"/>
      <c r="E445" s="1624"/>
      <c r="F445" s="1624"/>
      <c r="G445" s="1624"/>
      <c r="H445" s="1624"/>
      <c r="I445" s="1624"/>
      <c r="J445" s="1624"/>
      <c r="K445" s="1624"/>
      <c r="L445" s="1624"/>
      <c r="M445" s="1624"/>
      <c r="N445" s="1624"/>
      <c r="O445" s="1624"/>
      <c r="P445" s="1624"/>
      <c r="Q445" s="1624"/>
      <c r="R445" s="1624"/>
      <c r="S445" s="1624"/>
      <c r="T445" s="425"/>
    </row>
    <row r="446" spans="1:20" ht="8.1" customHeight="1">
      <c r="A446" s="9"/>
      <c r="B446" s="9"/>
      <c r="C446" s="425"/>
      <c r="D446" s="425"/>
      <c r="E446" s="425"/>
      <c r="F446" s="425"/>
      <c r="G446" s="425"/>
      <c r="H446" s="425"/>
      <c r="I446" s="425"/>
      <c r="J446" s="425"/>
      <c r="K446" s="425"/>
      <c r="L446" s="425"/>
      <c r="M446" s="425"/>
      <c r="N446" s="425"/>
      <c r="O446" s="425"/>
      <c r="P446" s="425"/>
      <c r="Q446" s="425"/>
      <c r="R446" s="425"/>
      <c r="S446" s="425"/>
      <c r="T446" s="425"/>
    </row>
    <row r="447" spans="1:20" ht="12.75" customHeight="1">
      <c r="A447" s="9"/>
      <c r="B447" s="9" t="s">
        <v>10</v>
      </c>
      <c r="C447" s="1624" t="s">
        <v>2092</v>
      </c>
      <c r="D447" s="1624"/>
      <c r="E447" s="1624"/>
      <c r="F447" s="1624"/>
      <c r="G447" s="1624"/>
      <c r="H447" s="1624"/>
      <c r="I447" s="1624"/>
      <c r="J447" s="1624"/>
      <c r="K447" s="1624"/>
      <c r="L447" s="1624"/>
      <c r="M447" s="1624"/>
      <c r="N447" s="1624"/>
      <c r="O447" s="1624"/>
      <c r="P447" s="1624"/>
      <c r="Q447" s="1624"/>
      <c r="R447" s="1624"/>
      <c r="S447" s="1624"/>
      <c r="T447" s="425"/>
    </row>
    <row r="448" spans="1:20" ht="12.75" customHeight="1">
      <c r="A448" s="9"/>
      <c r="B448" s="9"/>
      <c r="C448" s="1624"/>
      <c r="D448" s="1624"/>
      <c r="E448" s="1624"/>
      <c r="F448" s="1624"/>
      <c r="G448" s="1624"/>
      <c r="H448" s="1624"/>
      <c r="I448" s="1624"/>
      <c r="J448" s="1624"/>
      <c r="K448" s="1624"/>
      <c r="L448" s="1624"/>
      <c r="M448" s="1624"/>
      <c r="N448" s="1624"/>
      <c r="O448" s="1624"/>
      <c r="P448" s="1624"/>
      <c r="Q448" s="1624"/>
      <c r="R448" s="1624"/>
      <c r="S448" s="1624"/>
      <c r="T448" s="425"/>
    </row>
    <row r="449" spans="1:20" ht="8.1" customHeight="1">
      <c r="A449" s="9"/>
      <c r="B449" s="9"/>
      <c r="C449" s="425"/>
      <c r="D449" s="425"/>
      <c r="E449" s="425"/>
      <c r="F449" s="425"/>
      <c r="G449" s="425"/>
      <c r="H449" s="425"/>
      <c r="I449" s="425"/>
      <c r="J449" s="425"/>
      <c r="K449" s="425"/>
      <c r="L449" s="425"/>
      <c r="M449" s="425"/>
      <c r="N449" s="425"/>
      <c r="O449" s="425"/>
      <c r="P449" s="425"/>
      <c r="Q449" s="425"/>
      <c r="R449" s="425"/>
      <c r="S449" s="425"/>
      <c r="T449" s="425"/>
    </row>
    <row r="450" spans="1:20" ht="12.75" customHeight="1">
      <c r="A450" s="9"/>
      <c r="B450" s="9" t="s">
        <v>11</v>
      </c>
      <c r="C450" s="1624" t="s">
        <v>2098</v>
      </c>
      <c r="D450" s="1624"/>
      <c r="E450" s="1624"/>
      <c r="F450" s="1624"/>
      <c r="G450" s="1624"/>
      <c r="H450" s="1624"/>
      <c r="I450" s="1624"/>
      <c r="J450" s="1624"/>
      <c r="K450" s="1624"/>
      <c r="L450" s="1624"/>
      <c r="M450" s="1624"/>
      <c r="N450" s="1624"/>
      <c r="O450" s="1624"/>
      <c r="P450" s="1624"/>
      <c r="Q450" s="1624"/>
      <c r="R450" s="1624"/>
      <c r="S450" s="1624"/>
      <c r="T450" s="425"/>
    </row>
    <row r="451" spans="1:20" ht="12.75" customHeight="1">
      <c r="A451" s="9"/>
      <c r="B451" s="9"/>
      <c r="C451" s="1624"/>
      <c r="D451" s="1624"/>
      <c r="E451" s="1624"/>
      <c r="F451" s="1624"/>
      <c r="G451" s="1624"/>
      <c r="H451" s="1624"/>
      <c r="I451" s="1624"/>
      <c r="J451" s="1624"/>
      <c r="K451" s="1624"/>
      <c r="L451" s="1624"/>
      <c r="M451" s="1624"/>
      <c r="N451" s="1624"/>
      <c r="O451" s="1624"/>
      <c r="P451" s="1624"/>
      <c r="Q451" s="1624"/>
      <c r="R451" s="1624"/>
      <c r="S451" s="1624"/>
      <c r="T451" s="425"/>
    </row>
    <row r="452" spans="1:20" ht="12.75" customHeight="1">
      <c r="A452" s="9"/>
      <c r="B452" s="9"/>
      <c r="C452" s="1624"/>
      <c r="D452" s="1624"/>
      <c r="E452" s="1624"/>
      <c r="F452" s="1624"/>
      <c r="G452" s="1624"/>
      <c r="H452" s="1624"/>
      <c r="I452" s="1624"/>
      <c r="J452" s="1624"/>
      <c r="K452" s="1624"/>
      <c r="L452" s="1624"/>
      <c r="M452" s="1624"/>
      <c r="N452" s="1624"/>
      <c r="O452" s="1624"/>
      <c r="P452" s="1624"/>
      <c r="Q452" s="1624"/>
      <c r="R452" s="1624"/>
      <c r="S452" s="1624"/>
      <c r="T452" s="425"/>
    </row>
    <row r="453" spans="1:20" ht="12.75" customHeight="1">
      <c r="A453" s="9"/>
      <c r="B453" s="9"/>
      <c r="C453" s="1624"/>
      <c r="D453" s="1624"/>
      <c r="E453" s="1624"/>
      <c r="F453" s="1624"/>
      <c r="G453" s="1624"/>
      <c r="H453" s="1624"/>
      <c r="I453" s="1624"/>
      <c r="J453" s="1624"/>
      <c r="K453" s="1624"/>
      <c r="L453" s="1624"/>
      <c r="M453" s="1624"/>
      <c r="N453" s="1624"/>
      <c r="O453" s="1624"/>
      <c r="P453" s="1624"/>
      <c r="Q453" s="1624"/>
      <c r="R453" s="1624"/>
      <c r="S453" s="1624"/>
      <c r="T453" s="425"/>
    </row>
    <row r="454" spans="1:20" ht="18.600000000000001" customHeight="1">
      <c r="A454" s="9"/>
      <c r="B454" s="9"/>
      <c r="C454" s="1624"/>
      <c r="D454" s="1624"/>
      <c r="E454" s="1624"/>
      <c r="F454" s="1624"/>
      <c r="G454" s="1624"/>
      <c r="H454" s="1624"/>
      <c r="I454" s="1624"/>
      <c r="J454" s="1624"/>
      <c r="K454" s="1624"/>
      <c r="L454" s="1624"/>
      <c r="M454" s="1624"/>
      <c r="N454" s="1624"/>
      <c r="O454" s="1624"/>
      <c r="P454" s="1624"/>
      <c r="Q454" s="1624"/>
      <c r="R454" s="1624"/>
      <c r="S454" s="1624"/>
      <c r="T454" s="425"/>
    </row>
    <row r="455" spans="1:20" ht="8.1" customHeight="1">
      <c r="A455" s="9"/>
      <c r="B455" s="9"/>
      <c r="C455" s="425"/>
      <c r="D455" s="425"/>
      <c r="E455" s="425"/>
      <c r="F455" s="425"/>
      <c r="G455" s="425"/>
      <c r="H455" s="425"/>
      <c r="I455" s="425"/>
      <c r="J455" s="425"/>
      <c r="K455" s="425"/>
      <c r="L455" s="425"/>
      <c r="M455" s="425"/>
      <c r="N455" s="425"/>
      <c r="O455" s="425"/>
      <c r="P455" s="425"/>
      <c r="Q455" s="425"/>
      <c r="R455" s="425"/>
      <c r="S455" s="425"/>
      <c r="T455" s="425"/>
    </row>
    <row r="456" spans="1:20" ht="12.75" customHeight="1">
      <c r="A456" s="9"/>
      <c r="B456" s="9" t="s">
        <v>14</v>
      </c>
      <c r="C456" s="1624" t="s">
        <v>2093</v>
      </c>
      <c r="D456" s="1624"/>
      <c r="E456" s="1624"/>
      <c r="F456" s="1624"/>
      <c r="G456" s="1624"/>
      <c r="H456" s="1624"/>
      <c r="I456" s="1624"/>
      <c r="J456" s="1624"/>
      <c r="K456" s="1624"/>
      <c r="L456" s="1624"/>
      <c r="M456" s="1624"/>
      <c r="N456" s="1624"/>
      <c r="O456" s="1624"/>
      <c r="P456" s="1624"/>
      <c r="Q456" s="1624"/>
      <c r="R456" s="1624"/>
      <c r="S456" s="1624"/>
      <c r="T456" s="425"/>
    </row>
    <row r="457" spans="1:20">
      <c r="A457" s="9"/>
      <c r="B457" s="9"/>
      <c r="C457" s="1624"/>
      <c r="D457" s="1624"/>
      <c r="E457" s="1624"/>
      <c r="F457" s="1624"/>
      <c r="G457" s="1624"/>
      <c r="H457" s="1624"/>
      <c r="I457" s="1624"/>
      <c r="J457" s="1624"/>
      <c r="K457" s="1624"/>
      <c r="L457" s="1624"/>
      <c r="M457" s="1624"/>
      <c r="N457" s="1624"/>
      <c r="O457" s="1624"/>
      <c r="P457" s="1624"/>
      <c r="Q457" s="1624"/>
      <c r="R457" s="1624"/>
      <c r="S457" s="1624"/>
      <c r="T457" s="425"/>
    </row>
    <row r="458" spans="1:20">
      <c r="A458" s="9"/>
      <c r="B458" s="9"/>
      <c r="C458" s="1624"/>
      <c r="D458" s="1624"/>
      <c r="E458" s="1624"/>
      <c r="F458" s="1624"/>
      <c r="G458" s="1624"/>
      <c r="H458" s="1624"/>
      <c r="I458" s="1624"/>
      <c r="J458" s="1624"/>
      <c r="K458" s="1624"/>
      <c r="L458" s="1624"/>
      <c r="M458" s="1624"/>
      <c r="N458" s="1624"/>
      <c r="O458" s="1624"/>
      <c r="P458" s="1624"/>
      <c r="Q458" s="1624"/>
      <c r="R458" s="1624"/>
      <c r="S458" s="1624"/>
      <c r="T458" s="425"/>
    </row>
    <row r="459" spans="1:20">
      <c r="A459" s="9"/>
      <c r="B459" s="9"/>
      <c r="C459" s="1624"/>
      <c r="D459" s="1624"/>
      <c r="E459" s="1624"/>
      <c r="F459" s="1624"/>
      <c r="G459" s="1624"/>
      <c r="H459" s="1624"/>
      <c r="I459" s="1624"/>
      <c r="J459" s="1624"/>
      <c r="K459" s="1624"/>
      <c r="L459" s="1624"/>
      <c r="M459" s="1624"/>
      <c r="N459" s="1624"/>
      <c r="O459" s="1624"/>
      <c r="P459" s="1624"/>
      <c r="Q459" s="1624"/>
      <c r="R459" s="1624"/>
      <c r="S459" s="1624"/>
      <c r="T459" s="425"/>
    </row>
    <row r="460" spans="1:20">
      <c r="A460" s="9"/>
      <c r="B460" s="9"/>
      <c r="C460" s="1624"/>
      <c r="D460" s="1624"/>
      <c r="E460" s="1624"/>
      <c r="F460" s="1624"/>
      <c r="G460" s="1624"/>
      <c r="H460" s="1624"/>
      <c r="I460" s="1624"/>
      <c r="J460" s="1624"/>
      <c r="K460" s="1624"/>
      <c r="L460" s="1624"/>
      <c r="M460" s="1624"/>
      <c r="N460" s="1624"/>
      <c r="O460" s="1624"/>
      <c r="P460" s="1624"/>
      <c r="Q460" s="1624"/>
      <c r="R460" s="1624"/>
      <c r="S460" s="1624"/>
      <c r="T460" s="425"/>
    </row>
    <row r="461" spans="1:20" ht="8.1" customHeight="1">
      <c r="A461" s="9"/>
      <c r="B461" s="9"/>
      <c r="C461" s="425"/>
      <c r="D461" s="425"/>
      <c r="E461" s="425"/>
      <c r="F461" s="425"/>
      <c r="G461" s="425"/>
      <c r="H461" s="425"/>
      <c r="I461" s="425"/>
      <c r="J461" s="425"/>
      <c r="K461" s="425"/>
      <c r="L461" s="425"/>
      <c r="M461" s="425"/>
      <c r="N461" s="425"/>
      <c r="O461" s="425"/>
      <c r="P461" s="425"/>
      <c r="Q461" s="425"/>
      <c r="R461" s="425"/>
      <c r="S461" s="425"/>
      <c r="T461" s="425"/>
    </row>
    <row r="462" spans="1:20" ht="12.75" customHeight="1">
      <c r="A462" s="9"/>
      <c r="B462" s="9" t="s">
        <v>151</v>
      </c>
      <c r="C462" s="1624" t="s">
        <v>2094</v>
      </c>
      <c r="D462" s="1624"/>
      <c r="E462" s="1624"/>
      <c r="F462" s="1624"/>
      <c r="G462" s="1624"/>
      <c r="H462" s="1624"/>
      <c r="I462" s="1624"/>
      <c r="J462" s="1624"/>
      <c r="K462" s="1624"/>
      <c r="L462" s="1624"/>
      <c r="M462" s="1624"/>
      <c r="N462" s="1624"/>
      <c r="O462" s="1624"/>
      <c r="P462" s="1624"/>
      <c r="Q462" s="1624"/>
      <c r="R462" s="1624"/>
      <c r="S462" s="1624"/>
      <c r="T462" s="425"/>
    </row>
    <row r="463" spans="1:20">
      <c r="A463" s="9"/>
      <c r="B463" s="9"/>
      <c r="C463" s="1624"/>
      <c r="D463" s="1624"/>
      <c r="E463" s="1624"/>
      <c r="F463" s="1624"/>
      <c r="G463" s="1624"/>
      <c r="H463" s="1624"/>
      <c r="I463" s="1624"/>
      <c r="J463" s="1624"/>
      <c r="K463" s="1624"/>
      <c r="L463" s="1624"/>
      <c r="M463" s="1624"/>
      <c r="N463" s="1624"/>
      <c r="O463" s="1624"/>
      <c r="P463" s="1624"/>
      <c r="Q463" s="1624"/>
      <c r="R463" s="1624"/>
      <c r="S463" s="1624"/>
      <c r="T463" s="425"/>
    </row>
    <row r="464" spans="1:20">
      <c r="A464" s="9"/>
      <c r="B464" s="9"/>
      <c r="C464" s="1624"/>
      <c r="D464" s="1624"/>
      <c r="E464" s="1624"/>
      <c r="F464" s="1624"/>
      <c r="G464" s="1624"/>
      <c r="H464" s="1624"/>
      <c r="I464" s="1624"/>
      <c r="J464" s="1624"/>
      <c r="K464" s="1624"/>
      <c r="L464" s="1624"/>
      <c r="M464" s="1624"/>
      <c r="N464" s="1624"/>
      <c r="O464" s="1624"/>
      <c r="P464" s="1624"/>
      <c r="Q464" s="1624"/>
      <c r="R464" s="1624"/>
      <c r="S464" s="1624"/>
      <c r="T464" s="425"/>
    </row>
    <row r="465" spans="1:20">
      <c r="A465" s="9"/>
      <c r="B465" s="9"/>
      <c r="C465" s="1624"/>
      <c r="D465" s="1624"/>
      <c r="E465" s="1624"/>
      <c r="F465" s="1624"/>
      <c r="G465" s="1624"/>
      <c r="H465" s="1624"/>
      <c r="I465" s="1624"/>
      <c r="J465" s="1624"/>
      <c r="K465" s="1624"/>
      <c r="L465" s="1624"/>
      <c r="M465" s="1624"/>
      <c r="N465" s="1624"/>
      <c r="O465" s="1624"/>
      <c r="P465" s="1624"/>
      <c r="Q465" s="1624"/>
      <c r="R465" s="1624"/>
      <c r="S465" s="1624"/>
      <c r="T465" s="425"/>
    </row>
    <row r="466" spans="1:20">
      <c r="A466" s="9"/>
      <c r="B466" s="9"/>
      <c r="C466" s="1624"/>
      <c r="D466" s="1624"/>
      <c r="E466" s="1624"/>
      <c r="F466" s="1624"/>
      <c r="G466" s="1624"/>
      <c r="H466" s="1624"/>
      <c r="I466" s="1624"/>
      <c r="J466" s="1624"/>
      <c r="K466" s="1624"/>
      <c r="L466" s="1624"/>
      <c r="M466" s="1624"/>
      <c r="N466" s="1624"/>
      <c r="O466" s="1624"/>
      <c r="P466" s="1624"/>
      <c r="Q466" s="1624"/>
      <c r="R466" s="1624"/>
      <c r="S466" s="1624"/>
      <c r="T466" s="425"/>
    </row>
    <row r="467" spans="1:20" ht="8.1" customHeight="1">
      <c r="A467" s="9"/>
      <c r="B467" s="9"/>
      <c r="C467" s="425"/>
      <c r="D467" s="425"/>
      <c r="E467" s="425"/>
      <c r="F467" s="425"/>
      <c r="G467" s="425"/>
      <c r="H467" s="425"/>
      <c r="I467" s="425"/>
      <c r="J467" s="425"/>
      <c r="K467" s="425"/>
      <c r="L467" s="425"/>
      <c r="M467" s="425"/>
      <c r="N467" s="425"/>
      <c r="O467" s="425"/>
      <c r="P467" s="425"/>
      <c r="Q467" s="425"/>
      <c r="R467" s="425"/>
      <c r="S467" s="425"/>
      <c r="T467" s="425"/>
    </row>
    <row r="468" spans="1:20" ht="12.75" customHeight="1">
      <c r="A468" s="9"/>
      <c r="B468" s="9" t="s">
        <v>154</v>
      </c>
      <c r="C468" s="1624" t="s">
        <v>2095</v>
      </c>
      <c r="D468" s="1624"/>
      <c r="E468" s="1624"/>
      <c r="F468" s="1624"/>
      <c r="G468" s="1624"/>
      <c r="H468" s="1624"/>
      <c r="I468" s="1624"/>
      <c r="J468" s="1624"/>
      <c r="K468" s="1624"/>
      <c r="L468" s="1624"/>
      <c r="M468" s="1624"/>
      <c r="N468" s="1624"/>
      <c r="O468" s="1624"/>
      <c r="P468" s="1624"/>
      <c r="Q468" s="1624"/>
      <c r="R468" s="1624"/>
      <c r="S468" s="1624"/>
      <c r="T468" s="425"/>
    </row>
    <row r="469" spans="1:20" ht="12.75" customHeight="1">
      <c r="A469" s="9"/>
      <c r="B469" s="9"/>
      <c r="C469" s="1624"/>
      <c r="D469" s="1624"/>
      <c r="E469" s="1624"/>
      <c r="F469" s="1624"/>
      <c r="G469" s="1624"/>
      <c r="H469" s="1624"/>
      <c r="I469" s="1624"/>
      <c r="J469" s="1624"/>
      <c r="K469" s="1624"/>
      <c r="L469" s="1624"/>
      <c r="M469" s="1624"/>
      <c r="N469" s="1624"/>
      <c r="O469" s="1624"/>
      <c r="P469" s="1624"/>
      <c r="Q469" s="1624"/>
      <c r="R469" s="1624"/>
      <c r="S469" s="1624"/>
      <c r="T469" s="425"/>
    </row>
    <row r="470" spans="1:20">
      <c r="A470" s="9"/>
      <c r="B470" s="9"/>
      <c r="C470" s="1624"/>
      <c r="D470" s="1624"/>
      <c r="E470" s="1624"/>
      <c r="F470" s="1624"/>
      <c r="G470" s="1624"/>
      <c r="H470" s="1624"/>
      <c r="I470" s="1624"/>
      <c r="J470" s="1624"/>
      <c r="K470" s="1624"/>
      <c r="L470" s="1624"/>
      <c r="M470" s="1624"/>
      <c r="N470" s="1624"/>
      <c r="O470" s="1624"/>
      <c r="P470" s="1624"/>
      <c r="Q470" s="1624"/>
      <c r="R470" s="1624"/>
      <c r="S470" s="1624"/>
      <c r="T470" s="425"/>
    </row>
    <row r="471" spans="1:20">
      <c r="A471" s="9"/>
      <c r="B471" s="9"/>
      <c r="C471" s="1624"/>
      <c r="D471" s="1624"/>
      <c r="E471" s="1624"/>
      <c r="F471" s="1624"/>
      <c r="G471" s="1624"/>
      <c r="H471" s="1624"/>
      <c r="I471" s="1624"/>
      <c r="J471" s="1624"/>
      <c r="K471" s="1624"/>
      <c r="L471" s="1624"/>
      <c r="M471" s="1624"/>
      <c r="N471" s="1624"/>
      <c r="O471" s="1624"/>
      <c r="P471" s="1624"/>
      <c r="Q471" s="1624"/>
      <c r="R471" s="1624"/>
      <c r="S471" s="1624"/>
      <c r="T471" s="425"/>
    </row>
    <row r="472" spans="1:20">
      <c r="A472" s="9"/>
      <c r="B472" s="9"/>
      <c r="C472" s="1624"/>
      <c r="D472" s="1624"/>
      <c r="E472" s="1624"/>
      <c r="F472" s="1624"/>
      <c r="G472" s="1624"/>
      <c r="H472" s="1624"/>
      <c r="I472" s="1624"/>
      <c r="J472" s="1624"/>
      <c r="K472" s="1624"/>
      <c r="L472" s="1624"/>
      <c r="M472" s="1624"/>
      <c r="N472" s="1624"/>
      <c r="O472" s="1624"/>
      <c r="P472" s="1624"/>
      <c r="Q472" s="1624"/>
      <c r="R472" s="1624"/>
      <c r="S472" s="1624"/>
      <c r="T472" s="425"/>
    </row>
    <row r="473" spans="1:20" ht="8.1" customHeight="1">
      <c r="A473" s="9"/>
      <c r="B473" s="9"/>
      <c r="C473" s="425"/>
      <c r="D473" s="425"/>
      <c r="E473" s="425"/>
      <c r="F473" s="425"/>
      <c r="G473" s="425"/>
      <c r="H473" s="425"/>
      <c r="I473" s="425"/>
      <c r="J473" s="425"/>
      <c r="K473" s="425"/>
      <c r="L473" s="425"/>
      <c r="M473" s="425"/>
      <c r="N473" s="425"/>
      <c r="O473" s="425"/>
      <c r="P473" s="425"/>
      <c r="Q473" s="425"/>
      <c r="R473" s="425"/>
      <c r="S473" s="425"/>
      <c r="T473" s="425"/>
    </row>
    <row r="474" spans="1:20" ht="12.75" customHeight="1">
      <c r="A474" s="9"/>
      <c r="B474" s="9" t="s">
        <v>156</v>
      </c>
      <c r="C474" s="1624" t="s">
        <v>2096</v>
      </c>
      <c r="D474" s="1624"/>
      <c r="E474" s="1624"/>
      <c r="F474" s="1624"/>
      <c r="G474" s="1624"/>
      <c r="H474" s="1624"/>
      <c r="I474" s="1624"/>
      <c r="J474" s="1624"/>
      <c r="K474" s="1624"/>
      <c r="L474" s="1624"/>
      <c r="M474" s="1624"/>
      <c r="N474" s="1624"/>
      <c r="O474" s="1624"/>
      <c r="P474" s="1624"/>
      <c r="Q474" s="1624"/>
      <c r="R474" s="1624"/>
      <c r="S474" s="1624"/>
      <c r="T474" s="425"/>
    </row>
    <row r="475" spans="1:20">
      <c r="A475" s="9"/>
      <c r="B475" s="9"/>
      <c r="C475" s="1624"/>
      <c r="D475" s="1624"/>
      <c r="E475" s="1624"/>
      <c r="F475" s="1624"/>
      <c r="G475" s="1624"/>
      <c r="H475" s="1624"/>
      <c r="I475" s="1624"/>
      <c r="J475" s="1624"/>
      <c r="K475" s="1624"/>
      <c r="L475" s="1624"/>
      <c r="M475" s="1624"/>
      <c r="N475" s="1624"/>
      <c r="O475" s="1624"/>
      <c r="P475" s="1624"/>
      <c r="Q475" s="1624"/>
      <c r="R475" s="1624"/>
      <c r="S475" s="1624"/>
      <c r="T475" s="425"/>
    </row>
    <row r="476" spans="1:20">
      <c r="A476" s="9"/>
      <c r="B476" s="9"/>
      <c r="C476" s="1624"/>
      <c r="D476" s="1624"/>
      <c r="E476" s="1624"/>
      <c r="F476" s="1624"/>
      <c r="G476" s="1624"/>
      <c r="H476" s="1624"/>
      <c r="I476" s="1624"/>
      <c r="J476" s="1624"/>
      <c r="K476" s="1624"/>
      <c r="L476" s="1624"/>
      <c r="M476" s="1624"/>
      <c r="N476" s="1624"/>
      <c r="O476" s="1624"/>
      <c r="P476" s="1624"/>
      <c r="Q476" s="1624"/>
      <c r="R476" s="1624"/>
      <c r="S476" s="1624"/>
      <c r="T476" s="425"/>
    </row>
    <row r="477" spans="1:20">
      <c r="A477" s="9"/>
      <c r="B477" s="9"/>
      <c r="C477" s="1624"/>
      <c r="D477" s="1624"/>
      <c r="E477" s="1624"/>
      <c r="F477" s="1624"/>
      <c r="G477" s="1624"/>
      <c r="H477" s="1624"/>
      <c r="I477" s="1624"/>
      <c r="J477" s="1624"/>
      <c r="K477" s="1624"/>
      <c r="L477" s="1624"/>
      <c r="M477" s="1624"/>
      <c r="N477" s="1624"/>
      <c r="O477" s="1624"/>
      <c r="P477" s="1624"/>
      <c r="Q477" s="1624"/>
      <c r="R477" s="1624"/>
      <c r="S477" s="1624"/>
      <c r="T477" s="425"/>
    </row>
    <row r="478" spans="1:20">
      <c r="A478" s="9"/>
      <c r="B478" s="9"/>
      <c r="C478" s="1624"/>
      <c r="D478" s="1624"/>
      <c r="E478" s="1624"/>
      <c r="F478" s="1624"/>
      <c r="G478" s="1624"/>
      <c r="H478" s="1624"/>
      <c r="I478" s="1624"/>
      <c r="J478" s="1624"/>
      <c r="K478" s="1624"/>
      <c r="L478" s="1624"/>
      <c r="M478" s="1624"/>
      <c r="N478" s="1624"/>
      <c r="O478" s="1624"/>
      <c r="P478" s="1624"/>
      <c r="Q478" s="1624"/>
      <c r="R478" s="1624"/>
      <c r="S478" s="1624"/>
      <c r="T478" s="425"/>
    </row>
    <row r="479" spans="1:20" ht="8.1" customHeight="1">
      <c r="A479" s="9"/>
      <c r="B479" s="9"/>
      <c r="C479" s="425"/>
      <c r="D479" s="425"/>
      <c r="E479" s="425"/>
      <c r="F479" s="425"/>
      <c r="G479" s="425"/>
      <c r="H479" s="425"/>
      <c r="I479" s="425"/>
      <c r="J479" s="425"/>
      <c r="K479" s="425"/>
      <c r="L479" s="425"/>
      <c r="M479" s="425"/>
      <c r="N479" s="425"/>
      <c r="O479" s="425"/>
      <c r="P479" s="425"/>
      <c r="Q479" s="425"/>
      <c r="R479" s="425"/>
      <c r="S479" s="425"/>
      <c r="T479" s="425"/>
    </row>
    <row r="480" spans="1:20" ht="12.75" customHeight="1">
      <c r="A480" s="9"/>
      <c r="B480" s="9" t="s">
        <v>604</v>
      </c>
      <c r="C480" s="1624" t="s">
        <v>2097</v>
      </c>
      <c r="D480" s="1624"/>
      <c r="E480" s="1624"/>
      <c r="F480" s="1624"/>
      <c r="G480" s="1624"/>
      <c r="H480" s="1624"/>
      <c r="I480" s="1624"/>
      <c r="J480" s="1624"/>
      <c r="K480" s="1624"/>
      <c r="L480" s="1624"/>
      <c r="M480" s="1624"/>
      <c r="N480" s="1624"/>
      <c r="O480" s="1624"/>
      <c r="P480" s="1624"/>
      <c r="Q480" s="1624"/>
      <c r="R480" s="1624"/>
      <c r="S480" s="1624"/>
      <c r="T480" s="425"/>
    </row>
    <row r="481" spans="1:20" ht="12.75" customHeight="1">
      <c r="A481" s="9"/>
      <c r="B481" s="9"/>
      <c r="C481" s="1624"/>
      <c r="D481" s="1624"/>
      <c r="E481" s="1624"/>
      <c r="F481" s="1624"/>
      <c r="G481" s="1624"/>
      <c r="H481" s="1624"/>
      <c r="I481" s="1624"/>
      <c r="J481" s="1624"/>
      <c r="K481" s="1624"/>
      <c r="L481" s="1624"/>
      <c r="M481" s="1624"/>
      <c r="N481" s="1624"/>
      <c r="O481" s="1624"/>
      <c r="P481" s="1624"/>
      <c r="Q481" s="1624"/>
      <c r="R481" s="1624"/>
      <c r="S481" s="1624"/>
      <c r="T481" s="425"/>
    </row>
    <row r="482" spans="1:20" ht="12.75" customHeight="1">
      <c r="A482" s="9"/>
      <c r="B482" s="9"/>
      <c r="C482" s="1624"/>
      <c r="D482" s="1624"/>
      <c r="E482" s="1624"/>
      <c r="F482" s="1624"/>
      <c r="G482" s="1624"/>
      <c r="H482" s="1624"/>
      <c r="I482" s="1624"/>
      <c r="J482" s="1624"/>
      <c r="K482" s="1624"/>
      <c r="L482" s="1624"/>
      <c r="M482" s="1624"/>
      <c r="N482" s="1624"/>
      <c r="O482" s="1624"/>
      <c r="P482" s="1624"/>
      <c r="Q482" s="1624"/>
      <c r="R482" s="1624"/>
      <c r="S482" s="1624"/>
      <c r="T482" s="425"/>
    </row>
    <row r="483" spans="1:20" ht="12.75" customHeight="1">
      <c r="A483" s="9"/>
      <c r="B483" s="9"/>
      <c r="C483" s="1624"/>
      <c r="D483" s="1624"/>
      <c r="E483" s="1624"/>
      <c r="F483" s="1624"/>
      <c r="G483" s="1624"/>
      <c r="H483" s="1624"/>
      <c r="I483" s="1624"/>
      <c r="J483" s="1624"/>
      <c r="K483" s="1624"/>
      <c r="L483" s="1624"/>
      <c r="M483" s="1624"/>
      <c r="N483" s="1624"/>
      <c r="O483" s="1624"/>
      <c r="P483" s="1624"/>
      <c r="Q483" s="1624"/>
      <c r="R483" s="1624"/>
      <c r="S483" s="1624"/>
      <c r="T483" s="425"/>
    </row>
    <row r="484" spans="1:20">
      <c r="A484" s="9"/>
      <c r="B484" s="9"/>
      <c r="C484" s="1624"/>
      <c r="D484" s="1624"/>
      <c r="E484" s="1624"/>
      <c r="F484" s="1624"/>
      <c r="G484" s="1624"/>
      <c r="H484" s="1624"/>
      <c r="I484" s="1624"/>
      <c r="J484" s="1624"/>
      <c r="K484" s="1624"/>
      <c r="L484" s="1624"/>
      <c r="M484" s="1624"/>
      <c r="N484" s="1624"/>
      <c r="O484" s="1624"/>
      <c r="P484" s="1624"/>
      <c r="Q484" s="1624"/>
      <c r="R484" s="1624"/>
      <c r="S484" s="1624"/>
      <c r="T484" s="425"/>
    </row>
    <row r="485" spans="1:20" ht="8.1" customHeight="1">
      <c r="A485" s="9"/>
      <c r="B485" s="9"/>
      <c r="C485" s="1624"/>
      <c r="D485" s="1624"/>
      <c r="E485" s="1624"/>
      <c r="F485" s="1624"/>
      <c r="G485" s="1624"/>
      <c r="H485" s="1624"/>
      <c r="I485" s="1624"/>
      <c r="J485" s="1624"/>
      <c r="K485" s="1624"/>
      <c r="L485" s="1624"/>
      <c r="M485" s="1624"/>
      <c r="N485" s="1624"/>
      <c r="O485" s="1624"/>
      <c r="P485" s="1624"/>
      <c r="Q485" s="1624"/>
      <c r="R485" s="1624"/>
      <c r="S485" s="1624"/>
      <c r="T485" s="425"/>
    </row>
    <row r="486" spans="1:20" ht="15.75">
      <c r="A486" s="121" t="s">
        <v>545</v>
      </c>
      <c r="B486" s="121"/>
      <c r="C486" s="121"/>
      <c r="D486" s="121"/>
      <c r="E486" s="172"/>
      <c r="F486" s="42"/>
      <c r="G486" s="42"/>
      <c r="H486" s="42"/>
      <c r="I486" s="42"/>
      <c r="J486" s="173"/>
      <c r="K486" s="42"/>
      <c r="L486" s="42"/>
      <c r="M486" s="42"/>
      <c r="N486" s="42"/>
      <c r="O486" s="42"/>
      <c r="P486" s="42"/>
      <c r="Q486" s="42"/>
      <c r="R486" s="42"/>
      <c r="S486" s="42"/>
      <c r="T486" s="42"/>
    </row>
  </sheetData>
  <mergeCells count="123">
    <mergeCell ref="C450:S454"/>
    <mergeCell ref="C456:S460"/>
    <mergeCell ref="C462:S466"/>
    <mergeCell ref="C468:S472"/>
    <mergeCell ref="C474:S478"/>
    <mergeCell ref="C480:S485"/>
    <mergeCell ref="B427:S428"/>
    <mergeCell ref="B430:S431"/>
    <mergeCell ref="B433:S434"/>
    <mergeCell ref="B436:S436"/>
    <mergeCell ref="C440:S445"/>
    <mergeCell ref="C447:S448"/>
    <mergeCell ref="C402:C403"/>
    <mergeCell ref="E402:E403"/>
    <mergeCell ref="E411:S411"/>
    <mergeCell ref="E413:S413"/>
    <mergeCell ref="C416:C417"/>
    <mergeCell ref="E416:E417"/>
    <mergeCell ref="C384:C385"/>
    <mergeCell ref="E384:E385"/>
    <mergeCell ref="G384:G385"/>
    <mergeCell ref="K384:K385"/>
    <mergeCell ref="Q384:Q385"/>
    <mergeCell ref="E399:S399"/>
    <mergeCell ref="I384:I385"/>
    <mergeCell ref="Q402:Q403"/>
    <mergeCell ref="Q416:Q417"/>
    <mergeCell ref="G402:G403"/>
    <mergeCell ref="I402:I403"/>
    <mergeCell ref="K402:K403"/>
    <mergeCell ref="G416:G417"/>
    <mergeCell ref="I416:I417"/>
    <mergeCell ref="K416:K417"/>
    <mergeCell ref="C348:C349"/>
    <mergeCell ref="E348:E349"/>
    <mergeCell ref="G348:G349"/>
    <mergeCell ref="K348:K349"/>
    <mergeCell ref="Q348:Q349"/>
    <mergeCell ref="E381:S381"/>
    <mergeCell ref="C312:C313"/>
    <mergeCell ref="E312:E313"/>
    <mergeCell ref="G312:G313"/>
    <mergeCell ref="K312:K313"/>
    <mergeCell ref="Q312:Q313"/>
    <mergeCell ref="C345:S345"/>
    <mergeCell ref="I312:I313"/>
    <mergeCell ref="I348:I349"/>
    <mergeCell ref="C276:C277"/>
    <mergeCell ref="E276:E277"/>
    <mergeCell ref="G276:G277"/>
    <mergeCell ref="K276:K277"/>
    <mergeCell ref="Q276:Q277"/>
    <mergeCell ref="E309:S309"/>
    <mergeCell ref="C240:C241"/>
    <mergeCell ref="E240:E241"/>
    <mergeCell ref="G240:G241"/>
    <mergeCell ref="K240:K241"/>
    <mergeCell ref="Q240:Q241"/>
    <mergeCell ref="E273:S273"/>
    <mergeCell ref="I240:I241"/>
    <mergeCell ref="I276:I277"/>
    <mergeCell ref="C204:C205"/>
    <mergeCell ref="E204:E205"/>
    <mergeCell ref="G204:G205"/>
    <mergeCell ref="K204:K205"/>
    <mergeCell ref="Q204:Q205"/>
    <mergeCell ref="E237:S237"/>
    <mergeCell ref="C168:C169"/>
    <mergeCell ref="E168:E169"/>
    <mergeCell ref="G168:G169"/>
    <mergeCell ref="K168:K169"/>
    <mergeCell ref="Q168:Q169"/>
    <mergeCell ref="C201:S201"/>
    <mergeCell ref="I168:I169"/>
    <mergeCell ref="I204:I205"/>
    <mergeCell ref="C132:C133"/>
    <mergeCell ref="E132:E133"/>
    <mergeCell ref="G132:G133"/>
    <mergeCell ref="K132:K133"/>
    <mergeCell ref="Q132:Q133"/>
    <mergeCell ref="C165:S165"/>
    <mergeCell ref="C115:S115"/>
    <mergeCell ref="C118:C119"/>
    <mergeCell ref="E118:E119"/>
    <mergeCell ref="C127:S127"/>
    <mergeCell ref="C129:S129"/>
    <mergeCell ref="I132:I133"/>
    <mergeCell ref="Q118:Q119"/>
    <mergeCell ref="G118:G119"/>
    <mergeCell ref="I118:I119"/>
    <mergeCell ref="K118:K119"/>
    <mergeCell ref="C97:S97"/>
    <mergeCell ref="C100:C101"/>
    <mergeCell ref="E100:E101"/>
    <mergeCell ref="G100:G101"/>
    <mergeCell ref="K100:K101"/>
    <mergeCell ref="Q100:Q101"/>
    <mergeCell ref="C62:S62"/>
    <mergeCell ref="C65:C66"/>
    <mergeCell ref="E65:E66"/>
    <mergeCell ref="G65:G66"/>
    <mergeCell ref="K65:K66"/>
    <mergeCell ref="Q65:Q66"/>
    <mergeCell ref="I65:I66"/>
    <mergeCell ref="I100:I101"/>
    <mergeCell ref="C44:S44"/>
    <mergeCell ref="C47:C48"/>
    <mergeCell ref="E47:E48"/>
    <mergeCell ref="G47:G48"/>
    <mergeCell ref="K47:K48"/>
    <mergeCell ref="Q47:Q48"/>
    <mergeCell ref="A1:T1"/>
    <mergeCell ref="A2:T2"/>
    <mergeCell ref="A3:T3"/>
    <mergeCell ref="C6:S6"/>
    <mergeCell ref="C8:S8"/>
    <mergeCell ref="C11:C12"/>
    <mergeCell ref="E11:E12"/>
    <mergeCell ref="G11:G12"/>
    <mergeCell ref="K11:K12"/>
    <mergeCell ref="Q11:Q12"/>
    <mergeCell ref="I11:I12"/>
    <mergeCell ref="I47:I48"/>
  </mergeCells>
  <printOptions horizontalCentered="1"/>
  <pageMargins left="0.45" right="0.45" top="0.25" bottom="0.25" header="0.05" footer="0.05"/>
  <pageSetup scale="55" fitToHeight="0" orientation="landscape" r:id="rId1"/>
  <rowBreaks count="6" manualBreakCount="6">
    <brk id="60" max="19" man="1"/>
    <brk id="125" max="19" man="1"/>
    <brk id="199" max="19" man="1"/>
    <brk id="271" max="19" man="1"/>
    <brk id="343" max="19" man="1"/>
    <brk id="423" max="1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7A8C8-DAFE-4CEC-87D0-CE43EA9D386B}">
  <dimension ref="A1:FF357"/>
  <sheetViews>
    <sheetView workbookViewId="0">
      <selection activeCell="I74" sqref="I74"/>
    </sheetView>
  </sheetViews>
  <sheetFormatPr defaultColWidth="9.140625" defaultRowHeight="12.75"/>
  <cols>
    <col min="1" max="1" width="5" style="1099" customWidth="1"/>
    <col min="2" max="2" width="9.42578125" style="1101" customWidth="1"/>
    <col min="3" max="3" width="65.7109375" style="1101" customWidth="1"/>
    <col min="4" max="4" width="50.7109375" style="1101" customWidth="1"/>
    <col min="5" max="5" width="25.7109375" style="1101" bestFit="1" customWidth="1"/>
    <col min="6" max="6" width="19.140625" style="1099" bestFit="1" customWidth="1"/>
    <col min="7" max="7" width="17" style="1099" bestFit="1" customWidth="1"/>
    <col min="8" max="8" width="15.28515625" style="1099" bestFit="1" customWidth="1"/>
    <col min="9" max="9" width="14.42578125" style="1099" bestFit="1" customWidth="1"/>
    <col min="10" max="10" width="18.42578125" style="1099" bestFit="1" customWidth="1"/>
    <col min="11" max="11" width="2.7109375" style="1099" customWidth="1"/>
    <col min="12" max="12" width="19.140625" style="1099" bestFit="1" customWidth="1"/>
    <col min="13" max="14" width="15.28515625" style="1099" bestFit="1" customWidth="1"/>
    <col min="15" max="15" width="14.42578125" style="1099" bestFit="1" customWidth="1"/>
    <col min="16" max="16" width="19.140625" style="1099" bestFit="1" customWidth="1"/>
    <col min="17" max="17" width="2.7109375" style="1099" customWidth="1"/>
    <col min="18" max="18" width="19.85546875" style="1099" bestFit="1" customWidth="1"/>
    <col min="19" max="19" width="2.7109375" style="1099" customWidth="1"/>
    <col min="20" max="20" width="15.5703125" style="1099" customWidth="1"/>
    <col min="21" max="21" width="2.7109375" style="1099" customWidth="1"/>
    <col min="22" max="22" width="18.5703125" style="1099" customWidth="1"/>
    <col min="23" max="23" width="2.7109375" style="1099" customWidth="1"/>
    <col min="24" max="24" width="18.28515625" style="1099" bestFit="1" customWidth="1"/>
    <col min="25" max="25" width="2.7109375" style="1099" customWidth="1"/>
    <col min="26" max="26" width="15.7109375" style="1101" customWidth="1"/>
    <col min="27" max="27" width="2.7109375" style="1099" customWidth="1"/>
    <col min="28" max="28" width="15.140625" style="1101" bestFit="1" customWidth="1"/>
    <col min="29" max="29" width="2.7109375" style="1099" customWidth="1"/>
    <col min="30" max="30" width="10" style="1099" bestFit="1" customWidth="1"/>
    <col min="31" max="31" width="2.42578125" style="1099" customWidth="1"/>
    <col min="32" max="32" width="22.42578125" style="1099" bestFit="1" customWidth="1"/>
    <col min="33" max="33" width="2.42578125" style="1099" customWidth="1"/>
    <col min="34" max="34" width="10.5703125" style="1100" customWidth="1"/>
    <col min="35" max="35" width="2.42578125" style="1100" customWidth="1"/>
    <col min="36" max="16384" width="9.140625" style="1099"/>
  </cols>
  <sheetData>
    <row r="1" spans="1:162" s="393" customFormat="1" ht="15.75">
      <c r="A1" s="730" t="s">
        <v>309</v>
      </c>
      <c r="B1" s="730"/>
      <c r="X1" s="730"/>
      <c r="AH1" s="394"/>
      <c r="AI1" s="394"/>
    </row>
    <row r="2" spans="1:162" s="393" customFormat="1" ht="15.75">
      <c r="A2" s="730" t="s">
        <v>1569</v>
      </c>
      <c r="B2" s="730"/>
      <c r="X2" s="730"/>
      <c r="AH2" s="394"/>
      <c r="AI2" s="394"/>
    </row>
    <row r="3" spans="1:162" s="393" customFormat="1" ht="15.75">
      <c r="A3" s="730" t="s">
        <v>2102</v>
      </c>
      <c r="B3" s="730"/>
      <c r="AH3" s="394"/>
      <c r="AI3" s="394"/>
    </row>
    <row r="4" spans="1:162">
      <c r="B4" s="410"/>
    </row>
    <row r="5" spans="1:162" s="393" customFormat="1" ht="15.75">
      <c r="B5" s="1627" t="s">
        <v>1529</v>
      </c>
      <c r="C5" s="1628"/>
      <c r="D5" s="1628"/>
      <c r="E5" s="1628"/>
      <c r="F5" s="1628"/>
      <c r="G5" s="1628"/>
      <c r="H5" s="1628"/>
      <c r="I5" s="1628"/>
      <c r="J5" s="1628"/>
      <c r="K5" s="1628"/>
      <c r="L5" s="1628"/>
      <c r="M5" s="1628"/>
      <c r="N5" s="1628"/>
      <c r="O5" s="1628"/>
      <c r="P5" s="1628"/>
      <c r="Q5" s="1628"/>
      <c r="R5" s="1628"/>
      <c r="S5" s="1628"/>
      <c r="T5" s="1628"/>
      <c r="U5" s="1628"/>
      <c r="V5" s="1628"/>
      <c r="W5" s="1628"/>
      <c r="X5" s="1628"/>
      <c r="Y5" s="1628"/>
      <c r="Z5" s="1628"/>
      <c r="AA5" s="1628"/>
      <c r="AB5" s="1628"/>
      <c r="AC5" s="1628"/>
      <c r="AD5" s="1628"/>
      <c r="AE5" s="1628"/>
      <c r="AF5" s="1628"/>
      <c r="AG5" s="1628"/>
      <c r="AH5" s="1629"/>
      <c r="AI5" s="394"/>
    </row>
    <row r="6" spans="1:162">
      <c r="B6" s="410"/>
    </row>
    <row r="7" spans="1:162">
      <c r="F7" s="1630" t="s">
        <v>1570</v>
      </c>
      <c r="G7" s="1631"/>
      <c r="H7" s="1631"/>
      <c r="I7" s="1631"/>
      <c r="J7" s="1632"/>
      <c r="L7" s="1630" t="s">
        <v>1571</v>
      </c>
      <c r="M7" s="1631"/>
      <c r="N7" s="1631"/>
      <c r="O7" s="1631"/>
      <c r="P7" s="1632"/>
      <c r="R7" s="1630" t="s">
        <v>1572</v>
      </c>
      <c r="S7" s="1631"/>
      <c r="T7" s="1631"/>
      <c r="U7" s="1631"/>
      <c r="V7" s="1631"/>
      <c r="W7" s="1631"/>
      <c r="X7" s="1631"/>
      <c r="Y7" s="1631"/>
      <c r="Z7" s="1631"/>
      <c r="AA7" s="1631"/>
      <c r="AB7" s="1631"/>
      <c r="AC7" s="1631"/>
      <c r="AD7" s="1631"/>
      <c r="AE7" s="1631"/>
      <c r="AF7" s="1632"/>
      <c r="AG7" s="398"/>
    </row>
    <row r="8" spans="1:162" s="395" customFormat="1" ht="52.5" customHeight="1">
      <c r="B8" s="1102" t="s">
        <v>636</v>
      </c>
      <c r="C8" s="1103" t="s">
        <v>1573</v>
      </c>
      <c r="D8" s="1103" t="s">
        <v>1385</v>
      </c>
      <c r="E8" s="1102" t="s">
        <v>1574</v>
      </c>
      <c r="F8" s="1102" t="s">
        <v>1575</v>
      </c>
      <c r="G8" s="1102" t="s">
        <v>1576</v>
      </c>
      <c r="H8" s="1102" t="s">
        <v>1577</v>
      </c>
      <c r="I8" s="1102" t="s">
        <v>1578</v>
      </c>
      <c r="J8" s="1102" t="s">
        <v>1579</v>
      </c>
      <c r="K8" s="1102"/>
      <c r="L8" s="1102" t="s">
        <v>1575</v>
      </c>
      <c r="M8" s="1102" t="s">
        <v>1580</v>
      </c>
      <c r="N8" s="1102" t="s">
        <v>1577</v>
      </c>
      <c r="O8" s="1102" t="s">
        <v>1578</v>
      </c>
      <c r="P8" s="1102" t="s">
        <v>1579</v>
      </c>
      <c r="Q8" s="1102"/>
      <c r="R8" s="1102" t="s">
        <v>1581</v>
      </c>
      <c r="S8" s="1102"/>
      <c r="T8" s="1102" t="s">
        <v>1174</v>
      </c>
      <c r="U8" s="1102"/>
      <c r="V8" s="1102" t="s">
        <v>2103</v>
      </c>
      <c r="W8" s="1102"/>
      <c r="X8" s="1102" t="s">
        <v>1582</v>
      </c>
      <c r="Y8" s="1102"/>
      <c r="Z8" s="1102" t="s">
        <v>1583</v>
      </c>
      <c r="AA8" s="1102"/>
      <c r="AB8" s="1102" t="s">
        <v>1584</v>
      </c>
      <c r="AC8" s="1102"/>
      <c r="AD8" s="1102" t="s">
        <v>2003</v>
      </c>
      <c r="AE8" s="1102"/>
      <c r="AF8" s="1102" t="s">
        <v>1585</v>
      </c>
      <c r="AG8" s="1102"/>
      <c r="AH8" s="1102" t="s">
        <v>1586</v>
      </c>
      <c r="AI8" s="1099"/>
      <c r="AJ8" s="1099"/>
      <c r="AK8" s="1099"/>
      <c r="AL8" s="1099"/>
      <c r="AM8" s="1099"/>
      <c r="AN8" s="1099"/>
      <c r="AO8" s="1099"/>
      <c r="AP8" s="1099"/>
      <c r="AQ8" s="1099"/>
      <c r="AR8" s="1099"/>
      <c r="AS8" s="1099"/>
      <c r="AT8" s="1099"/>
      <c r="AU8" s="1099"/>
      <c r="AV8" s="1099"/>
      <c r="AW8" s="1099"/>
      <c r="AX8" s="1099"/>
      <c r="AY8" s="1099"/>
      <c r="AZ8" s="1099"/>
      <c r="BA8" s="1099"/>
      <c r="BB8" s="1099"/>
      <c r="BC8" s="1099"/>
      <c r="BD8" s="1099"/>
      <c r="BE8" s="1099"/>
      <c r="BF8" s="1099"/>
      <c r="BG8" s="1099"/>
      <c r="BH8" s="1099"/>
      <c r="BI8" s="1099"/>
      <c r="BJ8" s="1099"/>
      <c r="BK8" s="1099"/>
      <c r="BL8" s="1099"/>
      <c r="BM8" s="1099"/>
      <c r="BN8" s="1099"/>
      <c r="BO8" s="1099"/>
      <c r="BP8" s="1099"/>
      <c r="BQ8" s="1099"/>
      <c r="BR8" s="1099"/>
      <c r="BS8" s="1099"/>
      <c r="BT8" s="1099"/>
      <c r="BU8" s="1099"/>
      <c r="BV8" s="1099"/>
      <c r="BW8" s="1099"/>
      <c r="BX8" s="1099"/>
      <c r="BY8" s="1099"/>
      <c r="BZ8" s="1099"/>
      <c r="CA8" s="1099"/>
      <c r="CB8" s="1099"/>
      <c r="CC8" s="1099"/>
      <c r="CD8" s="1099"/>
      <c r="CE8" s="1099"/>
      <c r="CF8" s="1099"/>
      <c r="CG8" s="1099"/>
      <c r="CH8" s="1099"/>
      <c r="CI8" s="1099"/>
      <c r="CJ8" s="1099"/>
      <c r="CK8" s="1099"/>
      <c r="CL8" s="1099"/>
      <c r="CM8" s="1099"/>
      <c r="CN8" s="1099"/>
      <c r="CO8" s="1099"/>
      <c r="CP8" s="1099"/>
      <c r="CQ8" s="1099"/>
      <c r="CR8" s="1099"/>
      <c r="CS8" s="1099"/>
      <c r="CT8" s="1099"/>
      <c r="CU8" s="1099"/>
      <c r="CV8" s="1099"/>
      <c r="CW8" s="1099"/>
      <c r="CX8" s="1099"/>
      <c r="CY8" s="1099"/>
      <c r="CZ8" s="1099"/>
      <c r="DA8" s="1099"/>
      <c r="DB8" s="1099"/>
      <c r="DC8" s="1099"/>
      <c r="DD8" s="1099"/>
      <c r="DE8" s="1099"/>
      <c r="DF8" s="1099"/>
      <c r="DG8" s="1099"/>
      <c r="DH8" s="1099"/>
      <c r="DI8" s="1099"/>
      <c r="DJ8" s="1099"/>
      <c r="DK8" s="1099"/>
      <c r="DL8" s="1099"/>
      <c r="DM8" s="1099"/>
      <c r="DN8" s="1099"/>
      <c r="DO8" s="1099"/>
      <c r="DP8" s="1099"/>
      <c r="DQ8" s="1099"/>
      <c r="DR8" s="1099"/>
      <c r="DS8" s="1099"/>
      <c r="DT8" s="1099"/>
      <c r="DU8" s="1099"/>
      <c r="DV8" s="1099"/>
      <c r="DW8" s="1099"/>
      <c r="DX8" s="1099"/>
      <c r="DY8" s="1099"/>
      <c r="DZ8" s="1099"/>
      <c r="EA8" s="1099"/>
      <c r="EB8" s="1099"/>
      <c r="EC8" s="1099"/>
      <c r="ED8" s="1099"/>
      <c r="EE8" s="1099"/>
      <c r="EF8" s="1099"/>
      <c r="EG8" s="1099"/>
      <c r="EH8" s="1099"/>
      <c r="EI8" s="1099"/>
      <c r="EJ8" s="1099"/>
      <c r="EK8" s="1099"/>
      <c r="EL8" s="1099"/>
      <c r="EM8" s="1099"/>
      <c r="EN8" s="1099"/>
      <c r="EO8" s="1099"/>
      <c r="EP8" s="1099"/>
      <c r="EQ8" s="1099"/>
      <c r="ER8" s="1099"/>
      <c r="ES8" s="1099"/>
      <c r="ET8" s="1099"/>
      <c r="EU8" s="1099"/>
      <c r="EV8" s="1099"/>
      <c r="EW8" s="1099"/>
      <c r="EX8" s="1099"/>
      <c r="EY8" s="1099"/>
      <c r="EZ8" s="1099"/>
      <c r="FA8" s="1099"/>
      <c r="FB8" s="1099"/>
      <c r="FC8" s="1099"/>
      <c r="FD8" s="1099"/>
      <c r="FE8" s="1099"/>
      <c r="FF8" s="1099"/>
    </row>
    <row r="9" spans="1:162" ht="15" customHeight="1">
      <c r="B9" s="396"/>
      <c r="C9" s="1104" t="s">
        <v>190</v>
      </c>
      <c r="D9" s="1105" t="s">
        <v>191</v>
      </c>
      <c r="E9" s="1105" t="s">
        <v>1218</v>
      </c>
      <c r="F9" s="1105" t="s">
        <v>1441</v>
      </c>
      <c r="G9" s="1105" t="s">
        <v>1587</v>
      </c>
      <c r="H9" s="1105" t="s">
        <v>1443</v>
      </c>
      <c r="I9" s="1105" t="s">
        <v>1588</v>
      </c>
      <c r="J9" s="1105" t="s">
        <v>1589</v>
      </c>
      <c r="K9" s="397"/>
      <c r="L9" s="1105" t="s">
        <v>1446</v>
      </c>
      <c r="M9" s="1105" t="s">
        <v>1590</v>
      </c>
      <c r="N9" s="1105" t="s">
        <v>1448</v>
      </c>
      <c r="O9" s="1105" t="s">
        <v>1591</v>
      </c>
      <c r="P9" s="1105" t="s">
        <v>1592</v>
      </c>
      <c r="Q9" s="398"/>
      <c r="R9" s="1105" t="s">
        <v>1593</v>
      </c>
      <c r="S9" s="1105"/>
      <c r="T9" s="1105" t="s">
        <v>1594</v>
      </c>
      <c r="U9" s="1105"/>
      <c r="V9" s="1105" t="s">
        <v>1595</v>
      </c>
      <c r="W9" s="1105"/>
      <c r="X9" s="1105" t="s">
        <v>1596</v>
      </c>
      <c r="Y9" s="1105"/>
      <c r="Z9" s="1105" t="s">
        <v>1597</v>
      </c>
      <c r="AA9" s="1105"/>
      <c r="AB9" s="1105" t="s">
        <v>1598</v>
      </c>
      <c r="AC9" s="1105"/>
      <c r="AD9" s="1105" t="s">
        <v>1599</v>
      </c>
      <c r="AE9" s="1105"/>
      <c r="AF9" s="1105" t="s">
        <v>1600</v>
      </c>
      <c r="AG9" s="1105"/>
      <c r="AH9" s="1105" t="s">
        <v>1601</v>
      </c>
      <c r="AI9" s="1099"/>
    </row>
    <row r="10" spans="1:162" s="395" customFormat="1" ht="15" customHeight="1">
      <c r="B10" s="1106"/>
      <c r="C10" s="1106"/>
      <c r="D10" s="1106"/>
      <c r="E10" s="1105"/>
      <c r="F10" s="1105"/>
      <c r="G10" s="1105"/>
      <c r="H10" s="1105"/>
      <c r="I10" s="1105"/>
      <c r="J10" s="1105"/>
      <c r="K10" s="1105"/>
      <c r="L10" s="1105"/>
      <c r="M10" s="1105"/>
      <c r="N10" s="1105"/>
      <c r="O10" s="1105"/>
      <c r="P10" s="1105"/>
      <c r="Q10" s="1105"/>
      <c r="R10" s="1105"/>
      <c r="S10" s="1105"/>
      <c r="T10" s="1105"/>
      <c r="U10" s="1105"/>
      <c r="V10" s="1105"/>
      <c r="W10" s="1105"/>
      <c r="X10" s="1105"/>
      <c r="Y10" s="1105"/>
      <c r="Z10" s="1105"/>
      <c r="AA10" s="1105"/>
      <c r="AB10" s="1105"/>
      <c r="AC10" s="1105"/>
      <c r="AD10" s="1105"/>
      <c r="AE10" s="1105"/>
      <c r="AF10" s="1105"/>
      <c r="AG10" s="1105"/>
      <c r="AH10" s="1105"/>
      <c r="AI10" s="1105"/>
      <c r="AJ10" s="1099"/>
      <c r="AK10" s="1099"/>
      <c r="AL10" s="1099"/>
      <c r="AM10" s="1099"/>
      <c r="AN10" s="1099"/>
      <c r="AO10" s="1099"/>
      <c r="AP10" s="1099"/>
      <c r="AQ10" s="1099"/>
      <c r="AR10" s="1099"/>
      <c r="AS10" s="1099"/>
      <c r="AT10" s="1099"/>
      <c r="AU10" s="1099"/>
      <c r="AV10" s="1099"/>
      <c r="AW10" s="1099"/>
      <c r="AX10" s="1099"/>
      <c r="AY10" s="1099"/>
      <c r="AZ10" s="1099"/>
      <c r="BA10" s="1099"/>
      <c r="BB10" s="1099"/>
      <c r="BC10" s="1099"/>
      <c r="BD10" s="1099"/>
      <c r="BE10" s="1099"/>
      <c r="BF10" s="1099"/>
      <c r="BG10" s="1099"/>
      <c r="BH10" s="1099"/>
      <c r="BI10" s="1099"/>
      <c r="BJ10" s="1099"/>
      <c r="BK10" s="1099"/>
      <c r="BL10" s="1099"/>
      <c r="BM10" s="1099"/>
      <c r="BN10" s="1099"/>
      <c r="BO10" s="1099"/>
      <c r="BP10" s="1099"/>
      <c r="BQ10" s="1099"/>
      <c r="BR10" s="1099"/>
      <c r="BS10" s="1099"/>
      <c r="BT10" s="1099"/>
      <c r="BU10" s="1099"/>
      <c r="BV10" s="1099"/>
      <c r="BW10" s="1099"/>
      <c r="BX10" s="1099"/>
      <c r="BY10" s="1099"/>
      <c r="BZ10" s="1099"/>
      <c r="CA10" s="1099"/>
      <c r="CB10" s="1099"/>
      <c r="CC10" s="1099"/>
      <c r="CD10" s="1099"/>
      <c r="CE10" s="1099"/>
      <c r="CF10" s="1099"/>
      <c r="CG10" s="1099"/>
      <c r="CH10" s="1099"/>
      <c r="CI10" s="1099"/>
      <c r="CJ10" s="1099"/>
      <c r="CK10" s="1099"/>
      <c r="CL10" s="1099"/>
      <c r="CM10" s="1099"/>
      <c r="CN10" s="1099"/>
      <c r="CO10" s="1099"/>
      <c r="CP10" s="1099"/>
      <c r="CQ10" s="1099"/>
      <c r="CR10" s="1099"/>
      <c r="CS10" s="1099"/>
      <c r="CT10" s="1099"/>
      <c r="CU10" s="1099"/>
      <c r="CV10" s="1099"/>
      <c r="CW10" s="1099"/>
      <c r="CX10" s="1099"/>
      <c r="CY10" s="1099"/>
      <c r="CZ10" s="1099"/>
      <c r="DA10" s="1099"/>
      <c r="DB10" s="1099"/>
      <c r="DC10" s="1099"/>
      <c r="DD10" s="1099"/>
      <c r="DE10" s="1099"/>
      <c r="DF10" s="1099"/>
      <c r="DG10" s="1099"/>
      <c r="DH10" s="1099"/>
      <c r="DI10" s="1099"/>
      <c r="DJ10" s="1099"/>
      <c r="DK10" s="1099"/>
      <c r="DL10" s="1099"/>
      <c r="DM10" s="1099"/>
      <c r="DN10" s="1099"/>
      <c r="DO10" s="1099"/>
      <c r="DP10" s="1099"/>
      <c r="DQ10" s="1099"/>
      <c r="DR10" s="1099"/>
      <c r="DS10" s="1099"/>
      <c r="DT10" s="1099"/>
      <c r="DU10" s="1099"/>
      <c r="DV10" s="1099"/>
      <c r="DW10" s="1099"/>
      <c r="DX10" s="1099"/>
      <c r="DY10" s="1099"/>
      <c r="DZ10" s="1099"/>
      <c r="EA10" s="1099"/>
      <c r="EB10" s="1099"/>
      <c r="EC10" s="1099"/>
      <c r="ED10" s="1099"/>
      <c r="EE10" s="1099"/>
      <c r="EF10" s="1099"/>
      <c r="EG10" s="1099"/>
      <c r="EH10" s="1099"/>
      <c r="EI10" s="1099"/>
      <c r="EJ10" s="1099"/>
      <c r="EK10" s="1099"/>
      <c r="EL10" s="1099"/>
      <c r="EM10" s="1099"/>
      <c r="EN10" s="1099"/>
      <c r="EO10" s="1099"/>
      <c r="EP10" s="1099"/>
      <c r="EQ10" s="1099"/>
      <c r="ER10" s="1099"/>
      <c r="ES10" s="1099"/>
      <c r="ET10" s="1099"/>
      <c r="EU10" s="1099"/>
      <c r="EV10" s="1099"/>
      <c r="EW10" s="1099"/>
      <c r="EX10" s="1099"/>
      <c r="EY10" s="1099"/>
      <c r="EZ10" s="1099"/>
      <c r="FA10" s="1099"/>
      <c r="FB10" s="1099"/>
      <c r="FC10" s="1099"/>
      <c r="FD10" s="1099"/>
      <c r="FE10" s="1099"/>
      <c r="FF10" s="1099"/>
    </row>
    <row r="11" spans="1:162" s="395" customFormat="1">
      <c r="B11" s="1106"/>
      <c r="C11" s="1107" t="s">
        <v>2004</v>
      </c>
      <c r="D11" s="1106"/>
      <c r="E11" s="1105"/>
      <c r="F11" s="1105"/>
      <c r="G11" s="1105"/>
      <c r="H11" s="1105"/>
      <c r="I11" s="1105"/>
      <c r="J11" s="1105"/>
      <c r="K11" s="1105"/>
      <c r="L11" s="1105"/>
      <c r="M11" s="1105"/>
      <c r="N11" s="1105"/>
      <c r="O11" s="1105"/>
      <c r="P11" s="1105"/>
      <c r="Q11" s="1105"/>
      <c r="R11" s="1105"/>
      <c r="S11" s="1105"/>
      <c r="T11" s="1105"/>
      <c r="U11" s="1105"/>
      <c r="V11" s="1105"/>
      <c r="W11" s="1105"/>
      <c r="X11" s="1105"/>
      <c r="Y11" s="1105"/>
      <c r="Z11" s="1105"/>
      <c r="AA11" s="1105"/>
      <c r="AB11" s="1105"/>
      <c r="AC11" s="1105"/>
      <c r="AD11" s="1105"/>
      <c r="AE11" s="1105"/>
      <c r="AF11" s="1105"/>
      <c r="AG11" s="1105"/>
      <c r="AH11" s="1105"/>
      <c r="AI11" s="1105"/>
      <c r="AJ11" s="1099"/>
      <c r="AK11" s="1099"/>
      <c r="AL11" s="1099"/>
      <c r="AM11" s="1099"/>
      <c r="AN11" s="1099"/>
      <c r="AO11" s="1099"/>
      <c r="AP11" s="1099"/>
      <c r="AQ11" s="1099"/>
      <c r="AR11" s="1099"/>
      <c r="AS11" s="1099"/>
      <c r="AT11" s="1099"/>
      <c r="AU11" s="1099"/>
      <c r="AV11" s="1099"/>
      <c r="AW11" s="1099"/>
      <c r="AX11" s="1099"/>
      <c r="AY11" s="1099"/>
      <c r="AZ11" s="1099"/>
      <c r="BA11" s="1099"/>
      <c r="BB11" s="1099"/>
      <c r="BC11" s="1099"/>
      <c r="BD11" s="1099"/>
      <c r="BE11" s="1099"/>
      <c r="BF11" s="1099"/>
      <c r="BG11" s="1099"/>
      <c r="BH11" s="1099"/>
      <c r="BI11" s="1099"/>
      <c r="BJ11" s="1099"/>
      <c r="BK11" s="1099"/>
      <c r="BL11" s="1099"/>
      <c r="BM11" s="1099"/>
      <c r="BN11" s="1099"/>
      <c r="BO11" s="1099"/>
      <c r="BP11" s="1099"/>
      <c r="BQ11" s="1099"/>
      <c r="BR11" s="1099"/>
      <c r="BS11" s="1099"/>
      <c r="BT11" s="1099"/>
      <c r="BU11" s="1099"/>
      <c r="BV11" s="1099"/>
      <c r="BW11" s="1099"/>
      <c r="BX11" s="1099"/>
      <c r="BY11" s="1099"/>
      <c r="BZ11" s="1099"/>
      <c r="CA11" s="1099"/>
      <c r="CB11" s="1099"/>
      <c r="CC11" s="1099"/>
      <c r="CD11" s="1099"/>
      <c r="CE11" s="1099"/>
      <c r="CF11" s="1099"/>
      <c r="CG11" s="1099"/>
      <c r="CH11" s="1099"/>
      <c r="CI11" s="1099"/>
      <c r="CJ11" s="1099"/>
      <c r="CK11" s="1099"/>
      <c r="CL11" s="1099"/>
      <c r="CM11" s="1099"/>
      <c r="CN11" s="1099"/>
      <c r="CO11" s="1099"/>
      <c r="CP11" s="1099"/>
      <c r="CQ11" s="1099"/>
      <c r="CR11" s="1099"/>
      <c r="CS11" s="1099"/>
      <c r="CT11" s="1099"/>
      <c r="CU11" s="1099"/>
      <c r="CV11" s="1099"/>
      <c r="CW11" s="1099"/>
      <c r="CX11" s="1099"/>
      <c r="CY11" s="1099"/>
      <c r="CZ11" s="1099"/>
      <c r="DA11" s="1099"/>
      <c r="DB11" s="1099"/>
      <c r="DC11" s="1099"/>
      <c r="DD11" s="1099"/>
      <c r="DE11" s="1099"/>
      <c r="DF11" s="1099"/>
      <c r="DG11" s="1099"/>
      <c r="DH11" s="1099"/>
      <c r="DI11" s="1099"/>
      <c r="DJ11" s="1099"/>
      <c r="DK11" s="1099"/>
      <c r="DL11" s="1099"/>
      <c r="DM11" s="1099"/>
      <c r="DN11" s="1099"/>
      <c r="DO11" s="1099"/>
      <c r="DP11" s="1099"/>
      <c r="DQ11" s="1099"/>
      <c r="DR11" s="1099"/>
      <c r="DS11" s="1099"/>
      <c r="DT11" s="1099"/>
      <c r="DU11" s="1099"/>
      <c r="DV11" s="1099"/>
      <c r="DW11" s="1099"/>
      <c r="DX11" s="1099"/>
      <c r="DY11" s="1099"/>
      <c r="DZ11" s="1099"/>
      <c r="EA11" s="1099"/>
      <c r="EB11" s="1099"/>
      <c r="EC11" s="1099"/>
      <c r="ED11" s="1099"/>
      <c r="EE11" s="1099"/>
      <c r="EF11" s="1099"/>
      <c r="EG11" s="1099"/>
      <c r="EH11" s="1099"/>
      <c r="EI11" s="1099"/>
      <c r="EJ11" s="1099"/>
      <c r="EK11" s="1099"/>
      <c r="EL11" s="1099"/>
      <c r="EM11" s="1099"/>
      <c r="EN11" s="1099"/>
      <c r="EO11" s="1099"/>
      <c r="EP11" s="1099"/>
      <c r="EQ11" s="1099"/>
      <c r="ER11" s="1099"/>
      <c r="ES11" s="1099"/>
      <c r="ET11" s="1099"/>
      <c r="EU11" s="1099"/>
      <c r="EV11" s="1099"/>
      <c r="EW11" s="1099"/>
      <c r="EX11" s="1099"/>
      <c r="EY11" s="1099"/>
      <c r="EZ11" s="1099"/>
      <c r="FA11" s="1099"/>
      <c r="FB11" s="1099"/>
      <c r="FC11" s="1099"/>
      <c r="FD11" s="1099"/>
      <c r="FE11" s="1099"/>
      <c r="FF11" s="1099"/>
    </row>
    <row r="12" spans="1:162">
      <c r="B12" s="252">
        <v>1</v>
      </c>
      <c r="C12" s="371" t="s">
        <v>1602</v>
      </c>
      <c r="D12" s="371" t="s">
        <v>320</v>
      </c>
      <c r="E12" s="371" t="s">
        <v>1537</v>
      </c>
      <c r="F12" s="1108">
        <v>528972.30000000005</v>
      </c>
      <c r="G12" s="1109">
        <f>F12*0.35</f>
        <v>185140.30499999999</v>
      </c>
      <c r="H12" s="1108">
        <v>40201.894800000002</v>
      </c>
      <c r="I12" s="1109">
        <f>-H12*0.35</f>
        <v>-14070.66318</v>
      </c>
      <c r="J12" s="1109">
        <f>G12+H12+I12</f>
        <v>211271.53662</v>
      </c>
      <c r="K12" s="1110"/>
      <c r="L12" s="1108">
        <v>528972.30000000005</v>
      </c>
      <c r="M12" s="1109">
        <f>L12*0.21</f>
        <v>111084.183</v>
      </c>
      <c r="N12" s="1108">
        <v>40201.894800000002</v>
      </c>
      <c r="O12" s="1109">
        <f>-N12*0.21</f>
        <v>-8442.3979080000008</v>
      </c>
      <c r="P12" s="1109">
        <f>M12+N12+O12</f>
        <v>142843.67989199999</v>
      </c>
      <c r="R12" s="1109">
        <f>J12-P12</f>
        <v>68427.856728000013</v>
      </c>
      <c r="S12" s="1110"/>
      <c r="T12" s="1108">
        <v>0</v>
      </c>
      <c r="U12" s="1110"/>
      <c r="V12" s="1108">
        <v>0</v>
      </c>
      <c r="W12" s="1110"/>
      <c r="X12" s="1109">
        <f>R12-T12-V12</f>
        <v>68427.856728000013</v>
      </c>
      <c r="Y12" s="1110"/>
      <c r="Z12" s="377" t="s">
        <v>312</v>
      </c>
      <c r="AA12" s="1111"/>
      <c r="AB12" s="377" t="s">
        <v>27</v>
      </c>
      <c r="AC12" s="1111"/>
      <c r="AD12" s="1112">
        <v>0.10089999999999999</v>
      </c>
      <c r="AE12" s="1111"/>
      <c r="AF12" s="1109">
        <f>X12*AD12</f>
        <v>6904.370743855201</v>
      </c>
      <c r="AG12" s="1111"/>
      <c r="AH12" s="252">
        <v>190</v>
      </c>
      <c r="AI12" s="252"/>
    </row>
    <row r="13" spans="1:162">
      <c r="B13" s="252">
        <v>2</v>
      </c>
      <c r="C13" s="371" t="s">
        <v>1603</v>
      </c>
      <c r="D13" s="371" t="s">
        <v>320</v>
      </c>
      <c r="E13" s="371" t="s">
        <v>1537</v>
      </c>
      <c r="F13" s="580">
        <v>27544340.359999999</v>
      </c>
      <c r="G13" s="1113">
        <f t="shared" ref="G13:G72" si="0">F13*0.35</f>
        <v>9640519.1259999983</v>
      </c>
      <c r="H13" s="580">
        <v>2093369.8673599998</v>
      </c>
      <c r="I13" s="1113">
        <f t="shared" ref="I13:I72" si="1">-H13*0.35</f>
        <v>-732679.45357599994</v>
      </c>
      <c r="J13" s="1113">
        <f>G13+H13+I13</f>
        <v>11001209.539783997</v>
      </c>
      <c r="K13" s="1114"/>
      <c r="L13" s="580">
        <v>27544340.359999999</v>
      </c>
      <c r="M13" s="1113">
        <f t="shared" ref="M13:M72" si="2">L13*0.21</f>
        <v>5784311.4755999995</v>
      </c>
      <c r="N13" s="580">
        <v>2093369.8673599998</v>
      </c>
      <c r="O13" s="1113">
        <f t="shared" ref="O13:O72" si="3">-N13*0.21</f>
        <v>-439607.67214559997</v>
      </c>
      <c r="P13" s="1113">
        <f t="shared" ref="P13:P72" si="4">M13+N13+O13</f>
        <v>7438073.6708143987</v>
      </c>
      <c r="Q13" s="401"/>
      <c r="R13" s="1113">
        <f t="shared" ref="R13:R72" si="5">J13-P13</f>
        <v>3563135.8689695988</v>
      </c>
      <c r="S13" s="1114"/>
      <c r="T13" s="580">
        <v>0</v>
      </c>
      <c r="U13" s="1114"/>
      <c r="V13" s="580">
        <v>0</v>
      </c>
      <c r="W13" s="1114"/>
      <c r="X13" s="1113">
        <f t="shared" ref="X13:X72" si="6">R13-T13-V13</f>
        <v>3563135.8689695988</v>
      </c>
      <c r="Y13" s="1110"/>
      <c r="Z13" s="377" t="s">
        <v>1604</v>
      </c>
      <c r="AA13" s="1111"/>
      <c r="AB13" s="377" t="s">
        <v>28</v>
      </c>
      <c r="AC13" s="1111"/>
      <c r="AD13" s="1112">
        <v>0</v>
      </c>
      <c r="AE13" s="1111"/>
      <c r="AF13" s="1113">
        <f t="shared" ref="AF13:AF72" si="7">X13*AD13</f>
        <v>0</v>
      </c>
      <c r="AG13" s="1111"/>
      <c r="AH13" s="252">
        <v>190</v>
      </c>
      <c r="AI13" s="252"/>
    </row>
    <row r="14" spans="1:162">
      <c r="B14" s="252">
        <v>3</v>
      </c>
      <c r="C14" s="371" t="s">
        <v>1605</v>
      </c>
      <c r="D14" s="371" t="s">
        <v>320</v>
      </c>
      <c r="E14" s="371" t="s">
        <v>1537</v>
      </c>
      <c r="F14" s="580">
        <v>1324004.8400000001</v>
      </c>
      <c r="G14" s="1113">
        <f t="shared" si="0"/>
        <v>463401.69400000002</v>
      </c>
      <c r="H14" s="580">
        <v>100624.36784000001</v>
      </c>
      <c r="I14" s="1113">
        <f t="shared" si="1"/>
        <v>-35218.528744000003</v>
      </c>
      <c r="J14" s="1113">
        <f t="shared" ref="J14:J72" si="8">G14+H14+I14</f>
        <v>528807.53309599997</v>
      </c>
      <c r="K14" s="1114"/>
      <c r="L14" s="580">
        <v>1324004.8400000001</v>
      </c>
      <c r="M14" s="1113">
        <f t="shared" si="2"/>
        <v>278041.01640000002</v>
      </c>
      <c r="N14" s="580">
        <v>100624.36784000001</v>
      </c>
      <c r="O14" s="1113">
        <f t="shared" si="3"/>
        <v>-21131.117246400001</v>
      </c>
      <c r="P14" s="1113">
        <f t="shared" si="4"/>
        <v>357534.26699360006</v>
      </c>
      <c r="Q14" s="401"/>
      <c r="R14" s="1113">
        <f t="shared" si="5"/>
        <v>171273.26610239991</v>
      </c>
      <c r="S14" s="1114"/>
      <c r="T14" s="580">
        <v>0</v>
      </c>
      <c r="U14" s="1114"/>
      <c r="V14" s="580">
        <v>0</v>
      </c>
      <c r="W14" s="1114"/>
      <c r="X14" s="1113">
        <f t="shared" si="6"/>
        <v>171273.26610239991</v>
      </c>
      <c r="Y14" s="1110"/>
      <c r="Z14" s="377" t="s">
        <v>312</v>
      </c>
      <c r="AA14" s="1111"/>
      <c r="AB14" s="377" t="s">
        <v>27</v>
      </c>
      <c r="AC14" s="1111"/>
      <c r="AD14" s="1112">
        <v>0.10089999999999999</v>
      </c>
      <c r="AE14" s="1111"/>
      <c r="AF14" s="1113">
        <f t="shared" si="7"/>
        <v>17281.472549732149</v>
      </c>
      <c r="AG14" s="1111"/>
      <c r="AH14" s="252">
        <v>190</v>
      </c>
      <c r="AI14" s="252"/>
    </row>
    <row r="15" spans="1:162">
      <c r="B15" s="252">
        <v>4</v>
      </c>
      <c r="C15" s="371" t="s">
        <v>1606</v>
      </c>
      <c r="D15" s="371" t="s">
        <v>320</v>
      </c>
      <c r="E15" s="371" t="s">
        <v>1537</v>
      </c>
      <c r="F15" s="580">
        <v>1904937.14</v>
      </c>
      <c r="G15" s="1113">
        <f t="shared" si="0"/>
        <v>666727.99899999995</v>
      </c>
      <c r="H15" s="580">
        <v>144775.22263999999</v>
      </c>
      <c r="I15" s="1113">
        <f t="shared" si="1"/>
        <v>-50671.327923999997</v>
      </c>
      <c r="J15" s="1113">
        <f t="shared" si="8"/>
        <v>760831.8937159999</v>
      </c>
      <c r="K15" s="1114"/>
      <c r="L15" s="580">
        <v>1904937.14</v>
      </c>
      <c r="M15" s="1113">
        <f t="shared" si="2"/>
        <v>400036.79939999996</v>
      </c>
      <c r="N15" s="580">
        <v>144775.22263999999</v>
      </c>
      <c r="O15" s="1113">
        <f t="shared" si="3"/>
        <v>-30402.796754399998</v>
      </c>
      <c r="P15" s="1113">
        <f t="shared" si="4"/>
        <v>514409.22528559994</v>
      </c>
      <c r="Q15" s="401"/>
      <c r="R15" s="1113">
        <f t="shared" si="5"/>
        <v>246422.66843039996</v>
      </c>
      <c r="S15" s="1114"/>
      <c r="T15" s="580">
        <v>0</v>
      </c>
      <c r="U15" s="1114"/>
      <c r="V15" s="580">
        <v>0</v>
      </c>
      <c r="W15" s="1114"/>
      <c r="X15" s="1113">
        <f t="shared" si="6"/>
        <v>246422.66843039996</v>
      </c>
      <c r="Y15" s="1110"/>
      <c r="Z15" s="377" t="s">
        <v>312</v>
      </c>
      <c r="AA15" s="1111"/>
      <c r="AB15" s="377" t="s">
        <v>27</v>
      </c>
      <c r="AC15" s="1111"/>
      <c r="AD15" s="1112">
        <v>0.10089999999999999</v>
      </c>
      <c r="AE15" s="1111"/>
      <c r="AF15" s="1113">
        <f t="shared" si="7"/>
        <v>24864.047244627352</v>
      </c>
      <c r="AG15" s="1111"/>
      <c r="AH15" s="252">
        <v>190</v>
      </c>
      <c r="AI15" s="252"/>
    </row>
    <row r="16" spans="1:162">
      <c r="B16" s="252">
        <v>5</v>
      </c>
      <c r="C16" s="371" t="s">
        <v>1607</v>
      </c>
      <c r="D16" s="371" t="s">
        <v>320</v>
      </c>
      <c r="E16" s="371" t="s">
        <v>1537</v>
      </c>
      <c r="F16" s="580">
        <v>301988.01</v>
      </c>
      <c r="G16" s="1113">
        <f t="shared" si="0"/>
        <v>105695.80349999999</v>
      </c>
      <c r="H16" s="580">
        <v>22951.088759999999</v>
      </c>
      <c r="I16" s="1113">
        <f t="shared" si="1"/>
        <v>-8032.881065999999</v>
      </c>
      <c r="J16" s="1113">
        <f t="shared" si="8"/>
        <v>120614.01119399999</v>
      </c>
      <c r="K16" s="1114"/>
      <c r="L16" s="580">
        <v>301988.01</v>
      </c>
      <c r="M16" s="1113">
        <f t="shared" si="2"/>
        <v>63417.482100000001</v>
      </c>
      <c r="N16" s="580">
        <v>22951.088759999999</v>
      </c>
      <c r="O16" s="1113">
        <f t="shared" si="3"/>
        <v>-4819.7286396</v>
      </c>
      <c r="P16" s="1113">
        <f t="shared" si="4"/>
        <v>81548.842220400009</v>
      </c>
      <c r="Q16" s="401"/>
      <c r="R16" s="1113">
        <f t="shared" si="5"/>
        <v>39065.168973599983</v>
      </c>
      <c r="S16" s="1114"/>
      <c r="T16" s="580">
        <v>0</v>
      </c>
      <c r="U16" s="1114"/>
      <c r="V16" s="580">
        <v>0</v>
      </c>
      <c r="W16" s="1114"/>
      <c r="X16" s="1113">
        <f t="shared" si="6"/>
        <v>39065.168973599983</v>
      </c>
      <c r="Y16" s="1110"/>
      <c r="Z16" s="377" t="s">
        <v>312</v>
      </c>
      <c r="AA16" s="1111"/>
      <c r="AB16" s="377" t="s">
        <v>27</v>
      </c>
      <c r="AC16" s="1111"/>
      <c r="AD16" s="1112">
        <v>0.10089999999999999</v>
      </c>
      <c r="AE16" s="1111"/>
      <c r="AF16" s="1113">
        <f t="shared" si="7"/>
        <v>3941.6755494362378</v>
      </c>
      <c r="AG16" s="1111"/>
      <c r="AH16" s="252">
        <v>190</v>
      </c>
      <c r="AI16" s="252"/>
    </row>
    <row r="17" spans="2:35">
      <c r="B17" s="252">
        <v>6</v>
      </c>
      <c r="C17" s="371" t="s">
        <v>1608</v>
      </c>
      <c r="D17" s="371" t="s">
        <v>320</v>
      </c>
      <c r="E17" s="371" t="s">
        <v>1537</v>
      </c>
      <c r="F17" s="580">
        <v>54355782</v>
      </c>
      <c r="G17" s="1113">
        <f t="shared" si="0"/>
        <v>19024523.699999999</v>
      </c>
      <c r="H17" s="580">
        <v>4131039.432</v>
      </c>
      <c r="I17" s="1113">
        <f t="shared" si="1"/>
        <v>-1445863.8011999999</v>
      </c>
      <c r="J17" s="1113">
        <f t="shared" si="8"/>
        <v>21709699.330800001</v>
      </c>
      <c r="K17" s="1114"/>
      <c r="L17" s="580">
        <v>54355782</v>
      </c>
      <c r="M17" s="1113">
        <f t="shared" si="2"/>
        <v>11414714.219999999</v>
      </c>
      <c r="N17" s="580">
        <v>4131039.432</v>
      </c>
      <c r="O17" s="1113">
        <f t="shared" si="3"/>
        <v>-867518.28071999992</v>
      </c>
      <c r="P17" s="1113">
        <f t="shared" si="4"/>
        <v>14678235.37128</v>
      </c>
      <c r="Q17" s="401"/>
      <c r="R17" s="1113">
        <f t="shared" si="5"/>
        <v>7031463.959520001</v>
      </c>
      <c r="S17" s="1114"/>
      <c r="T17" s="580">
        <v>0</v>
      </c>
      <c r="U17" s="1114"/>
      <c r="V17" s="580">
        <v>0</v>
      </c>
      <c r="W17" s="1114"/>
      <c r="X17" s="1113">
        <f t="shared" si="6"/>
        <v>7031463.959520001</v>
      </c>
      <c r="Y17" s="1110"/>
      <c r="Z17" s="377" t="s">
        <v>312</v>
      </c>
      <c r="AA17" s="1111"/>
      <c r="AB17" s="377" t="s">
        <v>27</v>
      </c>
      <c r="AC17" s="1111"/>
      <c r="AD17" s="1112">
        <v>0.10089999999999999</v>
      </c>
      <c r="AE17" s="1111"/>
      <c r="AF17" s="1113">
        <f t="shared" si="7"/>
        <v>709474.71351556806</v>
      </c>
      <c r="AG17" s="1111"/>
      <c r="AH17" s="252">
        <v>190</v>
      </c>
      <c r="AI17" s="252"/>
    </row>
    <row r="18" spans="2:35">
      <c r="B18" s="252">
        <v>7</v>
      </c>
      <c r="C18" s="371" t="s">
        <v>1609</v>
      </c>
      <c r="D18" s="371" t="s">
        <v>320</v>
      </c>
      <c r="E18" s="371" t="s">
        <v>1537</v>
      </c>
      <c r="F18" s="580">
        <v>4248708.8</v>
      </c>
      <c r="G18" s="1113">
        <f t="shared" si="0"/>
        <v>1487048.0799999998</v>
      </c>
      <c r="H18" s="580">
        <v>322901.8688</v>
      </c>
      <c r="I18" s="1113">
        <f t="shared" si="1"/>
        <v>-113015.65407999999</v>
      </c>
      <c r="J18" s="1113">
        <f t="shared" si="8"/>
        <v>1696934.2947199999</v>
      </c>
      <c r="K18" s="1114"/>
      <c r="L18" s="580">
        <v>4248708.8</v>
      </c>
      <c r="M18" s="1113">
        <f t="shared" si="2"/>
        <v>892228.84799999988</v>
      </c>
      <c r="N18" s="580">
        <v>322901.8688</v>
      </c>
      <c r="O18" s="1113">
        <f t="shared" si="3"/>
        <v>-67809.392447999999</v>
      </c>
      <c r="P18" s="1113">
        <f t="shared" si="4"/>
        <v>1147321.3243519999</v>
      </c>
      <c r="Q18" s="401"/>
      <c r="R18" s="1113">
        <f t="shared" si="5"/>
        <v>549612.97036799998</v>
      </c>
      <c r="S18" s="1114"/>
      <c r="T18" s="580">
        <v>0</v>
      </c>
      <c r="U18" s="1114"/>
      <c r="V18" s="580">
        <v>0</v>
      </c>
      <c r="W18" s="1114"/>
      <c r="X18" s="1113">
        <f t="shared" si="6"/>
        <v>549612.97036799998</v>
      </c>
      <c r="Y18" s="1110"/>
      <c r="Z18" s="377" t="s">
        <v>312</v>
      </c>
      <c r="AA18" s="1111"/>
      <c r="AB18" s="377" t="s">
        <v>27</v>
      </c>
      <c r="AC18" s="1111"/>
      <c r="AD18" s="1112">
        <v>0.10089999999999999</v>
      </c>
      <c r="AE18" s="1111"/>
      <c r="AF18" s="1113">
        <f t="shared" si="7"/>
        <v>55455.94871013119</v>
      </c>
      <c r="AG18" s="1111"/>
      <c r="AH18" s="252">
        <v>190</v>
      </c>
      <c r="AI18" s="252"/>
    </row>
    <row r="19" spans="2:35">
      <c r="B19" s="252">
        <v>8</v>
      </c>
      <c r="C19" s="371" t="s">
        <v>1610</v>
      </c>
      <c r="D19" s="371" t="s">
        <v>320</v>
      </c>
      <c r="E19" s="371" t="s">
        <v>1537</v>
      </c>
      <c r="F19" s="580">
        <v>473539.69</v>
      </c>
      <c r="G19" s="1113">
        <f t="shared" si="0"/>
        <v>165738.8915</v>
      </c>
      <c r="H19" s="580">
        <v>35989.016439999999</v>
      </c>
      <c r="I19" s="1113">
        <f t="shared" si="1"/>
        <v>-12596.155753999999</v>
      </c>
      <c r="J19" s="1113">
        <f t="shared" si="8"/>
        <v>189131.752186</v>
      </c>
      <c r="K19" s="1114"/>
      <c r="L19" s="580">
        <v>473539.69</v>
      </c>
      <c r="M19" s="1113">
        <f t="shared" si="2"/>
        <v>99443.334900000002</v>
      </c>
      <c r="N19" s="580">
        <v>35989.016439999999</v>
      </c>
      <c r="O19" s="1113">
        <f t="shared" si="3"/>
        <v>-7557.6934523999998</v>
      </c>
      <c r="P19" s="1113">
        <f t="shared" si="4"/>
        <v>127874.6578876</v>
      </c>
      <c r="Q19" s="401"/>
      <c r="R19" s="1113">
        <f t="shared" si="5"/>
        <v>61257.094298399999</v>
      </c>
      <c r="S19" s="1114"/>
      <c r="T19" s="580">
        <v>0</v>
      </c>
      <c r="U19" s="1114"/>
      <c r="V19" s="580">
        <v>0</v>
      </c>
      <c r="W19" s="1114"/>
      <c r="X19" s="1113">
        <f t="shared" si="6"/>
        <v>61257.094298399999</v>
      </c>
      <c r="Y19" s="1110"/>
      <c r="Z19" s="377" t="s">
        <v>312</v>
      </c>
      <c r="AA19" s="1111"/>
      <c r="AB19" s="377" t="s">
        <v>27</v>
      </c>
      <c r="AC19" s="1111"/>
      <c r="AD19" s="1112">
        <v>0.10089999999999999</v>
      </c>
      <c r="AE19" s="1111"/>
      <c r="AF19" s="1113">
        <f t="shared" si="7"/>
        <v>6180.8408147085593</v>
      </c>
      <c r="AG19" s="1111"/>
      <c r="AH19" s="252">
        <v>190</v>
      </c>
      <c r="AI19" s="252"/>
    </row>
    <row r="20" spans="2:35">
      <c r="B20" s="252">
        <v>9</v>
      </c>
      <c r="C20" s="371" t="s">
        <v>1611</v>
      </c>
      <c r="D20" s="371" t="s">
        <v>320</v>
      </c>
      <c r="E20" s="371" t="s">
        <v>1537</v>
      </c>
      <c r="F20" s="580">
        <v>7429388.7999999998</v>
      </c>
      <c r="G20" s="1113">
        <f t="shared" si="0"/>
        <v>2600286.0799999996</v>
      </c>
      <c r="H20" s="580">
        <v>564633.54879999999</v>
      </c>
      <c r="I20" s="1113">
        <f t="shared" si="1"/>
        <v>-197621.74208</v>
      </c>
      <c r="J20" s="1113">
        <f t="shared" si="8"/>
        <v>2967297.8867199998</v>
      </c>
      <c r="K20" s="1114"/>
      <c r="L20" s="580">
        <v>7429388.7999999998</v>
      </c>
      <c r="M20" s="1113">
        <f t="shared" si="2"/>
        <v>1560171.6479999998</v>
      </c>
      <c r="N20" s="580">
        <v>564633.54879999999</v>
      </c>
      <c r="O20" s="1113">
        <f t="shared" si="3"/>
        <v>-118573.04524799999</v>
      </c>
      <c r="P20" s="1113">
        <f t="shared" si="4"/>
        <v>2006232.1515520001</v>
      </c>
      <c r="Q20" s="401"/>
      <c r="R20" s="1113">
        <f t="shared" si="5"/>
        <v>961065.73516799975</v>
      </c>
      <c r="S20" s="1114"/>
      <c r="T20" s="580">
        <v>0</v>
      </c>
      <c r="U20" s="1114"/>
      <c r="V20" s="580">
        <v>0</v>
      </c>
      <c r="W20" s="1114"/>
      <c r="X20" s="1113">
        <f t="shared" si="6"/>
        <v>961065.73516799975</v>
      </c>
      <c r="Y20" s="1110"/>
      <c r="Z20" s="377" t="s">
        <v>312</v>
      </c>
      <c r="AA20" s="1111"/>
      <c r="AB20" s="377" t="s">
        <v>27</v>
      </c>
      <c r="AC20" s="1111"/>
      <c r="AD20" s="1112">
        <v>0.10089999999999999</v>
      </c>
      <c r="AE20" s="1111"/>
      <c r="AF20" s="1113">
        <f t="shared" si="7"/>
        <v>96971.532678451171</v>
      </c>
      <c r="AG20" s="1111"/>
      <c r="AH20" s="252">
        <v>190</v>
      </c>
      <c r="AI20" s="252"/>
    </row>
    <row r="21" spans="2:35">
      <c r="B21" s="252">
        <v>10</v>
      </c>
      <c r="C21" s="371" t="s">
        <v>1612</v>
      </c>
      <c r="D21" s="371" t="s">
        <v>320</v>
      </c>
      <c r="E21" s="371" t="s">
        <v>1537</v>
      </c>
      <c r="F21" s="580">
        <v>20000</v>
      </c>
      <c r="G21" s="1113">
        <f t="shared" si="0"/>
        <v>7000</v>
      </c>
      <c r="H21" s="580">
        <v>1520</v>
      </c>
      <c r="I21" s="1113">
        <f t="shared" si="1"/>
        <v>-532</v>
      </c>
      <c r="J21" s="1113">
        <f t="shared" si="8"/>
        <v>7988</v>
      </c>
      <c r="K21" s="1114"/>
      <c r="L21" s="580">
        <v>20000</v>
      </c>
      <c r="M21" s="1113">
        <f t="shared" si="2"/>
        <v>4200</v>
      </c>
      <c r="N21" s="580">
        <v>1520</v>
      </c>
      <c r="O21" s="1113">
        <f t="shared" si="3"/>
        <v>-319.2</v>
      </c>
      <c r="P21" s="1113">
        <f t="shared" si="4"/>
        <v>5400.8</v>
      </c>
      <c r="Q21" s="401"/>
      <c r="R21" s="1113">
        <f t="shared" si="5"/>
        <v>2587.1999999999998</v>
      </c>
      <c r="S21" s="1114"/>
      <c r="T21" s="580">
        <v>0</v>
      </c>
      <c r="U21" s="1114"/>
      <c r="V21" s="580">
        <v>0</v>
      </c>
      <c r="W21" s="1114"/>
      <c r="X21" s="1113">
        <f t="shared" si="6"/>
        <v>2587.1999999999998</v>
      </c>
      <c r="Y21" s="1110"/>
      <c r="Z21" s="377" t="s">
        <v>312</v>
      </c>
      <c r="AA21" s="1111"/>
      <c r="AB21" s="377" t="s">
        <v>27</v>
      </c>
      <c r="AC21" s="1111"/>
      <c r="AD21" s="1112">
        <v>0.10089999999999999</v>
      </c>
      <c r="AE21" s="1111"/>
      <c r="AF21" s="1113">
        <f t="shared" si="7"/>
        <v>261.04847999999993</v>
      </c>
      <c r="AG21" s="1111"/>
      <c r="AH21" s="252">
        <v>190</v>
      </c>
      <c r="AI21" s="252"/>
    </row>
    <row r="22" spans="2:35">
      <c r="B22" s="252">
        <v>11</v>
      </c>
      <c r="C22" s="371" t="s">
        <v>1613</v>
      </c>
      <c r="D22" s="371" t="s">
        <v>320</v>
      </c>
      <c r="E22" s="371" t="s">
        <v>1537</v>
      </c>
      <c r="F22" s="580">
        <v>173807.03</v>
      </c>
      <c r="G22" s="1113">
        <f t="shared" si="0"/>
        <v>60832.460499999994</v>
      </c>
      <c r="H22" s="580">
        <v>13209.334279999999</v>
      </c>
      <c r="I22" s="1113">
        <f t="shared" si="1"/>
        <v>-4623.2669979999991</v>
      </c>
      <c r="J22" s="1113">
        <f t="shared" si="8"/>
        <v>69418.52778199999</v>
      </c>
      <c r="K22" s="1114"/>
      <c r="L22" s="580">
        <v>173807.03</v>
      </c>
      <c r="M22" s="1113">
        <f t="shared" si="2"/>
        <v>36499.476299999995</v>
      </c>
      <c r="N22" s="580">
        <v>13209.334279999999</v>
      </c>
      <c r="O22" s="1113">
        <f t="shared" si="3"/>
        <v>-2773.9601987999995</v>
      </c>
      <c r="P22" s="1113">
        <f t="shared" si="4"/>
        <v>46934.850381199991</v>
      </c>
      <c r="Q22" s="401"/>
      <c r="R22" s="1113">
        <f t="shared" si="5"/>
        <v>22483.677400799999</v>
      </c>
      <c r="S22" s="1114"/>
      <c r="T22" s="580">
        <v>0</v>
      </c>
      <c r="U22" s="1114"/>
      <c r="V22" s="580">
        <v>0</v>
      </c>
      <c r="W22" s="1114"/>
      <c r="X22" s="1113">
        <f t="shared" si="6"/>
        <v>22483.677400799999</v>
      </c>
      <c r="Y22" s="1110"/>
      <c r="Z22" s="377" t="s">
        <v>312</v>
      </c>
      <c r="AA22" s="1111"/>
      <c r="AB22" s="377" t="s">
        <v>27</v>
      </c>
      <c r="AC22" s="1111"/>
      <c r="AD22" s="1112">
        <v>0.10089999999999999</v>
      </c>
      <c r="AE22" s="1111"/>
      <c r="AF22" s="1113">
        <f t="shared" si="7"/>
        <v>2268.6030497407196</v>
      </c>
      <c r="AG22" s="1111"/>
      <c r="AH22" s="252">
        <v>190</v>
      </c>
      <c r="AI22" s="252"/>
    </row>
    <row r="23" spans="2:35">
      <c r="B23" s="252">
        <v>12</v>
      </c>
      <c r="C23" s="371" t="s">
        <v>1614</v>
      </c>
      <c r="D23" s="371" t="s">
        <v>320</v>
      </c>
      <c r="E23" s="371" t="s">
        <v>1537</v>
      </c>
      <c r="F23" s="580">
        <v>3934816.74</v>
      </c>
      <c r="G23" s="1113">
        <f t="shared" si="0"/>
        <v>1377185.8589999999</v>
      </c>
      <c r="H23" s="580">
        <v>299046.07224000001</v>
      </c>
      <c r="I23" s="1113">
        <f t="shared" si="1"/>
        <v>-104666.12528399999</v>
      </c>
      <c r="J23" s="1113">
        <f t="shared" si="8"/>
        <v>1571565.8059559998</v>
      </c>
      <c r="K23" s="1114"/>
      <c r="L23" s="580">
        <v>3934816.74</v>
      </c>
      <c r="M23" s="1113">
        <f t="shared" si="2"/>
        <v>826311.51540000003</v>
      </c>
      <c r="N23" s="580">
        <v>299046.07224000001</v>
      </c>
      <c r="O23" s="1113">
        <f t="shared" si="3"/>
        <v>-62799.675170399998</v>
      </c>
      <c r="P23" s="1113">
        <f t="shared" si="4"/>
        <v>1062557.9124696001</v>
      </c>
      <c r="Q23" s="401"/>
      <c r="R23" s="1113">
        <f t="shared" si="5"/>
        <v>509007.89348639967</v>
      </c>
      <c r="S23" s="1114"/>
      <c r="T23" s="580">
        <v>457648.99703362217</v>
      </c>
      <c r="U23" s="1114"/>
      <c r="V23" s="580">
        <v>0</v>
      </c>
      <c r="W23" s="1114"/>
      <c r="X23" s="1113">
        <f t="shared" si="6"/>
        <v>51358.896452777495</v>
      </c>
      <c r="Y23" s="1110"/>
      <c r="Z23" s="377" t="s">
        <v>1153</v>
      </c>
      <c r="AA23" s="1111"/>
      <c r="AB23" s="377" t="s">
        <v>27</v>
      </c>
      <c r="AC23" s="1111"/>
      <c r="AD23" s="1112">
        <v>1</v>
      </c>
      <c r="AE23" s="1111"/>
      <c r="AF23" s="1113">
        <f t="shared" si="7"/>
        <v>51358.896452777495</v>
      </c>
      <c r="AG23" s="1111"/>
      <c r="AH23" s="252">
        <v>190</v>
      </c>
      <c r="AI23" s="252"/>
    </row>
    <row r="24" spans="2:35">
      <c r="B24" s="252">
        <v>13</v>
      </c>
      <c r="C24" s="371" t="s">
        <v>1615</v>
      </c>
      <c r="D24" s="371" t="s">
        <v>320</v>
      </c>
      <c r="E24" s="371" t="s">
        <v>1537</v>
      </c>
      <c r="F24" s="580">
        <v>7680550.75</v>
      </c>
      <c r="G24" s="1113">
        <f t="shared" si="0"/>
        <v>2688192.7624999997</v>
      </c>
      <c r="H24" s="580">
        <v>583721.85699999996</v>
      </c>
      <c r="I24" s="1113">
        <f t="shared" si="1"/>
        <v>-204302.64994999996</v>
      </c>
      <c r="J24" s="1113">
        <f t="shared" si="8"/>
        <v>3067611.9695499996</v>
      </c>
      <c r="K24" s="1114"/>
      <c r="L24" s="580">
        <v>7680550.75</v>
      </c>
      <c r="M24" s="1113">
        <f t="shared" si="2"/>
        <v>1612915.6575</v>
      </c>
      <c r="N24" s="580">
        <v>583721.85699999996</v>
      </c>
      <c r="O24" s="1113">
        <f t="shared" si="3"/>
        <v>-122581.58996999999</v>
      </c>
      <c r="P24" s="1113">
        <f t="shared" si="4"/>
        <v>2074055.92453</v>
      </c>
      <c r="Q24" s="401"/>
      <c r="R24" s="1113">
        <f t="shared" si="5"/>
        <v>993556.04501999961</v>
      </c>
      <c r="S24" s="1114"/>
      <c r="T24" s="580">
        <v>0</v>
      </c>
      <c r="U24" s="1114"/>
      <c r="V24" s="580">
        <v>0</v>
      </c>
      <c r="W24" s="1114"/>
      <c r="X24" s="1113">
        <f t="shared" si="6"/>
        <v>993556.04501999961</v>
      </c>
      <c r="Y24" s="1110"/>
      <c r="Z24" s="377" t="s">
        <v>312</v>
      </c>
      <c r="AA24" s="1111"/>
      <c r="AB24" s="377" t="s">
        <v>27</v>
      </c>
      <c r="AC24" s="1111"/>
      <c r="AD24" s="1112">
        <v>0.10089999999999999</v>
      </c>
      <c r="AE24" s="1111"/>
      <c r="AF24" s="1113">
        <f t="shared" si="7"/>
        <v>100249.80494251795</v>
      </c>
      <c r="AG24" s="1111"/>
      <c r="AH24" s="252">
        <v>190</v>
      </c>
      <c r="AI24" s="252"/>
    </row>
    <row r="25" spans="2:35">
      <c r="B25" s="252">
        <v>14</v>
      </c>
      <c r="C25" s="371" t="s">
        <v>1616</v>
      </c>
      <c r="D25" s="371" t="s">
        <v>320</v>
      </c>
      <c r="E25" s="371" t="s">
        <v>1537</v>
      </c>
      <c r="F25" s="580">
        <v>7227360.4900000002</v>
      </c>
      <c r="G25" s="1113">
        <f t="shared" si="0"/>
        <v>2529576.1714999997</v>
      </c>
      <c r="H25" s="580">
        <v>549279.39723999996</v>
      </c>
      <c r="I25" s="1113">
        <f t="shared" si="1"/>
        <v>-192247.78903399999</v>
      </c>
      <c r="J25" s="1113">
        <f t="shared" si="8"/>
        <v>2886607.7797059994</v>
      </c>
      <c r="K25" s="1114"/>
      <c r="L25" s="580">
        <v>7227360.4900000002</v>
      </c>
      <c r="M25" s="1113">
        <f t="shared" si="2"/>
        <v>1517745.7028999999</v>
      </c>
      <c r="N25" s="580">
        <v>549279.39723999996</v>
      </c>
      <c r="O25" s="1113">
        <f t="shared" si="3"/>
        <v>-115348.67342039999</v>
      </c>
      <c r="P25" s="1113">
        <f t="shared" si="4"/>
        <v>1951676.4267195999</v>
      </c>
      <c r="Q25" s="401"/>
      <c r="R25" s="1113">
        <f t="shared" si="5"/>
        <v>934931.35298639955</v>
      </c>
      <c r="S25" s="1114"/>
      <c r="T25" s="580">
        <v>0</v>
      </c>
      <c r="U25" s="1114"/>
      <c r="V25" s="580">
        <v>0</v>
      </c>
      <c r="W25" s="1114"/>
      <c r="X25" s="1113">
        <f t="shared" si="6"/>
        <v>934931.35298639955</v>
      </c>
      <c r="Y25" s="1110"/>
      <c r="Z25" s="377" t="s">
        <v>312</v>
      </c>
      <c r="AA25" s="1111"/>
      <c r="AB25" s="377" t="s">
        <v>27</v>
      </c>
      <c r="AC25" s="1111"/>
      <c r="AD25" s="1112">
        <v>0.10089999999999999</v>
      </c>
      <c r="AE25" s="1111"/>
      <c r="AF25" s="1113">
        <f t="shared" si="7"/>
        <v>94334.573516327699</v>
      </c>
      <c r="AG25" s="1111"/>
      <c r="AH25" s="252">
        <v>190</v>
      </c>
      <c r="AI25" s="252"/>
    </row>
    <row r="26" spans="2:35">
      <c r="B26" s="252">
        <v>15</v>
      </c>
      <c r="C26" s="371" t="s">
        <v>1617</v>
      </c>
      <c r="D26" s="371" t="s">
        <v>320</v>
      </c>
      <c r="E26" s="371" t="s">
        <v>1537</v>
      </c>
      <c r="F26" s="580">
        <v>355346.43999999762</v>
      </c>
      <c r="G26" s="1113">
        <f t="shared" si="0"/>
        <v>124371.25399999916</v>
      </c>
      <c r="H26" s="580">
        <v>27006.329439999819</v>
      </c>
      <c r="I26" s="1113">
        <f t="shared" si="1"/>
        <v>-9452.2153039999357</v>
      </c>
      <c r="J26" s="1113">
        <f t="shared" si="8"/>
        <v>141925.36813599904</v>
      </c>
      <c r="K26" s="1114"/>
      <c r="L26" s="580">
        <v>355346.43999999762</v>
      </c>
      <c r="M26" s="1113">
        <f t="shared" si="2"/>
        <v>74622.752399999503</v>
      </c>
      <c r="N26" s="580">
        <v>27006.329439999819</v>
      </c>
      <c r="O26" s="1113">
        <f t="shared" si="3"/>
        <v>-5671.3291823999616</v>
      </c>
      <c r="P26" s="1113">
        <f t="shared" si="4"/>
        <v>95957.752657599369</v>
      </c>
      <c r="Q26" s="401"/>
      <c r="R26" s="1113">
        <f t="shared" si="5"/>
        <v>45967.615478399675</v>
      </c>
      <c r="S26" s="1114"/>
      <c r="T26" s="580">
        <v>0</v>
      </c>
      <c r="U26" s="1114"/>
      <c r="V26" s="580">
        <v>0</v>
      </c>
      <c r="W26" s="1114"/>
      <c r="X26" s="1113">
        <f t="shared" si="6"/>
        <v>45967.615478399675</v>
      </c>
      <c r="Y26" s="1110"/>
      <c r="Z26" s="377" t="s">
        <v>312</v>
      </c>
      <c r="AA26" s="1111"/>
      <c r="AB26" s="377" t="s">
        <v>27</v>
      </c>
      <c r="AC26" s="1111"/>
      <c r="AD26" s="1112">
        <v>0.10089999999999999</v>
      </c>
      <c r="AE26" s="1111"/>
      <c r="AF26" s="1113">
        <f t="shared" si="7"/>
        <v>4638.1324017705265</v>
      </c>
      <c r="AG26" s="1111"/>
      <c r="AH26" s="252">
        <v>190</v>
      </c>
      <c r="AI26" s="252"/>
    </row>
    <row r="27" spans="2:35">
      <c r="B27" s="252">
        <v>16</v>
      </c>
      <c r="C27" s="371" t="s">
        <v>1618</v>
      </c>
      <c r="D27" s="371" t="s">
        <v>320</v>
      </c>
      <c r="E27" s="371" t="s">
        <v>1537</v>
      </c>
      <c r="F27" s="580">
        <v>13909345</v>
      </c>
      <c r="G27" s="1113">
        <f t="shared" si="0"/>
        <v>4868270.75</v>
      </c>
      <c r="H27" s="580">
        <v>1057110.22</v>
      </c>
      <c r="I27" s="1113">
        <f t="shared" si="1"/>
        <v>-369988.57699999999</v>
      </c>
      <c r="J27" s="1113">
        <f t="shared" si="8"/>
        <v>5555392.3930000002</v>
      </c>
      <c r="K27" s="1114"/>
      <c r="L27" s="580">
        <v>13909345</v>
      </c>
      <c r="M27" s="1113">
        <f t="shared" si="2"/>
        <v>2920962.4499999997</v>
      </c>
      <c r="N27" s="580">
        <v>1057110.22</v>
      </c>
      <c r="O27" s="1113">
        <f t="shared" si="3"/>
        <v>-221993.14619999999</v>
      </c>
      <c r="P27" s="1113">
        <f t="shared" si="4"/>
        <v>3756079.5238000001</v>
      </c>
      <c r="Q27" s="401"/>
      <c r="R27" s="1113">
        <f t="shared" si="5"/>
        <v>1799312.8692000001</v>
      </c>
      <c r="S27" s="1114"/>
      <c r="T27" s="580">
        <v>1799312.8692000005</v>
      </c>
      <c r="U27" s="1114"/>
      <c r="V27" s="580">
        <v>0</v>
      </c>
      <c r="W27" s="1114"/>
      <c r="X27" s="1113">
        <f t="shared" si="6"/>
        <v>-4.6566128730773926E-10</v>
      </c>
      <c r="Y27" s="1110"/>
      <c r="Z27" s="377" t="s">
        <v>312</v>
      </c>
      <c r="AA27" s="1111"/>
      <c r="AB27" s="377" t="s">
        <v>28</v>
      </c>
      <c r="AC27" s="1111"/>
      <c r="AD27" s="1112">
        <v>0</v>
      </c>
      <c r="AE27" s="1111"/>
      <c r="AF27" s="1113">
        <f t="shared" si="7"/>
        <v>0</v>
      </c>
      <c r="AG27" s="1111"/>
      <c r="AH27" s="252">
        <v>190</v>
      </c>
      <c r="AI27" s="252"/>
    </row>
    <row r="28" spans="2:35">
      <c r="B28" s="252">
        <v>17</v>
      </c>
      <c r="C28" s="371" t="s">
        <v>1619</v>
      </c>
      <c r="D28" s="371" t="s">
        <v>320</v>
      </c>
      <c r="E28" s="371" t="s">
        <v>1537</v>
      </c>
      <c r="F28" s="580">
        <v>160000000</v>
      </c>
      <c r="G28" s="1113">
        <f t="shared" si="0"/>
        <v>56000000</v>
      </c>
      <c r="H28" s="580">
        <v>12160000</v>
      </c>
      <c r="I28" s="1113">
        <f t="shared" si="1"/>
        <v>-4256000</v>
      </c>
      <c r="J28" s="1113">
        <f t="shared" si="8"/>
        <v>63904000</v>
      </c>
      <c r="K28" s="1114"/>
      <c r="L28" s="580">
        <v>160000000</v>
      </c>
      <c r="M28" s="1113">
        <f t="shared" si="2"/>
        <v>33600000</v>
      </c>
      <c r="N28" s="580">
        <v>12160000</v>
      </c>
      <c r="O28" s="1113">
        <f t="shared" si="3"/>
        <v>-2553600</v>
      </c>
      <c r="P28" s="1113">
        <f t="shared" si="4"/>
        <v>43206400</v>
      </c>
      <c r="Q28" s="401"/>
      <c r="R28" s="1113">
        <f t="shared" si="5"/>
        <v>20697600</v>
      </c>
      <c r="S28" s="1114"/>
      <c r="T28" s="580">
        <v>0</v>
      </c>
      <c r="U28" s="1114"/>
      <c r="V28" s="580">
        <v>0</v>
      </c>
      <c r="W28" s="1114"/>
      <c r="X28" s="1113">
        <f t="shared" si="6"/>
        <v>20697600</v>
      </c>
      <c r="Y28" s="1110"/>
      <c r="Z28" s="377" t="s">
        <v>1604</v>
      </c>
      <c r="AA28" s="1111"/>
      <c r="AB28" s="377" t="s">
        <v>28</v>
      </c>
      <c r="AC28" s="1111"/>
      <c r="AD28" s="1112">
        <v>0</v>
      </c>
      <c r="AE28" s="1111"/>
      <c r="AF28" s="1113">
        <f t="shared" si="7"/>
        <v>0</v>
      </c>
      <c r="AG28" s="1111"/>
      <c r="AH28" s="252">
        <v>190</v>
      </c>
      <c r="AI28" s="252"/>
    </row>
    <row r="29" spans="2:35">
      <c r="B29" s="252">
        <v>18</v>
      </c>
      <c r="C29" s="371" t="s">
        <v>1620</v>
      </c>
      <c r="D29" s="371" t="s">
        <v>320</v>
      </c>
      <c r="E29" s="371" t="s">
        <v>1537</v>
      </c>
      <c r="F29" s="580">
        <v>76247.199999999997</v>
      </c>
      <c r="G29" s="1113">
        <f t="shared" si="0"/>
        <v>26686.519999999997</v>
      </c>
      <c r="H29" s="580">
        <v>5794.7871999999998</v>
      </c>
      <c r="I29" s="1113">
        <f t="shared" si="1"/>
        <v>-2028.1755199999998</v>
      </c>
      <c r="J29" s="1113">
        <f t="shared" si="8"/>
        <v>30453.131679999995</v>
      </c>
      <c r="K29" s="1114"/>
      <c r="L29" s="580">
        <v>76247.199999999997</v>
      </c>
      <c r="M29" s="1113">
        <f t="shared" si="2"/>
        <v>16011.911999999998</v>
      </c>
      <c r="N29" s="580">
        <v>5794.7871999999998</v>
      </c>
      <c r="O29" s="1113">
        <f t="shared" si="3"/>
        <v>-1216.9053119999999</v>
      </c>
      <c r="P29" s="1113">
        <f t="shared" si="4"/>
        <v>20589.793888</v>
      </c>
      <c r="Q29" s="401"/>
      <c r="R29" s="1113">
        <f t="shared" si="5"/>
        <v>9863.3377919999948</v>
      </c>
      <c r="S29" s="1114"/>
      <c r="T29" s="580">
        <v>0</v>
      </c>
      <c r="U29" s="1114"/>
      <c r="V29" s="580">
        <v>0</v>
      </c>
      <c r="W29" s="1114"/>
      <c r="X29" s="1113">
        <f t="shared" si="6"/>
        <v>9863.3377919999948</v>
      </c>
      <c r="Y29" s="1110"/>
      <c r="Z29" s="377" t="s">
        <v>312</v>
      </c>
      <c r="AA29" s="1111"/>
      <c r="AB29" s="377" t="s">
        <v>27</v>
      </c>
      <c r="AC29" s="1111"/>
      <c r="AD29" s="1112">
        <v>0.10089999999999999</v>
      </c>
      <c r="AE29" s="1111"/>
      <c r="AF29" s="1113">
        <f t="shared" si="7"/>
        <v>995.21078321279936</v>
      </c>
      <c r="AG29" s="1111"/>
      <c r="AH29" s="252">
        <v>190</v>
      </c>
      <c r="AI29" s="252"/>
    </row>
    <row r="30" spans="2:35">
      <c r="B30" s="252">
        <v>19</v>
      </c>
      <c r="C30" s="371" t="s">
        <v>1621</v>
      </c>
      <c r="D30" s="371" t="s">
        <v>320</v>
      </c>
      <c r="E30" s="371" t="s">
        <v>1537</v>
      </c>
      <c r="F30" s="580">
        <v>-285855</v>
      </c>
      <c r="G30" s="1113">
        <f t="shared" si="0"/>
        <v>-100049.25</v>
      </c>
      <c r="H30" s="580">
        <v>-21724.98</v>
      </c>
      <c r="I30" s="1113">
        <f t="shared" si="1"/>
        <v>7603.7429999999995</v>
      </c>
      <c r="J30" s="1113">
        <f t="shared" si="8"/>
        <v>-114170.48699999999</v>
      </c>
      <c r="K30" s="1114"/>
      <c r="L30" s="580">
        <v>-285855</v>
      </c>
      <c r="M30" s="1113">
        <f t="shared" si="2"/>
        <v>-60029.549999999996</v>
      </c>
      <c r="N30" s="580">
        <v>-21724.98</v>
      </c>
      <c r="O30" s="1113">
        <f t="shared" si="3"/>
        <v>4562.2457999999997</v>
      </c>
      <c r="P30" s="1113">
        <f t="shared" si="4"/>
        <v>-77192.284199999995</v>
      </c>
      <c r="Q30" s="401"/>
      <c r="R30" s="1113">
        <f t="shared" si="5"/>
        <v>-36978.202799999999</v>
      </c>
      <c r="S30" s="1114"/>
      <c r="T30" s="580">
        <v>0</v>
      </c>
      <c r="U30" s="1114"/>
      <c r="V30" s="580">
        <v>0</v>
      </c>
      <c r="W30" s="1114"/>
      <c r="X30" s="1113">
        <f t="shared" si="6"/>
        <v>-36978.202799999999</v>
      </c>
      <c r="Y30" s="1110"/>
      <c r="Z30" s="377" t="s">
        <v>312</v>
      </c>
      <c r="AA30" s="1111"/>
      <c r="AB30" s="377" t="s">
        <v>27</v>
      </c>
      <c r="AC30" s="1111"/>
      <c r="AD30" s="1112">
        <v>0.10089999999999999</v>
      </c>
      <c r="AE30" s="1111"/>
      <c r="AF30" s="1113">
        <f t="shared" si="7"/>
        <v>-3731.1006625199993</v>
      </c>
      <c r="AG30" s="1111"/>
      <c r="AH30" s="252">
        <v>190</v>
      </c>
      <c r="AI30" s="252"/>
    </row>
    <row r="31" spans="2:35">
      <c r="B31" s="252">
        <v>20</v>
      </c>
      <c r="C31" s="371" t="s">
        <v>1622</v>
      </c>
      <c r="D31" s="371" t="s">
        <v>319</v>
      </c>
      <c r="E31" s="371" t="s">
        <v>1537</v>
      </c>
      <c r="F31" s="580">
        <v>885155.41</v>
      </c>
      <c r="G31" s="1113">
        <f t="shared" si="0"/>
        <v>309804.39350000001</v>
      </c>
      <c r="H31" s="580">
        <v>67271.811159999997</v>
      </c>
      <c r="I31" s="1113">
        <f t="shared" si="1"/>
        <v>-23545.133905999999</v>
      </c>
      <c r="J31" s="1113">
        <f t="shared" si="8"/>
        <v>353531.07075399999</v>
      </c>
      <c r="K31" s="1114"/>
      <c r="L31" s="580">
        <v>885155.41</v>
      </c>
      <c r="M31" s="1113">
        <f t="shared" si="2"/>
        <v>185882.6361</v>
      </c>
      <c r="N31" s="580">
        <v>67271.811159999997</v>
      </c>
      <c r="O31" s="1113">
        <f t="shared" si="3"/>
        <v>-14127.080343599999</v>
      </c>
      <c r="P31" s="1113">
        <f t="shared" si="4"/>
        <v>239027.36691639997</v>
      </c>
      <c r="Q31" s="401"/>
      <c r="R31" s="1113">
        <f t="shared" si="5"/>
        <v>114503.70383760001</v>
      </c>
      <c r="S31" s="1114"/>
      <c r="T31" s="580">
        <v>114503.70383760001</v>
      </c>
      <c r="U31" s="1114"/>
      <c r="V31" s="580">
        <v>0</v>
      </c>
      <c r="W31" s="1114"/>
      <c r="X31" s="1113">
        <f t="shared" si="6"/>
        <v>0</v>
      </c>
      <c r="Y31" s="1110"/>
      <c r="Z31" s="377" t="s">
        <v>312</v>
      </c>
      <c r="AA31" s="1111"/>
      <c r="AB31" s="377" t="s">
        <v>28</v>
      </c>
      <c r="AC31" s="1111"/>
      <c r="AD31" s="1112">
        <v>0</v>
      </c>
      <c r="AE31" s="1111"/>
      <c r="AF31" s="1113">
        <f t="shared" si="7"/>
        <v>0</v>
      </c>
      <c r="AG31" s="1111"/>
      <c r="AH31" s="252">
        <v>190</v>
      </c>
      <c r="AI31" s="252"/>
    </row>
    <row r="32" spans="2:35">
      <c r="B32" s="252">
        <v>21</v>
      </c>
      <c r="C32" s="371" t="s">
        <v>1623</v>
      </c>
      <c r="D32" s="371" t="s">
        <v>319</v>
      </c>
      <c r="E32" s="371" t="s">
        <v>1537</v>
      </c>
      <c r="F32" s="580">
        <v>8806289.7799999993</v>
      </c>
      <c r="G32" s="1113">
        <f t="shared" si="0"/>
        <v>3082201.4229999995</v>
      </c>
      <c r="H32" s="580">
        <v>669278.02327999996</v>
      </c>
      <c r="I32" s="1113">
        <f t="shared" si="1"/>
        <v>-234247.30814799998</v>
      </c>
      <c r="J32" s="1113">
        <f t="shared" si="8"/>
        <v>3517232.1381319994</v>
      </c>
      <c r="K32" s="1114"/>
      <c r="L32" s="580">
        <v>8806289.7799999993</v>
      </c>
      <c r="M32" s="1113">
        <f t="shared" si="2"/>
        <v>1849320.8537999997</v>
      </c>
      <c r="N32" s="580">
        <v>669278.02327999996</v>
      </c>
      <c r="O32" s="1113">
        <f t="shared" si="3"/>
        <v>-140548.38488879998</v>
      </c>
      <c r="P32" s="1113">
        <f t="shared" si="4"/>
        <v>2378050.4921911997</v>
      </c>
      <c r="Q32" s="401"/>
      <c r="R32" s="1113">
        <f t="shared" si="5"/>
        <v>1139181.6459407997</v>
      </c>
      <c r="S32" s="1114"/>
      <c r="T32" s="580">
        <v>0</v>
      </c>
      <c r="U32" s="1114"/>
      <c r="V32" s="580">
        <v>0</v>
      </c>
      <c r="W32" s="1114"/>
      <c r="X32" s="1113">
        <f t="shared" si="6"/>
        <v>1139181.6459407997</v>
      </c>
      <c r="Y32" s="1110"/>
      <c r="Z32" s="377" t="s">
        <v>1624</v>
      </c>
      <c r="AA32" s="1111"/>
      <c r="AB32" s="377" t="s">
        <v>28</v>
      </c>
      <c r="AC32" s="1111"/>
      <c r="AD32" s="1112">
        <v>0</v>
      </c>
      <c r="AE32" s="1111"/>
      <c r="AF32" s="1113">
        <f t="shared" si="7"/>
        <v>0</v>
      </c>
      <c r="AG32" s="1111"/>
      <c r="AH32" s="252">
        <v>190</v>
      </c>
      <c r="AI32" s="252"/>
    </row>
    <row r="33" spans="2:35">
      <c r="B33" s="252">
        <v>22</v>
      </c>
      <c r="C33" s="371" t="s">
        <v>1625</v>
      </c>
      <c r="D33" s="371" t="s">
        <v>319</v>
      </c>
      <c r="E33" s="371" t="s">
        <v>1537</v>
      </c>
      <c r="F33" s="580">
        <v>7074536.3300000001</v>
      </c>
      <c r="G33" s="1113">
        <f t="shared" si="0"/>
        <v>2476087.7154999999</v>
      </c>
      <c r="H33" s="580">
        <v>537664.76107999997</v>
      </c>
      <c r="I33" s="1113">
        <f t="shared" si="1"/>
        <v>-188182.66637799997</v>
      </c>
      <c r="J33" s="1113">
        <f t="shared" si="8"/>
        <v>2825569.8102020002</v>
      </c>
      <c r="K33" s="1114"/>
      <c r="L33" s="580">
        <v>7074536.3300000001</v>
      </c>
      <c r="M33" s="1113">
        <f t="shared" si="2"/>
        <v>1485652.6292999999</v>
      </c>
      <c r="N33" s="580">
        <v>537664.76107999997</v>
      </c>
      <c r="O33" s="1113">
        <f t="shared" si="3"/>
        <v>-112909.59982679998</v>
      </c>
      <c r="P33" s="1113">
        <f t="shared" si="4"/>
        <v>1910407.7905531998</v>
      </c>
      <c r="Q33" s="401"/>
      <c r="R33" s="1113">
        <f t="shared" si="5"/>
        <v>915162.01964880037</v>
      </c>
      <c r="S33" s="1114"/>
      <c r="T33" s="580">
        <v>0</v>
      </c>
      <c r="U33" s="1114"/>
      <c r="V33" s="580">
        <v>0</v>
      </c>
      <c r="W33" s="1114"/>
      <c r="X33" s="1113">
        <f t="shared" si="6"/>
        <v>915162.01964880037</v>
      </c>
      <c r="Y33" s="1110"/>
      <c r="Z33" s="377" t="s">
        <v>1604</v>
      </c>
      <c r="AA33" s="1111"/>
      <c r="AB33" s="377" t="s">
        <v>28</v>
      </c>
      <c r="AC33" s="1111"/>
      <c r="AD33" s="1112">
        <v>0</v>
      </c>
      <c r="AE33" s="1111"/>
      <c r="AF33" s="1113">
        <f t="shared" si="7"/>
        <v>0</v>
      </c>
      <c r="AG33" s="1111"/>
      <c r="AH33" s="252">
        <v>190</v>
      </c>
      <c r="AI33" s="252"/>
    </row>
    <row r="34" spans="2:35">
      <c r="B34" s="252">
        <v>23</v>
      </c>
      <c r="C34" s="371" t="s">
        <v>1626</v>
      </c>
      <c r="D34" s="371" t="s">
        <v>319</v>
      </c>
      <c r="E34" s="371" t="s">
        <v>1537</v>
      </c>
      <c r="F34" s="580">
        <v>2516575.08</v>
      </c>
      <c r="G34" s="1113">
        <f t="shared" si="0"/>
        <v>880801.27799999993</v>
      </c>
      <c r="H34" s="580">
        <v>191259.70608</v>
      </c>
      <c r="I34" s="1113">
        <f t="shared" si="1"/>
        <v>-66940.897127999997</v>
      </c>
      <c r="J34" s="1113">
        <f t="shared" si="8"/>
        <v>1005120.0869519998</v>
      </c>
      <c r="K34" s="1114"/>
      <c r="L34" s="580">
        <v>2516575.08</v>
      </c>
      <c r="M34" s="1113">
        <f t="shared" si="2"/>
        <v>528480.76679999998</v>
      </c>
      <c r="N34" s="580">
        <v>191259.70608</v>
      </c>
      <c r="O34" s="1113">
        <f t="shared" si="3"/>
        <v>-40164.538276799998</v>
      </c>
      <c r="P34" s="1113">
        <f t="shared" si="4"/>
        <v>679575.93460320006</v>
      </c>
      <c r="Q34" s="401"/>
      <c r="R34" s="1113">
        <f t="shared" si="5"/>
        <v>325544.15234879975</v>
      </c>
      <c r="S34" s="1114"/>
      <c r="T34" s="580">
        <v>0</v>
      </c>
      <c r="U34" s="1114"/>
      <c r="V34" s="580">
        <v>0</v>
      </c>
      <c r="W34" s="1114"/>
      <c r="X34" s="1113">
        <f t="shared" si="6"/>
        <v>325544.15234879975</v>
      </c>
      <c r="Y34" s="1110"/>
      <c r="Z34" s="377" t="s">
        <v>1604</v>
      </c>
      <c r="AA34" s="1111"/>
      <c r="AB34" s="377" t="s">
        <v>28</v>
      </c>
      <c r="AC34" s="1111"/>
      <c r="AD34" s="1112">
        <v>0</v>
      </c>
      <c r="AE34" s="1111"/>
      <c r="AF34" s="1113">
        <f t="shared" si="7"/>
        <v>0</v>
      </c>
      <c r="AG34" s="1111"/>
      <c r="AH34" s="252">
        <v>190</v>
      </c>
      <c r="AI34" s="252"/>
    </row>
    <row r="35" spans="2:35">
      <c r="B35" s="252">
        <v>24</v>
      </c>
      <c r="C35" s="371" t="s">
        <v>1627</v>
      </c>
      <c r="D35" s="371" t="s">
        <v>319</v>
      </c>
      <c r="E35" s="371" t="s">
        <v>1537</v>
      </c>
      <c r="F35" s="580">
        <v>2209792.4300000002</v>
      </c>
      <c r="G35" s="1113">
        <f t="shared" si="0"/>
        <v>773427.35050000006</v>
      </c>
      <c r="H35" s="580">
        <v>167944.22468000001</v>
      </c>
      <c r="I35" s="1113">
        <f t="shared" si="1"/>
        <v>-58780.478638000001</v>
      </c>
      <c r="J35" s="1113">
        <f t="shared" si="8"/>
        <v>882591.09654200007</v>
      </c>
      <c r="K35" s="1114"/>
      <c r="L35" s="580">
        <v>2209792.4300000002</v>
      </c>
      <c r="M35" s="1113">
        <f t="shared" si="2"/>
        <v>464056.41030000005</v>
      </c>
      <c r="N35" s="580">
        <v>167944.22468000001</v>
      </c>
      <c r="O35" s="1113">
        <f t="shared" si="3"/>
        <v>-35268.287182799999</v>
      </c>
      <c r="P35" s="1113">
        <f t="shared" si="4"/>
        <v>596732.34779720008</v>
      </c>
      <c r="Q35" s="401"/>
      <c r="R35" s="1113">
        <f t="shared" si="5"/>
        <v>285858.74874479999</v>
      </c>
      <c r="S35" s="1114"/>
      <c r="T35" s="580">
        <v>0</v>
      </c>
      <c r="U35" s="1114"/>
      <c r="V35" s="580">
        <v>0</v>
      </c>
      <c r="W35" s="1114"/>
      <c r="X35" s="1113">
        <f t="shared" si="6"/>
        <v>285858.74874479999</v>
      </c>
      <c r="Y35" s="1110"/>
      <c r="Z35" s="377" t="s">
        <v>1624</v>
      </c>
      <c r="AA35" s="1111"/>
      <c r="AB35" s="377" t="s">
        <v>28</v>
      </c>
      <c r="AC35" s="1111"/>
      <c r="AD35" s="1112">
        <v>0</v>
      </c>
      <c r="AE35" s="1111"/>
      <c r="AF35" s="1113">
        <f t="shared" si="7"/>
        <v>0</v>
      </c>
      <c r="AG35" s="1111"/>
      <c r="AH35" s="252">
        <v>190</v>
      </c>
      <c r="AI35" s="252"/>
    </row>
    <row r="36" spans="2:35">
      <c r="B36" s="252">
        <v>25</v>
      </c>
      <c r="C36" s="371" t="s">
        <v>1628</v>
      </c>
      <c r="D36" s="371" t="s">
        <v>322</v>
      </c>
      <c r="E36" s="371" t="s">
        <v>1537</v>
      </c>
      <c r="F36" s="580">
        <v>0</v>
      </c>
      <c r="G36" s="1113">
        <f t="shared" si="0"/>
        <v>0</v>
      </c>
      <c r="H36" s="580">
        <v>12533.445</v>
      </c>
      <c r="I36" s="1113">
        <f t="shared" si="1"/>
        <v>-4386.7057499999992</v>
      </c>
      <c r="J36" s="1113">
        <f t="shared" si="8"/>
        <v>8146.7392500000005</v>
      </c>
      <c r="K36" s="1114"/>
      <c r="L36" s="580">
        <v>0</v>
      </c>
      <c r="M36" s="1113">
        <f t="shared" si="2"/>
        <v>0</v>
      </c>
      <c r="N36" s="580">
        <v>12533.445</v>
      </c>
      <c r="O36" s="1113">
        <f t="shared" si="3"/>
        <v>-2632.0234499999997</v>
      </c>
      <c r="P36" s="1113">
        <f t="shared" si="4"/>
        <v>9901.4215499999991</v>
      </c>
      <c r="Q36" s="401"/>
      <c r="R36" s="1113">
        <f t="shared" si="5"/>
        <v>-1754.6822999999986</v>
      </c>
      <c r="S36" s="1114"/>
      <c r="T36" s="580">
        <v>-1754.6822999999986</v>
      </c>
      <c r="U36" s="1114"/>
      <c r="V36" s="580">
        <v>0</v>
      </c>
      <c r="W36" s="1114"/>
      <c r="X36" s="1113">
        <f t="shared" si="6"/>
        <v>0</v>
      </c>
      <c r="Y36" s="1110"/>
      <c r="Z36" s="377" t="s">
        <v>312</v>
      </c>
      <c r="AA36" s="1111"/>
      <c r="AB36" s="377" t="s">
        <v>28</v>
      </c>
      <c r="AC36" s="1111"/>
      <c r="AD36" s="1112">
        <v>0</v>
      </c>
      <c r="AE36" s="1111"/>
      <c r="AF36" s="1113">
        <f t="shared" si="7"/>
        <v>0</v>
      </c>
      <c r="AG36" s="1111"/>
      <c r="AH36" s="252">
        <v>190</v>
      </c>
      <c r="AI36" s="252"/>
    </row>
    <row r="37" spans="2:35">
      <c r="B37" s="252">
        <v>26</v>
      </c>
      <c r="C37" s="371" t="s">
        <v>1629</v>
      </c>
      <c r="D37" s="371" t="s">
        <v>322</v>
      </c>
      <c r="E37" s="371" t="s">
        <v>1537</v>
      </c>
      <c r="F37" s="580">
        <v>0</v>
      </c>
      <c r="G37" s="1113">
        <f t="shared" si="0"/>
        <v>0</v>
      </c>
      <c r="H37" s="580">
        <v>8634.1509999999998</v>
      </c>
      <c r="I37" s="1113">
        <f t="shared" si="1"/>
        <v>-3021.9528499999997</v>
      </c>
      <c r="J37" s="1113">
        <f t="shared" si="8"/>
        <v>5612.1981500000002</v>
      </c>
      <c r="K37" s="1114"/>
      <c r="L37" s="580">
        <v>0</v>
      </c>
      <c r="M37" s="1113">
        <f t="shared" si="2"/>
        <v>0</v>
      </c>
      <c r="N37" s="580">
        <v>8634.1509999999998</v>
      </c>
      <c r="O37" s="1113">
        <f t="shared" si="3"/>
        <v>-1813.1717099999998</v>
      </c>
      <c r="P37" s="1113">
        <f t="shared" si="4"/>
        <v>6820.9792900000002</v>
      </c>
      <c r="Q37" s="401"/>
      <c r="R37" s="1113">
        <f t="shared" si="5"/>
        <v>-1208.7811400000001</v>
      </c>
      <c r="S37" s="1114"/>
      <c r="T37" s="580">
        <v>-1208.7811400000001</v>
      </c>
      <c r="U37" s="1114"/>
      <c r="V37" s="580">
        <v>0</v>
      </c>
      <c r="W37" s="1114"/>
      <c r="X37" s="1113">
        <f t="shared" si="6"/>
        <v>0</v>
      </c>
      <c r="Y37" s="1110"/>
      <c r="Z37" s="377" t="s">
        <v>312</v>
      </c>
      <c r="AA37" s="1111"/>
      <c r="AB37" s="377" t="s">
        <v>28</v>
      </c>
      <c r="AC37" s="1111"/>
      <c r="AD37" s="1112">
        <v>0</v>
      </c>
      <c r="AE37" s="1111"/>
      <c r="AF37" s="1113">
        <f t="shared" si="7"/>
        <v>0</v>
      </c>
      <c r="AG37" s="1111"/>
      <c r="AH37" s="252">
        <v>190</v>
      </c>
      <c r="AI37" s="252"/>
    </row>
    <row r="38" spans="2:35">
      <c r="B38" s="252">
        <v>27</v>
      </c>
      <c r="C38" s="371" t="s">
        <v>1630</v>
      </c>
      <c r="D38" s="371" t="s">
        <v>1631</v>
      </c>
      <c r="E38" s="371" t="s">
        <v>1537</v>
      </c>
      <c r="F38" s="580">
        <v>12748541</v>
      </c>
      <c r="G38" s="1113">
        <f t="shared" si="0"/>
        <v>4461989.3499999996</v>
      </c>
      <c r="H38" s="580">
        <v>0</v>
      </c>
      <c r="I38" s="1113">
        <f t="shared" si="1"/>
        <v>0</v>
      </c>
      <c r="J38" s="1113">
        <f t="shared" si="8"/>
        <v>4461989.3499999996</v>
      </c>
      <c r="K38" s="1114"/>
      <c r="L38" s="580">
        <v>12748541</v>
      </c>
      <c r="M38" s="1113">
        <f t="shared" si="2"/>
        <v>2677193.61</v>
      </c>
      <c r="N38" s="580">
        <v>0</v>
      </c>
      <c r="O38" s="1113">
        <f t="shared" si="3"/>
        <v>0</v>
      </c>
      <c r="P38" s="1113">
        <f t="shared" si="4"/>
        <v>2677193.61</v>
      </c>
      <c r="Q38" s="401"/>
      <c r="R38" s="1113">
        <f t="shared" si="5"/>
        <v>1784795.7399999998</v>
      </c>
      <c r="S38" s="1114"/>
      <c r="T38" s="580">
        <v>1784795.7399999998</v>
      </c>
      <c r="U38" s="1114"/>
      <c r="V38" s="580">
        <v>0</v>
      </c>
      <c r="W38" s="1114"/>
      <c r="X38" s="1113">
        <f t="shared" si="6"/>
        <v>0</v>
      </c>
      <c r="Y38" s="1110"/>
      <c r="Z38" s="377" t="s">
        <v>312</v>
      </c>
      <c r="AA38" s="1111"/>
      <c r="AB38" s="377" t="s">
        <v>28</v>
      </c>
      <c r="AC38" s="1111"/>
      <c r="AD38" s="1112">
        <v>0</v>
      </c>
      <c r="AE38" s="1111"/>
      <c r="AF38" s="1113">
        <f t="shared" si="7"/>
        <v>0</v>
      </c>
      <c r="AG38" s="1111"/>
      <c r="AH38" s="252">
        <v>190</v>
      </c>
      <c r="AI38" s="252"/>
    </row>
    <row r="39" spans="2:35">
      <c r="B39" s="252">
        <v>28</v>
      </c>
      <c r="C39" s="371" t="s">
        <v>1632</v>
      </c>
      <c r="D39" s="371" t="s">
        <v>1631</v>
      </c>
      <c r="E39" s="371" t="s">
        <v>1537</v>
      </c>
      <c r="F39" s="580">
        <v>0</v>
      </c>
      <c r="G39" s="1113">
        <f t="shared" si="0"/>
        <v>0</v>
      </c>
      <c r="H39" s="580">
        <v>626544.94499999995</v>
      </c>
      <c r="I39" s="1113">
        <f t="shared" si="1"/>
        <v>-219290.73074999996</v>
      </c>
      <c r="J39" s="1113">
        <f t="shared" si="8"/>
        <v>407254.21424999996</v>
      </c>
      <c r="K39" s="1114"/>
      <c r="L39" s="580">
        <v>0</v>
      </c>
      <c r="M39" s="1113">
        <f t="shared" si="2"/>
        <v>0</v>
      </c>
      <c r="N39" s="580">
        <v>626544.94499999995</v>
      </c>
      <c r="O39" s="1113">
        <f t="shared" si="3"/>
        <v>-131574.43844999999</v>
      </c>
      <c r="P39" s="1113">
        <f t="shared" si="4"/>
        <v>494970.50654999993</v>
      </c>
      <c r="Q39" s="401"/>
      <c r="R39" s="1113">
        <f t="shared" si="5"/>
        <v>-87716.292299999972</v>
      </c>
      <c r="S39" s="1114"/>
      <c r="T39" s="580">
        <v>-87716.292299999972</v>
      </c>
      <c r="U39" s="1114"/>
      <c r="V39" s="580">
        <v>0</v>
      </c>
      <c r="W39" s="1114"/>
      <c r="X39" s="1113">
        <f t="shared" si="6"/>
        <v>0</v>
      </c>
      <c r="Y39" s="1110"/>
      <c r="Z39" s="377" t="s">
        <v>312</v>
      </c>
      <c r="AA39" s="1111"/>
      <c r="AB39" s="377" t="s">
        <v>28</v>
      </c>
      <c r="AC39" s="1111"/>
      <c r="AD39" s="1112">
        <v>0</v>
      </c>
      <c r="AE39" s="1111"/>
      <c r="AF39" s="1113">
        <f t="shared" si="7"/>
        <v>0</v>
      </c>
      <c r="AG39" s="1111"/>
      <c r="AH39" s="252">
        <v>190</v>
      </c>
      <c r="AI39" s="252"/>
    </row>
    <row r="40" spans="2:35">
      <c r="B40" s="252">
        <v>29</v>
      </c>
      <c r="C40" s="371" t="s">
        <v>1633</v>
      </c>
      <c r="D40" s="371" t="s">
        <v>1631</v>
      </c>
      <c r="E40" s="371" t="s">
        <v>1537</v>
      </c>
      <c r="F40" s="580">
        <v>0</v>
      </c>
      <c r="G40" s="1113">
        <f t="shared" si="0"/>
        <v>0</v>
      </c>
      <c r="H40" s="580">
        <v>438135.18300000002</v>
      </c>
      <c r="I40" s="1113">
        <f t="shared" si="1"/>
        <v>-153347.31404999999</v>
      </c>
      <c r="J40" s="1113">
        <f t="shared" si="8"/>
        <v>284787.86895000003</v>
      </c>
      <c r="K40" s="1114"/>
      <c r="L40" s="580">
        <v>0</v>
      </c>
      <c r="M40" s="1113">
        <f t="shared" si="2"/>
        <v>0</v>
      </c>
      <c r="N40" s="580">
        <v>438135.18300000002</v>
      </c>
      <c r="O40" s="1113">
        <f t="shared" si="3"/>
        <v>-92008.388430000006</v>
      </c>
      <c r="P40" s="1113">
        <f t="shared" si="4"/>
        <v>346126.79457000003</v>
      </c>
      <c r="Q40" s="401"/>
      <c r="R40" s="1113">
        <f t="shared" si="5"/>
        <v>-61338.925619999995</v>
      </c>
      <c r="S40" s="1114"/>
      <c r="T40" s="580">
        <v>-61338.925619999995</v>
      </c>
      <c r="U40" s="1114"/>
      <c r="V40" s="580">
        <v>0</v>
      </c>
      <c r="W40" s="1114"/>
      <c r="X40" s="1113">
        <f t="shared" si="6"/>
        <v>0</v>
      </c>
      <c r="Y40" s="1110"/>
      <c r="Z40" s="377" t="s">
        <v>312</v>
      </c>
      <c r="AA40" s="1111"/>
      <c r="AB40" s="377" t="s">
        <v>28</v>
      </c>
      <c r="AC40" s="1111"/>
      <c r="AD40" s="1112">
        <v>0</v>
      </c>
      <c r="AE40" s="1111"/>
      <c r="AF40" s="1113">
        <f t="shared" si="7"/>
        <v>0</v>
      </c>
      <c r="AG40" s="1111"/>
      <c r="AH40" s="252">
        <v>190</v>
      </c>
      <c r="AI40" s="252"/>
    </row>
    <row r="41" spans="2:35">
      <c r="B41" s="252">
        <v>30</v>
      </c>
      <c r="C41" s="371" t="s">
        <v>1634</v>
      </c>
      <c r="D41" s="371" t="s">
        <v>318</v>
      </c>
      <c r="E41" s="371" t="s">
        <v>1537</v>
      </c>
      <c r="F41" s="580">
        <v>3175708</v>
      </c>
      <c r="G41" s="1113">
        <f t="shared" si="0"/>
        <v>1111497.7999999998</v>
      </c>
      <c r="H41" s="580">
        <v>241353.80799999999</v>
      </c>
      <c r="I41" s="1113">
        <f t="shared" si="1"/>
        <v>-84473.832799999989</v>
      </c>
      <c r="J41" s="1113">
        <f t="shared" si="8"/>
        <v>1268377.7751999998</v>
      </c>
      <c r="K41" s="1114"/>
      <c r="L41" s="580">
        <v>3175708</v>
      </c>
      <c r="M41" s="1113">
        <f t="shared" si="2"/>
        <v>666898.67999999993</v>
      </c>
      <c r="N41" s="580">
        <v>241353.80799999999</v>
      </c>
      <c r="O41" s="1113">
        <f t="shared" si="3"/>
        <v>-50684.299679999996</v>
      </c>
      <c r="P41" s="1113">
        <f t="shared" si="4"/>
        <v>857568.18831999996</v>
      </c>
      <c r="Q41" s="401"/>
      <c r="R41" s="1113">
        <f t="shared" si="5"/>
        <v>410809.58687999984</v>
      </c>
      <c r="S41" s="1114"/>
      <c r="T41" s="580">
        <v>0</v>
      </c>
      <c r="U41" s="1114"/>
      <c r="V41" s="580">
        <v>0</v>
      </c>
      <c r="W41" s="1114"/>
      <c r="X41" s="1113">
        <f t="shared" si="6"/>
        <v>410809.58687999984</v>
      </c>
      <c r="Y41" s="1110"/>
      <c r="Z41" s="377" t="s">
        <v>312</v>
      </c>
      <c r="AA41" s="1111"/>
      <c r="AB41" s="377" t="s">
        <v>27</v>
      </c>
      <c r="AC41" s="1111"/>
      <c r="AD41" s="1112">
        <v>0.10089999999999999</v>
      </c>
      <c r="AE41" s="1111"/>
      <c r="AF41" s="1113">
        <f t="shared" si="7"/>
        <v>41450.687316191979</v>
      </c>
      <c r="AG41" s="1111"/>
      <c r="AH41" s="252">
        <v>190</v>
      </c>
      <c r="AI41" s="252"/>
    </row>
    <row r="42" spans="2:35">
      <c r="B42" s="252">
        <v>31</v>
      </c>
      <c r="C42" s="371" t="s">
        <v>1635</v>
      </c>
      <c r="D42" s="371" t="s">
        <v>318</v>
      </c>
      <c r="E42" s="371" t="s">
        <v>1537</v>
      </c>
      <c r="F42" s="580">
        <v>771973.91</v>
      </c>
      <c r="G42" s="1113">
        <f t="shared" si="0"/>
        <v>270190.86849999998</v>
      </c>
      <c r="H42" s="580">
        <v>58670.017160000003</v>
      </c>
      <c r="I42" s="1113">
        <f t="shared" si="1"/>
        <v>-20534.506006</v>
      </c>
      <c r="J42" s="1113">
        <f t="shared" si="8"/>
        <v>308326.37965399999</v>
      </c>
      <c r="K42" s="1114"/>
      <c r="L42" s="580">
        <v>771973.91</v>
      </c>
      <c r="M42" s="1113">
        <f t="shared" si="2"/>
        <v>162114.52110000001</v>
      </c>
      <c r="N42" s="580">
        <v>58670.017160000003</v>
      </c>
      <c r="O42" s="1113">
        <f t="shared" si="3"/>
        <v>-12320.703603600001</v>
      </c>
      <c r="P42" s="1113">
        <f t="shared" si="4"/>
        <v>208463.83465639999</v>
      </c>
      <c r="Q42" s="401"/>
      <c r="R42" s="1113">
        <f t="shared" si="5"/>
        <v>99862.544997599995</v>
      </c>
      <c r="S42" s="1114"/>
      <c r="T42" s="580">
        <v>0</v>
      </c>
      <c r="U42" s="1114"/>
      <c r="V42" s="580">
        <v>0</v>
      </c>
      <c r="W42" s="1114"/>
      <c r="X42" s="1113">
        <f t="shared" si="6"/>
        <v>99862.544997599995</v>
      </c>
      <c r="Y42" s="1110"/>
      <c r="Z42" s="377" t="s">
        <v>312</v>
      </c>
      <c r="AA42" s="1111"/>
      <c r="AB42" s="377" t="s">
        <v>27</v>
      </c>
      <c r="AC42" s="1111"/>
      <c r="AD42" s="1112">
        <v>0.10089999999999999</v>
      </c>
      <c r="AE42" s="1111"/>
      <c r="AF42" s="1113">
        <f t="shared" si="7"/>
        <v>10076.130790257839</v>
      </c>
      <c r="AG42" s="1111"/>
      <c r="AH42" s="252">
        <v>190</v>
      </c>
      <c r="AI42" s="252"/>
    </row>
    <row r="43" spans="2:35">
      <c r="B43" s="252">
        <v>32</v>
      </c>
      <c r="C43" s="371" t="s">
        <v>1636</v>
      </c>
      <c r="D43" s="371" t="s">
        <v>318</v>
      </c>
      <c r="E43" s="371" t="s">
        <v>1537</v>
      </c>
      <c r="F43" s="580">
        <v>-22102</v>
      </c>
      <c r="G43" s="1113">
        <f t="shared" si="0"/>
        <v>-7735.7</v>
      </c>
      <c r="H43" s="580">
        <v>-1679.752</v>
      </c>
      <c r="I43" s="1113">
        <f t="shared" si="1"/>
        <v>587.91319999999996</v>
      </c>
      <c r="J43" s="1113">
        <f t="shared" si="8"/>
        <v>-8827.5387999999984</v>
      </c>
      <c r="K43" s="1114"/>
      <c r="L43" s="580">
        <v>-22102</v>
      </c>
      <c r="M43" s="1113">
        <f t="shared" si="2"/>
        <v>-4641.42</v>
      </c>
      <c r="N43" s="580">
        <v>-1679.752</v>
      </c>
      <c r="O43" s="1113">
        <f t="shared" si="3"/>
        <v>352.74791999999997</v>
      </c>
      <c r="P43" s="1113">
        <f t="shared" si="4"/>
        <v>-5968.4240800000007</v>
      </c>
      <c r="Q43" s="401"/>
      <c r="R43" s="1113">
        <f t="shared" si="5"/>
        <v>-2859.1147199999978</v>
      </c>
      <c r="S43" s="1114"/>
      <c r="T43" s="580">
        <v>-2859.1147199999996</v>
      </c>
      <c r="U43" s="1114"/>
      <c r="V43" s="580">
        <v>0</v>
      </c>
      <c r="W43" s="1114"/>
      <c r="X43" s="1113">
        <f t="shared" si="6"/>
        <v>1.8189894035458565E-12</v>
      </c>
      <c r="Y43" s="1110"/>
      <c r="Z43" s="377" t="s">
        <v>312</v>
      </c>
      <c r="AA43" s="1111"/>
      <c r="AB43" s="377" t="s">
        <v>28</v>
      </c>
      <c r="AC43" s="1111"/>
      <c r="AD43" s="1112">
        <v>0</v>
      </c>
      <c r="AE43" s="1111"/>
      <c r="AF43" s="1113">
        <f t="shared" si="7"/>
        <v>0</v>
      </c>
      <c r="AG43" s="1111"/>
      <c r="AH43" s="252">
        <v>190</v>
      </c>
      <c r="AI43" s="252"/>
    </row>
    <row r="44" spans="2:35">
      <c r="B44" s="252">
        <v>33</v>
      </c>
      <c r="C44" s="371" t="s">
        <v>1637</v>
      </c>
      <c r="D44" s="371" t="s">
        <v>321</v>
      </c>
      <c r="E44" s="371" t="s">
        <v>1537</v>
      </c>
      <c r="F44" s="580">
        <v>26684952.210000001</v>
      </c>
      <c r="G44" s="1113">
        <f t="shared" si="0"/>
        <v>9339733.2734999992</v>
      </c>
      <c r="H44" s="580">
        <v>2028056.3679599999</v>
      </c>
      <c r="I44" s="1113">
        <f t="shared" si="1"/>
        <v>-709819.72878599993</v>
      </c>
      <c r="J44" s="1113">
        <f t="shared" si="8"/>
        <v>10657969.912674</v>
      </c>
      <c r="K44" s="1114"/>
      <c r="L44" s="580">
        <v>26684952.210000001</v>
      </c>
      <c r="M44" s="1113">
        <f t="shared" si="2"/>
        <v>5603839.9640999995</v>
      </c>
      <c r="N44" s="580">
        <v>2028056.3679599999</v>
      </c>
      <c r="O44" s="1113">
        <f t="shared" si="3"/>
        <v>-425891.83727159997</v>
      </c>
      <c r="P44" s="1113">
        <f t="shared" si="4"/>
        <v>7206004.4947883999</v>
      </c>
      <c r="Q44" s="401"/>
      <c r="R44" s="1113">
        <f t="shared" si="5"/>
        <v>3451965.4178856006</v>
      </c>
      <c r="S44" s="1114"/>
      <c r="T44" s="580">
        <v>0</v>
      </c>
      <c r="U44" s="1114"/>
      <c r="V44" s="580">
        <v>0</v>
      </c>
      <c r="W44" s="1114"/>
      <c r="X44" s="1113">
        <f t="shared" si="6"/>
        <v>3451965.4178856006</v>
      </c>
      <c r="Y44" s="1110"/>
      <c r="Z44" s="377" t="s">
        <v>312</v>
      </c>
      <c r="AA44" s="1111"/>
      <c r="AB44" s="377" t="s">
        <v>28</v>
      </c>
      <c r="AC44" s="1111"/>
      <c r="AD44" s="1112">
        <v>0</v>
      </c>
      <c r="AE44" s="1111"/>
      <c r="AF44" s="1113">
        <f t="shared" si="7"/>
        <v>0</v>
      </c>
      <c r="AG44" s="1111"/>
      <c r="AH44" s="252">
        <v>190</v>
      </c>
      <c r="AI44" s="252"/>
    </row>
    <row r="45" spans="2:35">
      <c r="B45" s="252">
        <v>34</v>
      </c>
      <c r="C45" s="371" t="s">
        <v>1638</v>
      </c>
      <c r="D45" s="371" t="s">
        <v>323</v>
      </c>
      <c r="E45" s="371" t="s">
        <v>1537</v>
      </c>
      <c r="F45" s="580">
        <v>36501921.700000003</v>
      </c>
      <c r="G45" s="1113">
        <f t="shared" si="0"/>
        <v>12775672.595000001</v>
      </c>
      <c r="H45" s="580">
        <v>2774146.0492000002</v>
      </c>
      <c r="I45" s="1113">
        <f t="shared" si="1"/>
        <v>-970951.11722000001</v>
      </c>
      <c r="J45" s="1113">
        <f t="shared" si="8"/>
        <v>14578867.526980001</v>
      </c>
      <c r="K45" s="1114"/>
      <c r="L45" s="580">
        <v>36501921.700000003</v>
      </c>
      <c r="M45" s="1113">
        <f t="shared" si="2"/>
        <v>7665403.557</v>
      </c>
      <c r="N45" s="580">
        <v>2774146.0492000002</v>
      </c>
      <c r="O45" s="1113">
        <f t="shared" si="3"/>
        <v>-582570.67033200001</v>
      </c>
      <c r="P45" s="1113">
        <f t="shared" si="4"/>
        <v>9856978.9358680006</v>
      </c>
      <c r="Q45" s="401"/>
      <c r="R45" s="1113">
        <f t="shared" si="5"/>
        <v>4721888.5911120009</v>
      </c>
      <c r="S45" s="1114"/>
      <c r="T45" s="580">
        <v>0</v>
      </c>
      <c r="U45" s="1114"/>
      <c r="V45" s="580">
        <v>0</v>
      </c>
      <c r="W45" s="1114"/>
      <c r="X45" s="1113">
        <f t="shared" si="6"/>
        <v>4721888.5911120009</v>
      </c>
      <c r="Y45" s="1110"/>
      <c r="Z45" s="377" t="s">
        <v>312</v>
      </c>
      <c r="AA45" s="1111"/>
      <c r="AB45" s="377" t="s">
        <v>27</v>
      </c>
      <c r="AC45" s="1111"/>
      <c r="AD45" s="1112">
        <v>0.10089999999999999</v>
      </c>
      <c r="AE45" s="1111"/>
      <c r="AF45" s="1113">
        <f t="shared" si="7"/>
        <v>476438.55884320085</v>
      </c>
      <c r="AG45" s="1111"/>
      <c r="AH45" s="252">
        <v>190</v>
      </c>
      <c r="AI45" s="252"/>
    </row>
    <row r="46" spans="2:35">
      <c r="B46" s="252">
        <v>35</v>
      </c>
      <c r="C46" s="371" t="s">
        <v>1639</v>
      </c>
      <c r="D46" s="371" t="s">
        <v>328</v>
      </c>
      <c r="E46" s="371" t="s">
        <v>1537</v>
      </c>
      <c r="F46" s="580">
        <v>305637</v>
      </c>
      <c r="G46" s="1113">
        <f t="shared" si="0"/>
        <v>106972.95</v>
      </c>
      <c r="H46" s="580">
        <v>23228.412</v>
      </c>
      <c r="I46" s="1113">
        <f t="shared" si="1"/>
        <v>-8129.9441999999999</v>
      </c>
      <c r="J46" s="1113">
        <f t="shared" si="8"/>
        <v>122071.4178</v>
      </c>
      <c r="K46" s="1114"/>
      <c r="L46" s="580">
        <v>305637</v>
      </c>
      <c r="M46" s="1113">
        <f t="shared" si="2"/>
        <v>64183.77</v>
      </c>
      <c r="N46" s="580">
        <v>23228.412</v>
      </c>
      <c r="O46" s="1113">
        <f t="shared" si="3"/>
        <v>-4877.9665199999999</v>
      </c>
      <c r="P46" s="1113">
        <f t="shared" si="4"/>
        <v>82534.215479999999</v>
      </c>
      <c r="Q46" s="401"/>
      <c r="R46" s="1113">
        <f t="shared" si="5"/>
        <v>39537.202319999997</v>
      </c>
      <c r="S46" s="1114"/>
      <c r="T46" s="580">
        <v>39537.202319999997</v>
      </c>
      <c r="U46" s="1114"/>
      <c r="V46" s="580">
        <v>0</v>
      </c>
      <c r="W46" s="1114"/>
      <c r="X46" s="1113">
        <f t="shared" si="6"/>
        <v>0</v>
      </c>
      <c r="Y46" s="1110"/>
      <c r="Z46" s="377" t="s">
        <v>312</v>
      </c>
      <c r="AA46" s="1111"/>
      <c r="AB46" s="377" t="s">
        <v>28</v>
      </c>
      <c r="AC46" s="1111"/>
      <c r="AD46" s="1112">
        <v>0</v>
      </c>
      <c r="AE46" s="1111"/>
      <c r="AF46" s="1113">
        <f t="shared" si="7"/>
        <v>0</v>
      </c>
      <c r="AG46" s="1111"/>
      <c r="AH46" s="252">
        <v>190</v>
      </c>
      <c r="AI46" s="252"/>
    </row>
    <row r="47" spans="2:35">
      <c r="B47" s="252">
        <v>36</v>
      </c>
      <c r="C47" s="371" t="s">
        <v>1640</v>
      </c>
      <c r="D47" s="371" t="s">
        <v>327</v>
      </c>
      <c r="E47" s="371" t="s">
        <v>1537</v>
      </c>
      <c r="F47" s="580">
        <v>789383</v>
      </c>
      <c r="G47" s="1113">
        <f t="shared" si="0"/>
        <v>276284.05</v>
      </c>
      <c r="H47" s="580">
        <v>59993.108</v>
      </c>
      <c r="I47" s="1113">
        <f t="shared" si="1"/>
        <v>-20997.587799999998</v>
      </c>
      <c r="J47" s="1113">
        <f t="shared" si="8"/>
        <v>315279.57020000002</v>
      </c>
      <c r="K47" s="1114"/>
      <c r="L47" s="580">
        <v>789383</v>
      </c>
      <c r="M47" s="1113">
        <f t="shared" si="2"/>
        <v>165770.43</v>
      </c>
      <c r="N47" s="580">
        <v>59993.108</v>
      </c>
      <c r="O47" s="1113">
        <f t="shared" si="3"/>
        <v>-12598.552679999999</v>
      </c>
      <c r="P47" s="1113">
        <f t="shared" si="4"/>
        <v>213164.98532000001</v>
      </c>
      <c r="Q47" s="401"/>
      <c r="R47" s="1113">
        <f t="shared" si="5"/>
        <v>102114.58488000001</v>
      </c>
      <c r="S47" s="1114"/>
      <c r="T47" s="580">
        <v>102114.58487999995</v>
      </c>
      <c r="U47" s="1114"/>
      <c r="V47" s="580">
        <v>0</v>
      </c>
      <c r="W47" s="1114"/>
      <c r="X47" s="1113">
        <f t="shared" si="6"/>
        <v>5.8207660913467407E-11</v>
      </c>
      <c r="Y47" s="1110"/>
      <c r="Z47" s="377" t="s">
        <v>312</v>
      </c>
      <c r="AA47" s="1111"/>
      <c r="AB47" s="377" t="s">
        <v>28</v>
      </c>
      <c r="AC47" s="1111"/>
      <c r="AD47" s="1112">
        <v>0</v>
      </c>
      <c r="AE47" s="1111"/>
      <c r="AF47" s="1113">
        <f t="shared" si="7"/>
        <v>0</v>
      </c>
      <c r="AG47" s="1111"/>
      <c r="AH47" s="252">
        <v>190</v>
      </c>
      <c r="AI47" s="252"/>
    </row>
    <row r="48" spans="2:35">
      <c r="B48" s="252">
        <v>37</v>
      </c>
      <c r="C48" s="371" t="s">
        <v>1641</v>
      </c>
      <c r="D48" s="371" t="s">
        <v>327</v>
      </c>
      <c r="E48" s="371" t="s">
        <v>1537</v>
      </c>
      <c r="F48" s="580">
        <v>2068546</v>
      </c>
      <c r="G48" s="1113">
        <f t="shared" si="0"/>
        <v>723991.1</v>
      </c>
      <c r="H48" s="580">
        <v>157209.49599999998</v>
      </c>
      <c r="I48" s="1113">
        <f t="shared" si="1"/>
        <v>-55023.323599999989</v>
      </c>
      <c r="J48" s="1113">
        <f t="shared" si="8"/>
        <v>826177.2723999999</v>
      </c>
      <c r="K48" s="1114"/>
      <c r="L48" s="580">
        <v>2068546</v>
      </c>
      <c r="M48" s="1113">
        <f t="shared" si="2"/>
        <v>434394.66</v>
      </c>
      <c r="N48" s="580">
        <v>157209.49599999998</v>
      </c>
      <c r="O48" s="1113">
        <f t="shared" si="3"/>
        <v>-33013.994159999995</v>
      </c>
      <c r="P48" s="1113">
        <f t="shared" si="4"/>
        <v>558590.16183999996</v>
      </c>
      <c r="Q48" s="401"/>
      <c r="R48" s="1113">
        <f t="shared" si="5"/>
        <v>267587.11055999994</v>
      </c>
      <c r="S48" s="1114"/>
      <c r="T48" s="580">
        <v>267587.11055999994</v>
      </c>
      <c r="U48" s="1114"/>
      <c r="V48" s="580">
        <v>0</v>
      </c>
      <c r="W48" s="1114"/>
      <c r="X48" s="1113">
        <f t="shared" si="6"/>
        <v>0</v>
      </c>
      <c r="Y48" s="1110"/>
      <c r="Z48" s="377" t="s">
        <v>312</v>
      </c>
      <c r="AA48" s="1111"/>
      <c r="AB48" s="377" t="s">
        <v>28</v>
      </c>
      <c r="AC48" s="1111"/>
      <c r="AD48" s="1112">
        <v>0</v>
      </c>
      <c r="AE48" s="1111"/>
      <c r="AF48" s="1113">
        <f t="shared" si="7"/>
        <v>0</v>
      </c>
      <c r="AG48" s="1111"/>
      <c r="AH48" s="252">
        <v>190</v>
      </c>
      <c r="AI48" s="252"/>
    </row>
    <row r="49" spans="2:35">
      <c r="B49" s="252">
        <v>38</v>
      </c>
      <c r="C49" s="371" t="s">
        <v>1642</v>
      </c>
      <c r="D49" s="371" t="s">
        <v>327</v>
      </c>
      <c r="E49" s="371" t="s">
        <v>1537</v>
      </c>
      <c r="F49" s="580">
        <v>9120595.5900000036</v>
      </c>
      <c r="G49" s="1113">
        <f t="shared" si="0"/>
        <v>3192208.4565000013</v>
      </c>
      <c r="H49" s="580">
        <v>693165.26484000031</v>
      </c>
      <c r="I49" s="1113">
        <f t="shared" si="1"/>
        <v>-242607.84269400008</v>
      </c>
      <c r="J49" s="1113">
        <f t="shared" si="8"/>
        <v>3642765.8786460017</v>
      </c>
      <c r="K49" s="1114"/>
      <c r="L49" s="580">
        <v>9120595.5900000036</v>
      </c>
      <c r="M49" s="1113">
        <f t="shared" si="2"/>
        <v>1915325.0739000007</v>
      </c>
      <c r="N49" s="580">
        <v>693165.26484000031</v>
      </c>
      <c r="O49" s="1113">
        <f t="shared" si="3"/>
        <v>-145564.70561640005</v>
      </c>
      <c r="P49" s="1113">
        <f t="shared" si="4"/>
        <v>2462925.6331236009</v>
      </c>
      <c r="Q49" s="401"/>
      <c r="R49" s="1113">
        <f t="shared" si="5"/>
        <v>1179840.2455224008</v>
      </c>
      <c r="S49" s="1114"/>
      <c r="T49" s="580">
        <v>1179840.2455224008</v>
      </c>
      <c r="U49" s="1114"/>
      <c r="V49" s="580">
        <v>0</v>
      </c>
      <c r="W49" s="1114"/>
      <c r="X49" s="1113">
        <f t="shared" si="6"/>
        <v>0</v>
      </c>
      <c r="Y49" s="1110"/>
      <c r="Z49" s="377" t="s">
        <v>312</v>
      </c>
      <c r="AA49" s="1111"/>
      <c r="AB49" s="377" t="s">
        <v>28</v>
      </c>
      <c r="AC49" s="1111"/>
      <c r="AD49" s="1112">
        <v>0</v>
      </c>
      <c r="AE49" s="1111"/>
      <c r="AF49" s="1113">
        <f t="shared" si="7"/>
        <v>0</v>
      </c>
      <c r="AG49" s="1111"/>
      <c r="AH49" s="252">
        <v>190</v>
      </c>
      <c r="AI49" s="252"/>
    </row>
    <row r="50" spans="2:35">
      <c r="B50" s="252">
        <v>39</v>
      </c>
      <c r="C50" s="371" t="s">
        <v>1643</v>
      </c>
      <c r="D50" s="371" t="s">
        <v>327</v>
      </c>
      <c r="E50" s="371" t="s">
        <v>1537</v>
      </c>
      <c r="F50" s="580">
        <v>5554248.7300000004</v>
      </c>
      <c r="G50" s="1113">
        <f t="shared" si="0"/>
        <v>1943987.0555</v>
      </c>
      <c r="H50" s="580">
        <v>422122.90348000004</v>
      </c>
      <c r="I50" s="1113">
        <f t="shared" si="1"/>
        <v>-147743.016218</v>
      </c>
      <c r="J50" s="1113">
        <f t="shared" si="8"/>
        <v>2218366.942762</v>
      </c>
      <c r="K50" s="1114"/>
      <c r="L50" s="580">
        <v>5554248.7300000004</v>
      </c>
      <c r="M50" s="1113">
        <f t="shared" si="2"/>
        <v>1166392.2333</v>
      </c>
      <c r="N50" s="580">
        <v>422122.90348000004</v>
      </c>
      <c r="O50" s="1113">
        <f t="shared" si="3"/>
        <v>-88645.8097308</v>
      </c>
      <c r="P50" s="1113">
        <f t="shared" si="4"/>
        <v>1499869.3270492</v>
      </c>
      <c r="Q50" s="401"/>
      <c r="R50" s="1113">
        <f t="shared" si="5"/>
        <v>718497.61571280006</v>
      </c>
      <c r="S50" s="1114"/>
      <c r="T50" s="580">
        <v>718497.61571280006</v>
      </c>
      <c r="U50" s="1114"/>
      <c r="V50" s="580">
        <v>0</v>
      </c>
      <c r="W50" s="1114"/>
      <c r="X50" s="1113">
        <f t="shared" si="6"/>
        <v>0</v>
      </c>
      <c r="Y50" s="1110"/>
      <c r="Z50" s="377" t="s">
        <v>312</v>
      </c>
      <c r="AA50" s="1111"/>
      <c r="AB50" s="377" t="s">
        <v>28</v>
      </c>
      <c r="AC50" s="1111"/>
      <c r="AD50" s="1112">
        <v>0</v>
      </c>
      <c r="AE50" s="1111"/>
      <c r="AF50" s="1113">
        <f t="shared" si="7"/>
        <v>0</v>
      </c>
      <c r="AG50" s="1111"/>
      <c r="AH50" s="252">
        <v>190</v>
      </c>
      <c r="AI50" s="252"/>
    </row>
    <row r="51" spans="2:35">
      <c r="B51" s="252">
        <v>40</v>
      </c>
      <c r="C51" s="371" t="s">
        <v>1644</v>
      </c>
      <c r="D51" s="371" t="s">
        <v>327</v>
      </c>
      <c r="E51" s="371" t="s">
        <v>1537</v>
      </c>
      <c r="F51" s="580">
        <v>14115127.310000001</v>
      </c>
      <c r="G51" s="1113">
        <f t="shared" si="0"/>
        <v>4940294.5585000003</v>
      </c>
      <c r="H51" s="580">
        <v>1072749.6755600001</v>
      </c>
      <c r="I51" s="1113">
        <f t="shared" si="1"/>
        <v>-375462.38644600002</v>
      </c>
      <c r="J51" s="1113">
        <f t="shared" si="8"/>
        <v>5637581.8476140006</v>
      </c>
      <c r="K51" s="1114"/>
      <c r="L51" s="580">
        <v>14115127.310000001</v>
      </c>
      <c r="M51" s="1113">
        <f t="shared" si="2"/>
        <v>2964176.7351000002</v>
      </c>
      <c r="N51" s="580">
        <v>1072749.6755600001</v>
      </c>
      <c r="O51" s="1113">
        <f t="shared" si="3"/>
        <v>-225277.43186760001</v>
      </c>
      <c r="P51" s="1113">
        <f t="shared" si="4"/>
        <v>3811648.9787924006</v>
      </c>
      <c r="Q51" s="401"/>
      <c r="R51" s="1113">
        <f t="shared" si="5"/>
        <v>1825932.8688216</v>
      </c>
      <c r="S51" s="1114"/>
      <c r="T51" s="580">
        <v>1825932.8688216005</v>
      </c>
      <c r="U51" s="1114"/>
      <c r="V51" s="580">
        <v>0</v>
      </c>
      <c r="W51" s="1114"/>
      <c r="X51" s="1113">
        <f t="shared" si="6"/>
        <v>-4.6566128730773926E-10</v>
      </c>
      <c r="Y51" s="1110"/>
      <c r="Z51" s="377" t="s">
        <v>312</v>
      </c>
      <c r="AA51" s="1111"/>
      <c r="AB51" s="377" t="s">
        <v>28</v>
      </c>
      <c r="AC51" s="1111"/>
      <c r="AD51" s="1112">
        <v>0</v>
      </c>
      <c r="AE51" s="1111"/>
      <c r="AF51" s="1113">
        <f t="shared" si="7"/>
        <v>0</v>
      </c>
      <c r="AG51" s="1111"/>
      <c r="AH51" s="252">
        <v>190</v>
      </c>
      <c r="AI51" s="252"/>
    </row>
    <row r="52" spans="2:35">
      <c r="B52" s="252">
        <v>41</v>
      </c>
      <c r="C52" s="371" t="s">
        <v>1645</v>
      </c>
      <c r="D52" s="371" t="s">
        <v>326</v>
      </c>
      <c r="E52" s="371" t="s">
        <v>1537</v>
      </c>
      <c r="F52" s="580">
        <v>701192.23</v>
      </c>
      <c r="G52" s="1113">
        <f t="shared" si="0"/>
        <v>245417.28049999996</v>
      </c>
      <c r="H52" s="580">
        <v>53290.609479999999</v>
      </c>
      <c r="I52" s="1113">
        <f t="shared" si="1"/>
        <v>-18651.713317999998</v>
      </c>
      <c r="J52" s="1113">
        <f t="shared" si="8"/>
        <v>280056.17666199995</v>
      </c>
      <c r="K52" s="1114"/>
      <c r="L52" s="580">
        <v>701192.23</v>
      </c>
      <c r="M52" s="1113">
        <f t="shared" si="2"/>
        <v>147250.3683</v>
      </c>
      <c r="N52" s="580">
        <v>53290.609479999999</v>
      </c>
      <c r="O52" s="1113">
        <f t="shared" si="3"/>
        <v>-11191.027990799999</v>
      </c>
      <c r="P52" s="1113">
        <f t="shared" si="4"/>
        <v>189349.94978920001</v>
      </c>
      <c r="Q52" s="401"/>
      <c r="R52" s="1113">
        <f t="shared" si="5"/>
        <v>90706.226872799947</v>
      </c>
      <c r="S52" s="1114"/>
      <c r="T52" s="580">
        <v>0</v>
      </c>
      <c r="U52" s="1114"/>
      <c r="V52" s="580">
        <v>0</v>
      </c>
      <c r="W52" s="1114"/>
      <c r="X52" s="1113">
        <f t="shared" si="6"/>
        <v>90706.226872799947</v>
      </c>
      <c r="Y52" s="1110"/>
      <c r="Z52" s="377" t="s">
        <v>1604</v>
      </c>
      <c r="AA52" s="1111"/>
      <c r="AB52" s="377" t="s">
        <v>28</v>
      </c>
      <c r="AC52" s="1111"/>
      <c r="AD52" s="1112">
        <v>0</v>
      </c>
      <c r="AE52" s="1111"/>
      <c r="AF52" s="1113">
        <f t="shared" si="7"/>
        <v>0</v>
      </c>
      <c r="AG52" s="1111"/>
      <c r="AH52" s="252">
        <v>190</v>
      </c>
      <c r="AI52" s="252"/>
    </row>
    <row r="53" spans="2:35">
      <c r="B53" s="252">
        <v>42</v>
      </c>
      <c r="C53" s="371" t="s">
        <v>1646</v>
      </c>
      <c r="D53" s="371" t="s">
        <v>326</v>
      </c>
      <c r="E53" s="371" t="s">
        <v>1537</v>
      </c>
      <c r="F53" s="580">
        <v>2500000</v>
      </c>
      <c r="G53" s="1113">
        <f t="shared" si="0"/>
        <v>875000</v>
      </c>
      <c r="H53" s="580">
        <v>190000</v>
      </c>
      <c r="I53" s="1113">
        <f t="shared" si="1"/>
        <v>-66500</v>
      </c>
      <c r="J53" s="1113">
        <f t="shared" si="8"/>
        <v>998500</v>
      </c>
      <c r="K53" s="1114"/>
      <c r="L53" s="580">
        <v>2500000</v>
      </c>
      <c r="M53" s="1113">
        <f t="shared" si="2"/>
        <v>525000</v>
      </c>
      <c r="N53" s="580">
        <v>190000</v>
      </c>
      <c r="O53" s="1113">
        <f t="shared" si="3"/>
        <v>-39900</v>
      </c>
      <c r="P53" s="1113">
        <f t="shared" si="4"/>
        <v>675100</v>
      </c>
      <c r="Q53" s="401"/>
      <c r="R53" s="1113">
        <f t="shared" si="5"/>
        <v>323400</v>
      </c>
      <c r="S53" s="1114"/>
      <c r="T53" s="580">
        <v>323400</v>
      </c>
      <c r="U53" s="1114"/>
      <c r="V53" s="580">
        <v>0</v>
      </c>
      <c r="W53" s="1114"/>
      <c r="X53" s="1113">
        <f t="shared" si="6"/>
        <v>0</v>
      </c>
      <c r="Y53" s="1110"/>
      <c r="Z53" s="377" t="s">
        <v>312</v>
      </c>
      <c r="AA53" s="1111"/>
      <c r="AB53" s="377" t="s">
        <v>28</v>
      </c>
      <c r="AC53" s="1111"/>
      <c r="AD53" s="1112">
        <v>0</v>
      </c>
      <c r="AE53" s="1111"/>
      <c r="AF53" s="1113">
        <f t="shared" si="7"/>
        <v>0</v>
      </c>
      <c r="AG53" s="1111"/>
      <c r="AH53" s="252">
        <v>190</v>
      </c>
      <c r="AI53" s="252"/>
    </row>
    <row r="54" spans="2:35">
      <c r="B54" s="252">
        <v>43</v>
      </c>
      <c r="C54" s="371" t="s">
        <v>1647</v>
      </c>
      <c r="D54" s="371" t="s">
        <v>326</v>
      </c>
      <c r="E54" s="371" t="s">
        <v>1537</v>
      </c>
      <c r="F54" s="580">
        <v>2959146</v>
      </c>
      <c r="G54" s="1113">
        <f t="shared" si="0"/>
        <v>1035701.1</v>
      </c>
      <c r="H54" s="580">
        <v>0</v>
      </c>
      <c r="I54" s="1113">
        <f t="shared" si="1"/>
        <v>0</v>
      </c>
      <c r="J54" s="1113">
        <f t="shared" si="8"/>
        <v>1035701.1</v>
      </c>
      <c r="K54" s="1114"/>
      <c r="L54" s="580">
        <v>2959146</v>
      </c>
      <c r="M54" s="1113">
        <f t="shared" si="2"/>
        <v>621420.66</v>
      </c>
      <c r="N54" s="580">
        <v>0</v>
      </c>
      <c r="O54" s="1113">
        <f t="shared" si="3"/>
        <v>0</v>
      </c>
      <c r="P54" s="1113">
        <f t="shared" si="4"/>
        <v>621420.66</v>
      </c>
      <c r="Q54" s="401"/>
      <c r="R54" s="1113">
        <f t="shared" si="5"/>
        <v>414280.43999999994</v>
      </c>
      <c r="S54" s="1114"/>
      <c r="T54" s="580">
        <v>0</v>
      </c>
      <c r="U54" s="1114"/>
      <c r="V54" s="580">
        <v>0</v>
      </c>
      <c r="W54" s="1114"/>
      <c r="X54" s="1113">
        <f t="shared" si="6"/>
        <v>414280.43999999994</v>
      </c>
      <c r="Y54" s="1110"/>
      <c r="Z54" s="377" t="s">
        <v>312</v>
      </c>
      <c r="AA54" s="1111"/>
      <c r="AB54" s="377" t="s">
        <v>27</v>
      </c>
      <c r="AC54" s="1111"/>
      <c r="AD54" s="1112">
        <v>0.10089999999999999</v>
      </c>
      <c r="AE54" s="1111"/>
      <c r="AF54" s="1113">
        <f t="shared" si="7"/>
        <v>41800.896395999989</v>
      </c>
      <c r="AG54" s="1111"/>
      <c r="AH54" s="252">
        <v>190</v>
      </c>
      <c r="AI54" s="252"/>
    </row>
    <row r="55" spans="2:35">
      <c r="B55" s="252">
        <v>44</v>
      </c>
      <c r="C55" s="371" t="s">
        <v>1648</v>
      </c>
      <c r="D55" s="371" t="s">
        <v>326</v>
      </c>
      <c r="E55" s="371" t="s">
        <v>1537</v>
      </c>
      <c r="F55" s="580">
        <v>0</v>
      </c>
      <c r="G55" s="1113">
        <f t="shared" si="0"/>
        <v>0</v>
      </c>
      <c r="H55" s="580">
        <v>3630153.2849999997</v>
      </c>
      <c r="I55" s="1113">
        <f t="shared" si="1"/>
        <v>-1270553.6497499999</v>
      </c>
      <c r="J55" s="1113">
        <f t="shared" si="8"/>
        <v>2359599.6352499998</v>
      </c>
      <c r="K55" s="1114"/>
      <c r="L55" s="580">
        <v>0</v>
      </c>
      <c r="M55" s="1113">
        <f t="shared" si="2"/>
        <v>0</v>
      </c>
      <c r="N55" s="580">
        <v>3630153.2849999997</v>
      </c>
      <c r="O55" s="1113">
        <f t="shared" si="3"/>
        <v>-762332.18984999985</v>
      </c>
      <c r="P55" s="1113">
        <f t="shared" si="4"/>
        <v>2867821.09515</v>
      </c>
      <c r="Q55" s="401"/>
      <c r="R55" s="1113">
        <f t="shared" si="5"/>
        <v>-508221.45990000013</v>
      </c>
      <c r="S55" s="1114"/>
      <c r="T55" s="580">
        <v>0</v>
      </c>
      <c r="U55" s="1114"/>
      <c r="V55" s="580">
        <v>0</v>
      </c>
      <c r="W55" s="1114"/>
      <c r="X55" s="1113">
        <f t="shared" si="6"/>
        <v>-508221.45990000013</v>
      </c>
      <c r="Y55" s="1110"/>
      <c r="Z55" s="377" t="s">
        <v>1649</v>
      </c>
      <c r="AA55" s="1111"/>
      <c r="AB55" s="377" t="s">
        <v>27</v>
      </c>
      <c r="AC55" s="1111"/>
      <c r="AD55" s="1112">
        <v>0.17320000000000002</v>
      </c>
      <c r="AE55" s="1111"/>
      <c r="AF55" s="1113">
        <f t="shared" si="7"/>
        <v>-88023.956854680029</v>
      </c>
      <c r="AG55" s="1111"/>
      <c r="AH55" s="252">
        <v>190</v>
      </c>
      <c r="AI55" s="252"/>
    </row>
    <row r="56" spans="2:35">
      <c r="B56" s="252">
        <v>45</v>
      </c>
      <c r="C56" s="371" t="s">
        <v>1650</v>
      </c>
      <c r="D56" s="371" t="s">
        <v>324</v>
      </c>
      <c r="E56" s="371" t="s">
        <v>1537</v>
      </c>
      <c r="F56" s="580">
        <v>3485134.96</v>
      </c>
      <c r="G56" s="1113">
        <f t="shared" si="0"/>
        <v>1219797.2359999998</v>
      </c>
      <c r="H56" s="580">
        <v>264870.25695999997</v>
      </c>
      <c r="I56" s="1113">
        <f t="shared" si="1"/>
        <v>-92704.589935999989</v>
      </c>
      <c r="J56" s="1113">
        <f t="shared" si="8"/>
        <v>1391962.9030239997</v>
      </c>
      <c r="K56" s="1114"/>
      <c r="L56" s="580">
        <v>3485134.96</v>
      </c>
      <c r="M56" s="1113">
        <f t="shared" si="2"/>
        <v>731878.34159999993</v>
      </c>
      <c r="N56" s="580">
        <v>264870.25695999997</v>
      </c>
      <c r="O56" s="1113">
        <f t="shared" si="3"/>
        <v>-55622.753961599992</v>
      </c>
      <c r="P56" s="1113">
        <f t="shared" si="4"/>
        <v>941125.84459839982</v>
      </c>
      <c r="Q56" s="401"/>
      <c r="R56" s="1113">
        <f t="shared" si="5"/>
        <v>450837.05842559983</v>
      </c>
      <c r="S56" s="1114"/>
      <c r="T56" s="580">
        <v>0</v>
      </c>
      <c r="U56" s="1114"/>
      <c r="V56" s="580">
        <v>0</v>
      </c>
      <c r="W56" s="1114"/>
      <c r="X56" s="1113">
        <f t="shared" si="6"/>
        <v>450837.05842559983</v>
      </c>
      <c r="Y56" s="1110"/>
      <c r="Z56" s="377" t="s">
        <v>312</v>
      </c>
      <c r="AA56" s="1111"/>
      <c r="AB56" s="377" t="s">
        <v>28</v>
      </c>
      <c r="AC56" s="1111"/>
      <c r="AD56" s="1112">
        <v>0</v>
      </c>
      <c r="AE56" s="1111"/>
      <c r="AF56" s="1113">
        <f t="shared" si="7"/>
        <v>0</v>
      </c>
      <c r="AG56" s="1111"/>
      <c r="AH56" s="252">
        <v>190</v>
      </c>
      <c r="AI56" s="252"/>
    </row>
    <row r="57" spans="2:35">
      <c r="B57" s="252">
        <v>46</v>
      </c>
      <c r="C57" s="371" t="s">
        <v>1651</v>
      </c>
      <c r="D57" s="371" t="s">
        <v>324</v>
      </c>
      <c r="E57" s="371" t="s">
        <v>1537</v>
      </c>
      <c r="F57" s="580">
        <v>-3357068.69</v>
      </c>
      <c r="G57" s="1113">
        <f t="shared" si="0"/>
        <v>-1174974.0414999998</v>
      </c>
      <c r="H57" s="580">
        <v>-255137.22043999998</v>
      </c>
      <c r="I57" s="1113">
        <f t="shared" si="1"/>
        <v>89298.027153999981</v>
      </c>
      <c r="J57" s="1113">
        <f t="shared" si="8"/>
        <v>-1340813.2347859999</v>
      </c>
      <c r="K57" s="1114"/>
      <c r="L57" s="580">
        <v>-3357068.69</v>
      </c>
      <c r="M57" s="1113">
        <f t="shared" si="2"/>
        <v>-704984.42489999998</v>
      </c>
      <c r="N57" s="580">
        <v>-255137.22043999998</v>
      </c>
      <c r="O57" s="1113">
        <f t="shared" si="3"/>
        <v>53578.816292399992</v>
      </c>
      <c r="P57" s="1113">
        <f t="shared" si="4"/>
        <v>-906542.82904759992</v>
      </c>
      <c r="Q57" s="401"/>
      <c r="R57" s="1113">
        <f t="shared" si="5"/>
        <v>-434270.40573839995</v>
      </c>
      <c r="S57" s="1114"/>
      <c r="T57" s="580">
        <v>0</v>
      </c>
      <c r="U57" s="1114"/>
      <c r="V57" s="580">
        <v>0</v>
      </c>
      <c r="W57" s="1114"/>
      <c r="X57" s="1113">
        <f t="shared" si="6"/>
        <v>-434270.40573839995</v>
      </c>
      <c r="Y57" s="1110"/>
      <c r="Z57" s="377" t="s">
        <v>312</v>
      </c>
      <c r="AA57" s="1111"/>
      <c r="AB57" s="377" t="s">
        <v>28</v>
      </c>
      <c r="AC57" s="1111"/>
      <c r="AD57" s="1112">
        <v>0</v>
      </c>
      <c r="AE57" s="1111"/>
      <c r="AF57" s="1113">
        <f t="shared" si="7"/>
        <v>0</v>
      </c>
      <c r="AG57" s="1111"/>
      <c r="AH57" s="252">
        <v>190</v>
      </c>
      <c r="AI57" s="252"/>
    </row>
    <row r="58" spans="2:35">
      <c r="B58" s="252">
        <v>47</v>
      </c>
      <c r="C58" s="371" t="s">
        <v>1652</v>
      </c>
      <c r="D58" s="371" t="s">
        <v>324</v>
      </c>
      <c r="E58" s="371" t="s">
        <v>1537</v>
      </c>
      <c r="F58" s="580">
        <v>3485134.96</v>
      </c>
      <c r="G58" s="1113">
        <f t="shared" si="0"/>
        <v>1219797.2359999998</v>
      </c>
      <c r="H58" s="580">
        <v>264870.25695999997</v>
      </c>
      <c r="I58" s="1113">
        <f t="shared" si="1"/>
        <v>-92704.589935999989</v>
      </c>
      <c r="J58" s="1113">
        <f t="shared" si="8"/>
        <v>1391962.9030239997</v>
      </c>
      <c r="K58" s="1114"/>
      <c r="L58" s="580">
        <v>3485134.96</v>
      </c>
      <c r="M58" s="1113">
        <f t="shared" si="2"/>
        <v>731878.34159999993</v>
      </c>
      <c r="N58" s="580">
        <v>264870.25695999997</v>
      </c>
      <c r="O58" s="1113">
        <f t="shared" si="3"/>
        <v>-55622.753961599992</v>
      </c>
      <c r="P58" s="1113">
        <f t="shared" si="4"/>
        <v>941125.84459839982</v>
      </c>
      <c r="Q58" s="401"/>
      <c r="R58" s="1113">
        <f t="shared" si="5"/>
        <v>450837.05842559983</v>
      </c>
      <c r="S58" s="1114"/>
      <c r="T58" s="580">
        <v>0</v>
      </c>
      <c r="U58" s="1114"/>
      <c r="V58" s="580">
        <v>0</v>
      </c>
      <c r="W58" s="1114"/>
      <c r="X58" s="1113">
        <f t="shared" si="6"/>
        <v>450837.05842559983</v>
      </c>
      <c r="Y58" s="1110"/>
      <c r="Z58" s="377" t="s">
        <v>312</v>
      </c>
      <c r="AA58" s="1111"/>
      <c r="AB58" s="377" t="s">
        <v>28</v>
      </c>
      <c r="AC58" s="1111"/>
      <c r="AD58" s="1112">
        <v>0</v>
      </c>
      <c r="AE58" s="1111"/>
      <c r="AF58" s="1113">
        <f t="shared" si="7"/>
        <v>0</v>
      </c>
      <c r="AG58" s="1111"/>
      <c r="AH58" s="252">
        <v>190</v>
      </c>
      <c r="AI58" s="252"/>
    </row>
    <row r="59" spans="2:35">
      <c r="B59" s="252">
        <v>48</v>
      </c>
      <c r="C59" s="371" t="s">
        <v>1653</v>
      </c>
      <c r="D59" s="371" t="s">
        <v>324</v>
      </c>
      <c r="E59" s="371" t="s">
        <v>1537</v>
      </c>
      <c r="F59" s="580">
        <v>-3485134.96</v>
      </c>
      <c r="G59" s="1113">
        <f t="shared" si="0"/>
        <v>-1219797.2359999998</v>
      </c>
      <c r="H59" s="580">
        <v>-264870.25695999997</v>
      </c>
      <c r="I59" s="1113">
        <f t="shared" si="1"/>
        <v>92704.589935999989</v>
      </c>
      <c r="J59" s="1113">
        <f t="shared" si="8"/>
        <v>-1391962.9030239997</v>
      </c>
      <c r="K59" s="1114"/>
      <c r="L59" s="580">
        <v>-3485134.96</v>
      </c>
      <c r="M59" s="1113">
        <f t="shared" si="2"/>
        <v>-731878.34159999993</v>
      </c>
      <c r="N59" s="580">
        <v>-264870.25695999997</v>
      </c>
      <c r="O59" s="1113">
        <f t="shared" si="3"/>
        <v>55622.753961599992</v>
      </c>
      <c r="P59" s="1113">
        <f t="shared" si="4"/>
        <v>-941125.84459839982</v>
      </c>
      <c r="Q59" s="401"/>
      <c r="R59" s="1113">
        <f t="shared" si="5"/>
        <v>-450837.05842559983</v>
      </c>
      <c r="S59" s="1114"/>
      <c r="T59" s="580">
        <v>0</v>
      </c>
      <c r="U59" s="1114"/>
      <c r="V59" s="580">
        <v>0</v>
      </c>
      <c r="W59" s="1114"/>
      <c r="X59" s="1113">
        <f t="shared" si="6"/>
        <v>-450837.05842559983</v>
      </c>
      <c r="Y59" s="1110"/>
      <c r="Z59" s="377" t="s">
        <v>312</v>
      </c>
      <c r="AA59" s="1111"/>
      <c r="AB59" s="377" t="s">
        <v>28</v>
      </c>
      <c r="AC59" s="1111"/>
      <c r="AD59" s="1112">
        <v>0</v>
      </c>
      <c r="AE59" s="1111"/>
      <c r="AF59" s="1113">
        <f t="shared" si="7"/>
        <v>0</v>
      </c>
      <c r="AG59" s="1111"/>
      <c r="AH59" s="252">
        <v>190</v>
      </c>
      <c r="AI59" s="252"/>
    </row>
    <row r="60" spans="2:35">
      <c r="B60" s="252">
        <v>49</v>
      </c>
      <c r="C60" s="371" t="s">
        <v>1654</v>
      </c>
      <c r="D60" s="371" t="s">
        <v>324</v>
      </c>
      <c r="E60" s="371" t="s">
        <v>1537</v>
      </c>
      <c r="F60" s="580">
        <v>975399.09</v>
      </c>
      <c r="G60" s="1113">
        <f t="shared" si="0"/>
        <v>341389.68149999995</v>
      </c>
      <c r="H60" s="580">
        <v>74130.330839999995</v>
      </c>
      <c r="I60" s="1113">
        <f t="shared" si="1"/>
        <v>-25945.615793999998</v>
      </c>
      <c r="J60" s="1113">
        <f t="shared" si="8"/>
        <v>389574.39654599997</v>
      </c>
      <c r="K60" s="1114"/>
      <c r="L60" s="580">
        <v>975399.09</v>
      </c>
      <c r="M60" s="1113">
        <f t="shared" si="2"/>
        <v>204833.80889999997</v>
      </c>
      <c r="N60" s="580">
        <v>74130.330839999995</v>
      </c>
      <c r="O60" s="1113">
        <f t="shared" si="3"/>
        <v>-15567.369476399999</v>
      </c>
      <c r="P60" s="1113">
        <f t="shared" si="4"/>
        <v>263396.77026359993</v>
      </c>
      <c r="Q60" s="401"/>
      <c r="R60" s="1113">
        <f t="shared" si="5"/>
        <v>126177.62628240004</v>
      </c>
      <c r="S60" s="1114"/>
      <c r="T60" s="580">
        <v>0</v>
      </c>
      <c r="U60" s="1114"/>
      <c r="V60" s="580">
        <v>0</v>
      </c>
      <c r="W60" s="1114"/>
      <c r="X60" s="1113">
        <f t="shared" si="6"/>
        <v>126177.62628240004</v>
      </c>
      <c r="Y60" s="1110"/>
      <c r="Z60" s="377" t="s">
        <v>1624</v>
      </c>
      <c r="AA60" s="1111"/>
      <c r="AB60" s="377" t="s">
        <v>28</v>
      </c>
      <c r="AC60" s="1111"/>
      <c r="AD60" s="1112">
        <v>0</v>
      </c>
      <c r="AE60" s="1111"/>
      <c r="AF60" s="1113">
        <f t="shared" si="7"/>
        <v>0</v>
      </c>
      <c r="AG60" s="1111"/>
      <c r="AH60" s="252">
        <v>190</v>
      </c>
      <c r="AI60" s="252"/>
    </row>
    <row r="61" spans="2:35">
      <c r="B61" s="252">
        <v>50</v>
      </c>
      <c r="C61" s="371" t="s">
        <v>1655</v>
      </c>
      <c r="D61" s="371" t="s">
        <v>324</v>
      </c>
      <c r="E61" s="371" t="s">
        <v>1537</v>
      </c>
      <c r="F61" s="580">
        <v>2536480.35</v>
      </c>
      <c r="G61" s="1113">
        <f t="shared" si="0"/>
        <v>887768.12249999994</v>
      </c>
      <c r="H61" s="580">
        <v>192772.50659999999</v>
      </c>
      <c r="I61" s="1113">
        <f t="shared" si="1"/>
        <v>-67470.377309999996</v>
      </c>
      <c r="J61" s="1113">
        <f t="shared" si="8"/>
        <v>1013070.25179</v>
      </c>
      <c r="K61" s="1114"/>
      <c r="L61" s="580">
        <v>2536480.35</v>
      </c>
      <c r="M61" s="1113">
        <f t="shared" si="2"/>
        <v>532660.87349999999</v>
      </c>
      <c r="N61" s="580">
        <v>192772.50659999999</v>
      </c>
      <c r="O61" s="1113">
        <f t="shared" si="3"/>
        <v>-40482.226385999995</v>
      </c>
      <c r="P61" s="1113">
        <f t="shared" si="4"/>
        <v>684951.15371400001</v>
      </c>
      <c r="Q61" s="401"/>
      <c r="R61" s="1113">
        <f t="shared" si="5"/>
        <v>328119.09807599999</v>
      </c>
      <c r="S61" s="1114"/>
      <c r="T61" s="580">
        <v>0</v>
      </c>
      <c r="U61" s="1114"/>
      <c r="V61" s="580">
        <v>0</v>
      </c>
      <c r="W61" s="1114"/>
      <c r="X61" s="1113">
        <f t="shared" si="6"/>
        <v>328119.09807599999</v>
      </c>
      <c r="Y61" s="1110"/>
      <c r="Z61" s="377" t="s">
        <v>1624</v>
      </c>
      <c r="AA61" s="1111"/>
      <c r="AB61" s="377" t="s">
        <v>28</v>
      </c>
      <c r="AC61" s="1111"/>
      <c r="AD61" s="1112">
        <v>0</v>
      </c>
      <c r="AE61" s="1111"/>
      <c r="AF61" s="1113">
        <f t="shared" si="7"/>
        <v>0</v>
      </c>
      <c r="AG61" s="1111"/>
      <c r="AH61" s="252">
        <v>190</v>
      </c>
      <c r="AI61" s="252"/>
    </row>
    <row r="62" spans="2:35">
      <c r="B62" s="252">
        <v>51</v>
      </c>
      <c r="C62" s="371" t="s">
        <v>1656</v>
      </c>
      <c r="D62" s="371" t="s">
        <v>324</v>
      </c>
      <c r="E62" s="371" t="s">
        <v>1537</v>
      </c>
      <c r="F62" s="580">
        <v>692632.74</v>
      </c>
      <c r="G62" s="1113">
        <f t="shared" si="0"/>
        <v>242421.45899999997</v>
      </c>
      <c r="H62" s="580">
        <v>52640.088239999997</v>
      </c>
      <c r="I62" s="1113">
        <f t="shared" si="1"/>
        <v>-18424.030883999996</v>
      </c>
      <c r="J62" s="1113">
        <f t="shared" si="8"/>
        <v>276637.51635599998</v>
      </c>
      <c r="K62" s="1114"/>
      <c r="L62" s="580">
        <v>692632.74</v>
      </c>
      <c r="M62" s="1113">
        <f t="shared" si="2"/>
        <v>145452.87539999999</v>
      </c>
      <c r="N62" s="580">
        <v>52640.088239999997</v>
      </c>
      <c r="O62" s="1113">
        <f t="shared" si="3"/>
        <v>-11054.418530399998</v>
      </c>
      <c r="P62" s="1113">
        <f t="shared" si="4"/>
        <v>187038.54510959997</v>
      </c>
      <c r="Q62" s="401"/>
      <c r="R62" s="1113">
        <f t="shared" si="5"/>
        <v>89598.971246400004</v>
      </c>
      <c r="S62" s="1114"/>
      <c r="T62" s="580">
        <v>0</v>
      </c>
      <c r="U62" s="1114"/>
      <c r="V62" s="580">
        <v>0</v>
      </c>
      <c r="W62" s="1114"/>
      <c r="X62" s="1113">
        <f t="shared" si="6"/>
        <v>89598.971246400004</v>
      </c>
      <c r="Y62" s="1110"/>
      <c r="Z62" s="377" t="s">
        <v>1624</v>
      </c>
      <c r="AA62" s="1111"/>
      <c r="AB62" s="377" t="s">
        <v>28</v>
      </c>
      <c r="AC62" s="1111"/>
      <c r="AD62" s="1112">
        <v>0</v>
      </c>
      <c r="AE62" s="1111"/>
      <c r="AF62" s="1113">
        <f t="shared" si="7"/>
        <v>0</v>
      </c>
      <c r="AG62" s="1111"/>
      <c r="AH62" s="252">
        <v>190</v>
      </c>
      <c r="AI62" s="252"/>
    </row>
    <row r="63" spans="2:35">
      <c r="B63" s="252">
        <v>52</v>
      </c>
      <c r="C63" s="371" t="s">
        <v>1657</v>
      </c>
      <c r="D63" s="371" t="s">
        <v>324</v>
      </c>
      <c r="E63" s="371" t="s">
        <v>1537</v>
      </c>
      <c r="F63" s="580">
        <v>1375837.52</v>
      </c>
      <c r="G63" s="1113">
        <f t="shared" si="0"/>
        <v>481543.13199999998</v>
      </c>
      <c r="H63" s="580">
        <v>104563.65152</v>
      </c>
      <c r="I63" s="1113">
        <f t="shared" si="1"/>
        <v>-36597.278031999995</v>
      </c>
      <c r="J63" s="1113">
        <f t="shared" si="8"/>
        <v>549509.505488</v>
      </c>
      <c r="K63" s="1114"/>
      <c r="L63" s="580">
        <v>1375837.52</v>
      </c>
      <c r="M63" s="1113">
        <f t="shared" si="2"/>
        <v>288925.87919999997</v>
      </c>
      <c r="N63" s="580">
        <v>104563.65152</v>
      </c>
      <c r="O63" s="1113">
        <f t="shared" si="3"/>
        <v>-21958.3668192</v>
      </c>
      <c r="P63" s="1113">
        <f t="shared" si="4"/>
        <v>371531.16390079999</v>
      </c>
      <c r="Q63" s="401"/>
      <c r="R63" s="1113">
        <f t="shared" si="5"/>
        <v>177978.3415872</v>
      </c>
      <c r="S63" s="1114"/>
      <c r="T63" s="580">
        <v>0</v>
      </c>
      <c r="U63" s="1114"/>
      <c r="V63" s="580">
        <v>0</v>
      </c>
      <c r="W63" s="1114"/>
      <c r="X63" s="1113">
        <f t="shared" si="6"/>
        <v>177978.3415872</v>
      </c>
      <c r="Y63" s="1110"/>
      <c r="Z63" s="377" t="s">
        <v>1604</v>
      </c>
      <c r="AA63" s="1111"/>
      <c r="AB63" s="377" t="s">
        <v>28</v>
      </c>
      <c r="AC63" s="1111"/>
      <c r="AD63" s="1112">
        <v>0</v>
      </c>
      <c r="AE63" s="1111"/>
      <c r="AF63" s="1113">
        <f t="shared" si="7"/>
        <v>0</v>
      </c>
      <c r="AG63" s="1111"/>
      <c r="AH63" s="252">
        <v>190</v>
      </c>
      <c r="AI63" s="252"/>
    </row>
    <row r="64" spans="2:35">
      <c r="B64" s="252">
        <v>53</v>
      </c>
      <c r="C64" s="371" t="s">
        <v>1658</v>
      </c>
      <c r="D64" s="371" t="s">
        <v>1659</v>
      </c>
      <c r="E64" s="371" t="s">
        <v>1537</v>
      </c>
      <c r="F64" s="580">
        <v>0</v>
      </c>
      <c r="G64" s="1113">
        <f t="shared" si="0"/>
        <v>0</v>
      </c>
      <c r="H64" s="580">
        <v>5307669.8333999999</v>
      </c>
      <c r="I64" s="1113">
        <f t="shared" si="1"/>
        <v>-1857684.4416899998</v>
      </c>
      <c r="J64" s="1113">
        <f t="shared" si="8"/>
        <v>3449985.3917100001</v>
      </c>
      <c r="K64" s="1114"/>
      <c r="L64" s="580">
        <v>0</v>
      </c>
      <c r="M64" s="1113">
        <f t="shared" si="2"/>
        <v>0</v>
      </c>
      <c r="N64" s="580">
        <v>5307669.8333999999</v>
      </c>
      <c r="O64" s="1113">
        <f t="shared" si="3"/>
        <v>-1114610.6650139999</v>
      </c>
      <c r="P64" s="1113">
        <f t="shared" si="4"/>
        <v>4193059.1683860002</v>
      </c>
      <c r="Q64" s="401"/>
      <c r="R64" s="1113">
        <f t="shared" si="5"/>
        <v>-743073.7766760001</v>
      </c>
      <c r="S64" s="1114"/>
      <c r="T64" s="580">
        <v>0</v>
      </c>
      <c r="U64" s="1114"/>
      <c r="V64" s="580">
        <v>0</v>
      </c>
      <c r="W64" s="1114"/>
      <c r="X64" s="1113">
        <f t="shared" si="6"/>
        <v>-743073.7766760001</v>
      </c>
      <c r="Y64" s="1110"/>
      <c r="Z64" s="377" t="s">
        <v>1649</v>
      </c>
      <c r="AA64" s="1111"/>
      <c r="AB64" s="377" t="s">
        <v>27</v>
      </c>
      <c r="AC64" s="1111"/>
      <c r="AD64" s="1112">
        <v>0.17320000000000002</v>
      </c>
      <c r="AE64" s="1111"/>
      <c r="AF64" s="1113">
        <f t="shared" si="7"/>
        <v>-128700.37812028323</v>
      </c>
      <c r="AG64" s="1111"/>
      <c r="AH64" s="252">
        <v>190</v>
      </c>
      <c r="AI64" s="252"/>
    </row>
    <row r="65" spans="2:35">
      <c r="B65" s="252">
        <v>54</v>
      </c>
      <c r="C65" s="371" t="s">
        <v>1660</v>
      </c>
      <c r="D65" s="371" t="s">
        <v>1659</v>
      </c>
      <c r="E65" s="371" t="s">
        <v>1537</v>
      </c>
      <c r="F65" s="580">
        <v>0</v>
      </c>
      <c r="G65" s="1113">
        <f t="shared" si="0"/>
        <v>0</v>
      </c>
      <c r="H65" s="580">
        <v>9626335.2781020999</v>
      </c>
      <c r="I65" s="1113">
        <f t="shared" si="1"/>
        <v>-3369217.3473357349</v>
      </c>
      <c r="J65" s="1113">
        <f t="shared" si="8"/>
        <v>6257117.9307663646</v>
      </c>
      <c r="K65" s="1114"/>
      <c r="L65" s="580">
        <v>0</v>
      </c>
      <c r="M65" s="1113">
        <f t="shared" si="2"/>
        <v>0</v>
      </c>
      <c r="N65" s="580">
        <v>9626335.2781020999</v>
      </c>
      <c r="O65" s="1113">
        <f t="shared" si="3"/>
        <v>-2021530.4084014408</v>
      </c>
      <c r="P65" s="1113">
        <f t="shared" si="4"/>
        <v>7604804.8697006591</v>
      </c>
      <c r="Q65" s="401"/>
      <c r="R65" s="1113">
        <f t="shared" si="5"/>
        <v>-1347686.9389342945</v>
      </c>
      <c r="S65" s="1114"/>
      <c r="T65" s="580">
        <v>0</v>
      </c>
      <c r="U65" s="1114"/>
      <c r="V65" s="580">
        <v>0</v>
      </c>
      <c r="W65" s="1114"/>
      <c r="X65" s="1113">
        <f t="shared" si="6"/>
        <v>-1347686.9389342945</v>
      </c>
      <c r="Y65" s="1110"/>
      <c r="Z65" s="377" t="s">
        <v>1649</v>
      </c>
      <c r="AA65" s="1111"/>
      <c r="AB65" s="377" t="s">
        <v>27</v>
      </c>
      <c r="AC65" s="1111"/>
      <c r="AD65" s="1112">
        <v>0.17320000000000002</v>
      </c>
      <c r="AE65" s="1111"/>
      <c r="AF65" s="1113">
        <f t="shared" si="7"/>
        <v>-233419.37782341984</v>
      </c>
      <c r="AG65" s="1111"/>
      <c r="AH65" s="252">
        <v>190</v>
      </c>
      <c r="AI65" s="252"/>
    </row>
    <row r="66" spans="2:35">
      <c r="B66" s="252">
        <v>55</v>
      </c>
      <c r="C66" s="371" t="s">
        <v>1982</v>
      </c>
      <c r="D66" s="371" t="s">
        <v>1994</v>
      </c>
      <c r="E66" s="371" t="s">
        <v>1543</v>
      </c>
      <c r="F66" s="580">
        <f>39488433+812459826</f>
        <v>851948259</v>
      </c>
      <c r="G66" s="1113">
        <f t="shared" si="0"/>
        <v>298181890.64999998</v>
      </c>
      <c r="H66" s="580">
        <v>0</v>
      </c>
      <c r="I66" s="1113">
        <f t="shared" si="1"/>
        <v>0</v>
      </c>
      <c r="J66" s="1113">
        <f t="shared" si="8"/>
        <v>298181890.64999998</v>
      </c>
      <c r="K66" s="1114"/>
      <c r="L66" s="580">
        <f>F66</f>
        <v>851948259</v>
      </c>
      <c r="M66" s="1113">
        <f t="shared" si="2"/>
        <v>178909134.38999999</v>
      </c>
      <c r="N66" s="580">
        <v>0</v>
      </c>
      <c r="O66" s="1113">
        <f t="shared" si="3"/>
        <v>0</v>
      </c>
      <c r="P66" s="1113">
        <f t="shared" si="4"/>
        <v>178909134.38999999</v>
      </c>
      <c r="Q66" s="401"/>
      <c r="R66" s="1113">
        <f t="shared" si="5"/>
        <v>119272756.25999999</v>
      </c>
      <c r="S66" s="1114"/>
      <c r="T66" s="580">
        <v>0</v>
      </c>
      <c r="U66" s="1114"/>
      <c r="V66" s="580">
        <v>0</v>
      </c>
      <c r="W66" s="1114"/>
      <c r="X66" s="1113">
        <f t="shared" si="6"/>
        <v>119272756.25999999</v>
      </c>
      <c r="Y66" s="1110"/>
      <c r="Z66" s="377" t="s">
        <v>1649</v>
      </c>
      <c r="AA66" s="1111"/>
      <c r="AB66" s="377" t="s">
        <v>27</v>
      </c>
      <c r="AC66" s="1111"/>
      <c r="AD66" s="1112">
        <v>0.17320000000000002</v>
      </c>
      <c r="AE66" s="1111"/>
      <c r="AF66" s="1113">
        <f t="shared" si="7"/>
        <v>20658041.384232</v>
      </c>
      <c r="AG66" s="1111"/>
      <c r="AH66" s="252">
        <v>190</v>
      </c>
      <c r="AI66" s="252"/>
    </row>
    <row r="67" spans="2:35">
      <c r="B67" s="252">
        <f>B66+1</f>
        <v>56</v>
      </c>
      <c r="C67" s="371" t="s">
        <v>1985</v>
      </c>
      <c r="D67" s="371" t="s">
        <v>1986</v>
      </c>
      <c r="E67" s="371" t="s">
        <v>1543</v>
      </c>
      <c r="F67" s="580">
        <v>-812459826</v>
      </c>
      <c r="G67" s="1113">
        <f t="shared" ref="G67" si="9">F67*0.35</f>
        <v>-284360939.09999996</v>
      </c>
      <c r="H67" s="580">
        <v>0</v>
      </c>
      <c r="I67" s="1113">
        <f t="shared" ref="I67" si="10">-H67*0.35</f>
        <v>0</v>
      </c>
      <c r="J67" s="1113">
        <f t="shared" ref="J67" si="11">G67+H67+I67</f>
        <v>-284360939.09999996</v>
      </c>
      <c r="K67" s="1114"/>
      <c r="L67" s="580">
        <f>F67</f>
        <v>-812459826</v>
      </c>
      <c r="M67" s="1113">
        <f t="shared" ref="M67" si="12">L67*0.21</f>
        <v>-170616563.46000001</v>
      </c>
      <c r="N67" s="580">
        <v>0</v>
      </c>
      <c r="O67" s="1113">
        <f t="shared" ref="O67" si="13">-N67*0.21</f>
        <v>0</v>
      </c>
      <c r="P67" s="1113">
        <f t="shared" ref="P67" si="14">M67+N67+O67</f>
        <v>-170616563.46000001</v>
      </c>
      <c r="Q67" s="401"/>
      <c r="R67" s="1113">
        <f t="shared" ref="R67" si="15">J67-P67</f>
        <v>-113744375.63999996</v>
      </c>
      <c r="S67" s="1114"/>
      <c r="T67" s="580">
        <f>R67</f>
        <v>-113744375.63999996</v>
      </c>
      <c r="U67" s="1114"/>
      <c r="V67" s="580">
        <v>0</v>
      </c>
      <c r="W67" s="1114"/>
      <c r="X67" s="1113">
        <f t="shared" ref="X67" si="16">R67-T67-V67</f>
        <v>0</v>
      </c>
      <c r="Y67" s="1110"/>
      <c r="Z67" s="377" t="s">
        <v>1649</v>
      </c>
      <c r="AA67" s="1111"/>
      <c r="AB67" s="377" t="s">
        <v>28</v>
      </c>
      <c r="AC67" s="1111"/>
      <c r="AD67" s="1112">
        <v>0</v>
      </c>
      <c r="AE67" s="1111"/>
      <c r="AF67" s="1113">
        <f t="shared" ref="AF67" si="17">X67*AD67</f>
        <v>0</v>
      </c>
      <c r="AG67" s="1111"/>
      <c r="AH67" s="252">
        <v>190</v>
      </c>
      <c r="AI67" s="252"/>
    </row>
    <row r="68" spans="2:35">
      <c r="B68" s="252">
        <f t="shared" ref="B68:B73" si="18">B67+1</f>
        <v>57</v>
      </c>
      <c r="C68" s="371" t="s">
        <v>1661</v>
      </c>
      <c r="D68" s="371" t="s">
        <v>325</v>
      </c>
      <c r="E68" s="371" t="s">
        <v>1543</v>
      </c>
      <c r="F68" s="580">
        <v>1934714</v>
      </c>
      <c r="G68" s="1113">
        <f t="shared" si="0"/>
        <v>677149.89999999991</v>
      </c>
      <c r="H68" s="580">
        <v>147038.264</v>
      </c>
      <c r="I68" s="1113">
        <f t="shared" si="1"/>
        <v>-51463.392399999997</v>
      </c>
      <c r="J68" s="1113">
        <f t="shared" si="8"/>
        <v>772724.77159999986</v>
      </c>
      <c r="K68" s="1114"/>
      <c r="L68" s="580">
        <v>1934714</v>
      </c>
      <c r="M68" s="1113">
        <f t="shared" si="2"/>
        <v>406289.94</v>
      </c>
      <c r="N68" s="580">
        <v>147038.264</v>
      </c>
      <c r="O68" s="1113">
        <f t="shared" si="3"/>
        <v>-30878.03544</v>
      </c>
      <c r="P68" s="1113">
        <f t="shared" si="4"/>
        <v>522450.16856000002</v>
      </c>
      <c r="Q68" s="401"/>
      <c r="R68" s="1113">
        <f t="shared" si="5"/>
        <v>250274.60303999984</v>
      </c>
      <c r="S68" s="1114"/>
      <c r="T68" s="580">
        <v>0</v>
      </c>
      <c r="U68" s="1114"/>
      <c r="V68" s="580">
        <v>0</v>
      </c>
      <c r="W68" s="1114"/>
      <c r="X68" s="1113">
        <f t="shared" si="6"/>
        <v>250274.60303999984</v>
      </c>
      <c r="Y68" s="1110"/>
      <c r="Z68" s="377" t="s">
        <v>1649</v>
      </c>
      <c r="AA68" s="1111"/>
      <c r="AB68" s="377" t="s">
        <v>27</v>
      </c>
      <c r="AC68" s="1111"/>
      <c r="AD68" s="1112">
        <v>0.17320000000000002</v>
      </c>
      <c r="AE68" s="1111"/>
      <c r="AF68" s="1113">
        <f t="shared" si="7"/>
        <v>43347.561246527977</v>
      </c>
      <c r="AG68" s="1111"/>
      <c r="AH68" s="252">
        <v>190</v>
      </c>
      <c r="AI68" s="252"/>
    </row>
    <row r="69" spans="2:35">
      <c r="B69" s="252">
        <f t="shared" si="18"/>
        <v>58</v>
      </c>
      <c r="C69" s="371" t="s">
        <v>1662</v>
      </c>
      <c r="D69" s="371" t="s">
        <v>1663</v>
      </c>
      <c r="E69" s="371" t="s">
        <v>1664</v>
      </c>
      <c r="F69" s="580">
        <v>-18162734</v>
      </c>
      <c r="G69" s="1113">
        <f t="shared" si="0"/>
        <v>-6356956.8999999994</v>
      </c>
      <c r="H69" s="580">
        <v>-1380367.784</v>
      </c>
      <c r="I69" s="1113">
        <f t="shared" si="1"/>
        <v>483128.72439999995</v>
      </c>
      <c r="J69" s="1113">
        <f t="shared" si="8"/>
        <v>-7254195.9595999997</v>
      </c>
      <c r="K69" s="1114"/>
      <c r="L69" s="580">
        <v>-18162734</v>
      </c>
      <c r="M69" s="1113">
        <f t="shared" si="2"/>
        <v>-3814174.1399999997</v>
      </c>
      <c r="N69" s="580">
        <v>-1380367.784</v>
      </c>
      <c r="O69" s="1113">
        <f t="shared" si="3"/>
        <v>289877.23463999998</v>
      </c>
      <c r="P69" s="1113">
        <f t="shared" si="4"/>
        <v>-4904664.6893599993</v>
      </c>
      <c r="Q69" s="401"/>
      <c r="R69" s="1113">
        <f t="shared" si="5"/>
        <v>-2349531.2702400004</v>
      </c>
      <c r="S69" s="1114"/>
      <c r="T69" s="580">
        <v>0</v>
      </c>
      <c r="U69" s="1114"/>
      <c r="V69" s="580">
        <v>-2349531.2702399995</v>
      </c>
      <c r="W69" s="1114"/>
      <c r="X69" s="1113">
        <f t="shared" si="6"/>
        <v>0</v>
      </c>
      <c r="Y69" s="1110"/>
      <c r="Z69" s="377" t="s">
        <v>1664</v>
      </c>
      <c r="AA69" s="1111"/>
      <c r="AB69" s="377" t="s">
        <v>28</v>
      </c>
      <c r="AC69" s="1111"/>
      <c r="AD69" s="1112">
        <v>0</v>
      </c>
      <c r="AE69" s="1111"/>
      <c r="AF69" s="1113">
        <f t="shared" si="7"/>
        <v>0</v>
      </c>
      <c r="AG69" s="1111"/>
      <c r="AH69" s="252">
        <v>190</v>
      </c>
      <c r="AI69" s="252"/>
    </row>
    <row r="70" spans="2:35">
      <c r="B70" s="252">
        <f t="shared" si="18"/>
        <v>59</v>
      </c>
      <c r="C70" s="371" t="s">
        <v>1665</v>
      </c>
      <c r="D70" s="371" t="s">
        <v>1663</v>
      </c>
      <c r="E70" s="371" t="s">
        <v>1664</v>
      </c>
      <c r="F70" s="580">
        <v>-156526747.84999999</v>
      </c>
      <c r="G70" s="1113">
        <f t="shared" si="0"/>
        <v>-54784361.747499995</v>
      </c>
      <c r="H70" s="580">
        <v>-11896032.8366</v>
      </c>
      <c r="I70" s="1113">
        <f t="shared" si="1"/>
        <v>4163611.4928099997</v>
      </c>
      <c r="J70" s="1113">
        <f t="shared" si="8"/>
        <v>-62516783.091289997</v>
      </c>
      <c r="K70" s="1114"/>
      <c r="L70" s="580">
        <v>-156526747.84999999</v>
      </c>
      <c r="M70" s="1113">
        <f t="shared" si="2"/>
        <v>-32870617.048499998</v>
      </c>
      <c r="N70" s="580">
        <v>-11896032.8366</v>
      </c>
      <c r="O70" s="1113">
        <f t="shared" si="3"/>
        <v>2498166.8956860001</v>
      </c>
      <c r="P70" s="1113">
        <f t="shared" si="4"/>
        <v>-42268482.989413999</v>
      </c>
      <c r="Q70" s="401"/>
      <c r="R70" s="1113">
        <f t="shared" si="5"/>
        <v>-20248300.101875998</v>
      </c>
      <c r="S70" s="1114"/>
      <c r="T70" s="580">
        <v>0</v>
      </c>
      <c r="U70" s="1114"/>
      <c r="V70" s="580">
        <v>-20248300.101875991</v>
      </c>
      <c r="W70" s="1114"/>
      <c r="X70" s="1113">
        <f t="shared" si="6"/>
        <v>0</v>
      </c>
      <c r="Y70" s="1110"/>
      <c r="Z70" s="377" t="s">
        <v>1664</v>
      </c>
      <c r="AA70" s="1111"/>
      <c r="AB70" s="377" t="s">
        <v>28</v>
      </c>
      <c r="AC70" s="1111"/>
      <c r="AD70" s="1112">
        <v>0</v>
      </c>
      <c r="AE70" s="1111"/>
      <c r="AF70" s="1113">
        <f t="shared" si="7"/>
        <v>0</v>
      </c>
      <c r="AG70" s="1111"/>
      <c r="AH70" s="252">
        <v>190</v>
      </c>
      <c r="AI70" s="252"/>
    </row>
    <row r="71" spans="2:35">
      <c r="B71" s="252">
        <f t="shared" si="18"/>
        <v>60</v>
      </c>
      <c r="C71" s="371" t="s">
        <v>1666</v>
      </c>
      <c r="D71" s="371" t="s">
        <v>1663</v>
      </c>
      <c r="E71" s="371" t="s">
        <v>1664</v>
      </c>
      <c r="F71" s="580">
        <v>1286587</v>
      </c>
      <c r="G71" s="1113">
        <f t="shared" si="0"/>
        <v>450305.44999999995</v>
      </c>
      <c r="H71" s="580">
        <v>97780.611999999994</v>
      </c>
      <c r="I71" s="1113">
        <f t="shared" si="1"/>
        <v>-34223.214199999995</v>
      </c>
      <c r="J71" s="1113">
        <f t="shared" si="8"/>
        <v>513862.84779999993</v>
      </c>
      <c r="K71" s="1114"/>
      <c r="L71" s="580">
        <v>1286587</v>
      </c>
      <c r="M71" s="1113">
        <f t="shared" si="2"/>
        <v>270183.27</v>
      </c>
      <c r="N71" s="580">
        <v>97780.611999999994</v>
      </c>
      <c r="O71" s="1113">
        <f t="shared" si="3"/>
        <v>-20533.928519999998</v>
      </c>
      <c r="P71" s="1113">
        <f t="shared" si="4"/>
        <v>347429.95347999997</v>
      </c>
      <c r="Q71" s="401"/>
      <c r="R71" s="1113">
        <f t="shared" si="5"/>
        <v>166432.89431999996</v>
      </c>
      <c r="S71" s="1114"/>
      <c r="T71" s="580">
        <v>0</v>
      </c>
      <c r="U71" s="1114"/>
      <c r="V71" s="580">
        <v>166432.89431999996</v>
      </c>
      <c r="W71" s="1114"/>
      <c r="X71" s="1113">
        <f t="shared" si="6"/>
        <v>0</v>
      </c>
      <c r="Y71" s="1110"/>
      <c r="Z71" s="377" t="s">
        <v>1664</v>
      </c>
      <c r="AA71" s="1111"/>
      <c r="AB71" s="377" t="s">
        <v>28</v>
      </c>
      <c r="AC71" s="1111"/>
      <c r="AD71" s="1112">
        <v>0</v>
      </c>
      <c r="AE71" s="1111"/>
      <c r="AF71" s="1113">
        <f t="shared" si="7"/>
        <v>0</v>
      </c>
      <c r="AG71" s="1111"/>
      <c r="AH71" s="252">
        <v>190</v>
      </c>
      <c r="AI71" s="252"/>
    </row>
    <row r="72" spans="2:35">
      <c r="B72" s="252">
        <f t="shared" si="18"/>
        <v>61</v>
      </c>
      <c r="C72" s="371" t="s">
        <v>1666</v>
      </c>
      <c r="D72" s="371" t="s">
        <v>1667</v>
      </c>
      <c r="E72" s="371" t="s">
        <v>1664</v>
      </c>
      <c r="F72" s="580">
        <v>0</v>
      </c>
      <c r="G72" s="1113">
        <f t="shared" si="0"/>
        <v>0</v>
      </c>
      <c r="H72" s="580">
        <v>0</v>
      </c>
      <c r="I72" s="1113">
        <f t="shared" si="1"/>
        <v>0</v>
      </c>
      <c r="J72" s="1113">
        <f t="shared" si="8"/>
        <v>0</v>
      </c>
      <c r="K72" s="1114"/>
      <c r="L72" s="580">
        <v>973762349.54984736</v>
      </c>
      <c r="M72" s="1113">
        <f t="shared" si="2"/>
        <v>204490093.40546793</v>
      </c>
      <c r="N72" s="580">
        <v>74005938.565788403</v>
      </c>
      <c r="O72" s="1113">
        <f t="shared" si="3"/>
        <v>-15541247.098815564</v>
      </c>
      <c r="P72" s="1113">
        <f t="shared" si="4"/>
        <v>262954784.87244076</v>
      </c>
      <c r="Q72" s="401"/>
      <c r="R72" s="1113">
        <f t="shared" si="5"/>
        <v>-262954784.87244076</v>
      </c>
      <c r="S72" s="1114"/>
      <c r="T72" s="580">
        <v>0</v>
      </c>
      <c r="U72" s="1114"/>
      <c r="V72" s="580">
        <v>-262954784.87244076</v>
      </c>
      <c r="W72" s="1114"/>
      <c r="X72" s="1113">
        <f t="shared" si="6"/>
        <v>0</v>
      </c>
      <c r="Y72" s="1110"/>
      <c r="Z72" s="377" t="s">
        <v>1664</v>
      </c>
      <c r="AA72" s="1111"/>
      <c r="AB72" s="377" t="s">
        <v>28</v>
      </c>
      <c r="AC72" s="1111"/>
      <c r="AD72" s="1112">
        <v>0</v>
      </c>
      <c r="AE72" s="1111"/>
      <c r="AF72" s="1113">
        <f t="shared" si="7"/>
        <v>0</v>
      </c>
      <c r="AG72" s="1111"/>
      <c r="AH72" s="252">
        <v>190</v>
      </c>
      <c r="AI72" s="252"/>
    </row>
    <row r="73" spans="2:35">
      <c r="B73" s="252">
        <f t="shared" si="18"/>
        <v>62</v>
      </c>
      <c r="C73" s="1115" t="s">
        <v>1668</v>
      </c>
      <c r="D73" s="377"/>
      <c r="E73" s="377"/>
      <c r="F73" s="1116">
        <f>SUM(F12:F72)</f>
        <v>304399168.41999996</v>
      </c>
      <c r="G73" s="1116">
        <f>SUM(G12:G72)</f>
        <v>106539708.94699992</v>
      </c>
      <c r="H73" s="1116">
        <f>SUM(H12:H72)</f>
        <v>38589437.800422087</v>
      </c>
      <c r="I73" s="1116">
        <f>SUM(I12:I72)</f>
        <v>-13506303.230147729</v>
      </c>
      <c r="J73" s="1116">
        <f>SUM(J12:J72)</f>
        <v>131622843.51727439</v>
      </c>
      <c r="K73" s="1110"/>
      <c r="L73" s="1116">
        <f>SUM(L12:L72)</f>
        <v>1278161517.9698472</v>
      </c>
      <c r="M73" s="1116">
        <f>SUM(M12:M72)</f>
        <v>268413918.7736679</v>
      </c>
      <c r="N73" s="1116">
        <f>SUM(N12:N72)</f>
        <v>112595376.36621049</v>
      </c>
      <c r="O73" s="1116">
        <f>SUM(O12:O72)</f>
        <v>-23645029.036904205</v>
      </c>
      <c r="P73" s="1116">
        <f>SUM(P12:P72)</f>
        <v>357364266.10297412</v>
      </c>
      <c r="R73" s="1116">
        <f>SUM(R12:R72)</f>
        <v>-225741422.5856998</v>
      </c>
      <c r="S73" s="1110"/>
      <c r="T73" s="1116">
        <f>SUM(T12:T72)</f>
        <v>-105286082.49819192</v>
      </c>
      <c r="U73" s="1110"/>
      <c r="V73" s="1116">
        <f>SUM(V12:V72)</f>
        <v>-285386183.35023677</v>
      </c>
      <c r="W73" s="1110"/>
      <c r="X73" s="1116">
        <f>SUM(X12:X72)</f>
        <v>164930843.2627289</v>
      </c>
      <c r="Y73" s="1110"/>
      <c r="Z73" s="377"/>
      <c r="AA73" s="1111"/>
      <c r="AB73" s="377"/>
      <c r="AC73" s="1111"/>
      <c r="AD73" s="1117"/>
      <c r="AE73" s="1111"/>
      <c r="AF73" s="1116">
        <f>SUM(AF12:AF72)</f>
        <v>21992461.276796132</v>
      </c>
      <c r="AG73" s="1111"/>
      <c r="AH73" s="252"/>
      <c r="AI73" s="252"/>
    </row>
    <row r="74" spans="2:35">
      <c r="B74" s="377"/>
      <c r="C74" s="377"/>
      <c r="D74" s="377"/>
      <c r="E74" s="377"/>
      <c r="F74" s="1109"/>
      <c r="G74" s="1109"/>
      <c r="H74" s="1109"/>
      <c r="I74" s="1109"/>
      <c r="J74" s="1109"/>
      <c r="K74" s="1110"/>
      <c r="L74" s="1109"/>
      <c r="M74" s="1109"/>
      <c r="N74" s="1109"/>
      <c r="O74" s="1109"/>
      <c r="P74" s="1109"/>
      <c r="R74" s="1109"/>
      <c r="S74" s="1110"/>
      <c r="T74" s="1109"/>
      <c r="U74" s="1110"/>
      <c r="V74" s="1109"/>
      <c r="W74" s="1110"/>
      <c r="X74" s="1109"/>
      <c r="Y74" s="1110"/>
      <c r="Z74" s="377"/>
      <c r="AA74" s="1111"/>
      <c r="AB74" s="377"/>
      <c r="AC74" s="1111"/>
      <c r="AD74" s="1117"/>
      <c r="AE74" s="1111"/>
      <c r="AF74" s="1109"/>
      <c r="AG74" s="1111"/>
      <c r="AH74" s="252"/>
      <c r="AI74" s="252"/>
    </row>
    <row r="75" spans="2:35">
      <c r="B75" s="377"/>
      <c r="C75" s="377"/>
      <c r="D75" s="377"/>
      <c r="E75" s="377"/>
      <c r="F75" s="1109"/>
      <c r="G75" s="1109"/>
      <c r="H75" s="1109"/>
      <c r="I75" s="1109"/>
      <c r="J75" s="1109"/>
      <c r="K75" s="1110"/>
      <c r="L75" s="1109"/>
      <c r="M75" s="1109"/>
      <c r="N75" s="1109"/>
      <c r="O75" s="1109"/>
      <c r="P75" s="1109"/>
      <c r="R75" s="1109"/>
      <c r="S75" s="1110"/>
      <c r="T75" s="1109"/>
      <c r="U75" s="1110"/>
      <c r="V75" s="1109"/>
      <c r="W75" s="1110"/>
      <c r="X75" s="1109"/>
      <c r="Y75" s="1110"/>
      <c r="Z75" s="377"/>
      <c r="AA75" s="1111"/>
      <c r="AB75" s="377"/>
      <c r="AC75" s="1111"/>
      <c r="AD75" s="1117"/>
      <c r="AE75" s="1111"/>
      <c r="AF75" s="1109"/>
      <c r="AG75" s="1111"/>
      <c r="AH75" s="252"/>
      <c r="AI75" s="252"/>
    </row>
    <row r="76" spans="2:35">
      <c r="B76" s="377"/>
      <c r="C76" s="1107" t="s">
        <v>2005</v>
      </c>
      <c r="D76" s="377"/>
      <c r="E76" s="377"/>
      <c r="F76" s="1109"/>
      <c r="G76" s="1109"/>
      <c r="H76" s="1109"/>
      <c r="I76" s="1109"/>
      <c r="J76" s="1109"/>
      <c r="K76" s="1110"/>
      <c r="L76" s="1109"/>
      <c r="M76" s="1109"/>
      <c r="N76" s="1109"/>
      <c r="O76" s="1109"/>
      <c r="P76" s="1109"/>
      <c r="R76" s="1109"/>
      <c r="S76" s="1110"/>
      <c r="T76" s="1109"/>
      <c r="U76" s="1110"/>
      <c r="V76" s="1109"/>
      <c r="W76" s="1110"/>
      <c r="X76" s="1109"/>
      <c r="Y76" s="1110"/>
      <c r="Z76" s="377"/>
      <c r="AA76" s="1111"/>
      <c r="AB76" s="377"/>
      <c r="AC76" s="1111"/>
      <c r="AD76" s="1117"/>
      <c r="AE76" s="1111"/>
      <c r="AF76" s="1109"/>
      <c r="AG76" s="1111"/>
      <c r="AH76" s="252"/>
      <c r="AI76" s="252"/>
    </row>
    <row r="77" spans="2:35">
      <c r="B77" s="252">
        <f>B73+1</f>
        <v>63</v>
      </c>
      <c r="C77" s="371" t="s">
        <v>1669</v>
      </c>
      <c r="D77" s="371" t="s">
        <v>1670</v>
      </c>
      <c r="E77" s="371" t="s">
        <v>1543</v>
      </c>
      <c r="F77" s="1108">
        <v>-2311845643.1799998</v>
      </c>
      <c r="G77" s="1109">
        <f t="shared" ref="G77:G92" si="19">F77*0.35</f>
        <v>-809145975.11299992</v>
      </c>
      <c r="H77" s="1108">
        <v>0</v>
      </c>
      <c r="I77" s="1109">
        <f t="shared" ref="I77:I92" si="20">-H77*0.35</f>
        <v>0</v>
      </c>
      <c r="J77" s="1109">
        <f t="shared" ref="J77:J92" si="21">G77+H77+I77</f>
        <v>-809145975.11299992</v>
      </c>
      <c r="K77" s="1110"/>
      <c r="L77" s="1108">
        <v>-2311845643.1799998</v>
      </c>
      <c r="M77" s="1109">
        <f t="shared" ref="M77:M92" si="22">L77*0.21</f>
        <v>-485487585.06779993</v>
      </c>
      <c r="N77" s="1108">
        <v>0</v>
      </c>
      <c r="O77" s="1109">
        <f t="shared" ref="O77:O92" si="23">-N77*0.21</f>
        <v>0</v>
      </c>
      <c r="P77" s="1109">
        <f t="shared" ref="P77:P92" si="24">M77+N77+O77</f>
        <v>-485487585.06779993</v>
      </c>
      <c r="R77" s="1109">
        <f t="shared" ref="R77:R92" si="25">J77-P77</f>
        <v>-323658390.04519999</v>
      </c>
      <c r="S77" s="1110"/>
      <c r="T77" s="1108">
        <v>0</v>
      </c>
      <c r="U77" s="1110"/>
      <c r="V77" s="1108">
        <v>0</v>
      </c>
      <c r="W77" s="1110"/>
      <c r="X77" s="1109">
        <f t="shared" ref="X77:X92" si="26">R77-T77-V77</f>
        <v>-323658390.04519999</v>
      </c>
      <c r="Y77" s="1110"/>
      <c r="Z77" s="377" t="s">
        <v>1649</v>
      </c>
      <c r="AA77" s="1111"/>
      <c r="AB77" s="377" t="s">
        <v>27</v>
      </c>
      <c r="AC77" s="1111"/>
      <c r="AD77" s="1112">
        <v>0.17320000000000002</v>
      </c>
      <c r="AE77" s="1111"/>
      <c r="AF77" s="1109">
        <f t="shared" ref="AF77:AF92" si="27">X77*AD77</f>
        <v>-56057633.155828647</v>
      </c>
      <c r="AG77" s="1111"/>
      <c r="AH77" s="252">
        <v>282</v>
      </c>
      <c r="AI77" s="252"/>
    </row>
    <row r="78" spans="2:35">
      <c r="B78" s="252">
        <f>B77+1</f>
        <v>64</v>
      </c>
      <c r="C78" s="371" t="s">
        <v>1671</v>
      </c>
      <c r="D78" s="371" t="s">
        <v>1672</v>
      </c>
      <c r="E78" s="371" t="s">
        <v>1541</v>
      </c>
      <c r="F78" s="580">
        <v>-2111838818.1799998</v>
      </c>
      <c r="G78" s="1113">
        <f t="shared" si="19"/>
        <v>-739143586.36299992</v>
      </c>
      <c r="H78" s="580">
        <v>0</v>
      </c>
      <c r="I78" s="1113">
        <f t="shared" si="20"/>
        <v>0</v>
      </c>
      <c r="J78" s="1113">
        <f t="shared" si="21"/>
        <v>-739143586.36299992</v>
      </c>
      <c r="K78" s="1114"/>
      <c r="L78" s="580">
        <v>-2111838818.1799998</v>
      </c>
      <c r="M78" s="1113">
        <f t="shared" si="22"/>
        <v>-443486151.81779993</v>
      </c>
      <c r="N78" s="580">
        <v>0</v>
      </c>
      <c r="O78" s="1113">
        <f t="shared" si="23"/>
        <v>0</v>
      </c>
      <c r="P78" s="1113">
        <f t="shared" si="24"/>
        <v>-443486151.81779993</v>
      </c>
      <c r="Q78" s="401"/>
      <c r="R78" s="1113">
        <f t="shared" si="25"/>
        <v>-295657434.54519999</v>
      </c>
      <c r="S78" s="1114"/>
      <c r="T78" s="580">
        <v>0</v>
      </c>
      <c r="U78" s="1114"/>
      <c r="V78" s="580">
        <v>0</v>
      </c>
      <c r="W78" s="1114"/>
      <c r="X78" s="1113">
        <f t="shared" si="26"/>
        <v>-295657434.54519999</v>
      </c>
      <c r="Y78" s="1110"/>
      <c r="Z78" s="377" t="s">
        <v>1649</v>
      </c>
      <c r="AA78" s="1111"/>
      <c r="AB78" s="377" t="s">
        <v>27</v>
      </c>
      <c r="AC78" s="1111"/>
      <c r="AD78" s="1112">
        <v>0.17320000000000002</v>
      </c>
      <c r="AE78" s="1111"/>
      <c r="AF78" s="1113">
        <f t="shared" si="27"/>
        <v>-51207867.663228646</v>
      </c>
      <c r="AG78" s="1111"/>
      <c r="AH78" s="252">
        <v>282</v>
      </c>
      <c r="AI78" s="252"/>
    </row>
    <row r="79" spans="2:35">
      <c r="B79" s="252">
        <f t="shared" ref="B79:B93" si="28">B78+1</f>
        <v>65</v>
      </c>
      <c r="C79" s="371" t="s">
        <v>1673</v>
      </c>
      <c r="D79" s="371" t="s">
        <v>1672</v>
      </c>
      <c r="E79" s="371" t="s">
        <v>1541</v>
      </c>
      <c r="F79" s="580">
        <v>149683320.25999999</v>
      </c>
      <c r="G79" s="1113">
        <f t="shared" si="19"/>
        <v>52389162.090999991</v>
      </c>
      <c r="H79" s="580">
        <v>0</v>
      </c>
      <c r="I79" s="1113">
        <f t="shared" si="20"/>
        <v>0</v>
      </c>
      <c r="J79" s="1113">
        <f t="shared" si="21"/>
        <v>52389162.090999991</v>
      </c>
      <c r="K79" s="1114"/>
      <c r="L79" s="580">
        <v>149683320.25999999</v>
      </c>
      <c r="M79" s="1113">
        <f t="shared" si="22"/>
        <v>31433497.254599996</v>
      </c>
      <c r="N79" s="580">
        <v>0</v>
      </c>
      <c r="O79" s="1113">
        <f t="shared" si="23"/>
        <v>0</v>
      </c>
      <c r="P79" s="1113">
        <f t="shared" si="24"/>
        <v>31433497.254599996</v>
      </c>
      <c r="Q79" s="401"/>
      <c r="R79" s="1113">
        <f t="shared" si="25"/>
        <v>20955664.836399995</v>
      </c>
      <c r="S79" s="1114"/>
      <c r="T79" s="580">
        <v>0</v>
      </c>
      <c r="U79" s="1114"/>
      <c r="V79" s="580">
        <v>0</v>
      </c>
      <c r="W79" s="1114"/>
      <c r="X79" s="1113">
        <f t="shared" si="26"/>
        <v>20955664.836399995</v>
      </c>
      <c r="Y79" s="1110"/>
      <c r="Z79" s="377" t="s">
        <v>1649</v>
      </c>
      <c r="AA79" s="1111"/>
      <c r="AB79" s="377" t="s">
        <v>28</v>
      </c>
      <c r="AC79" s="1111"/>
      <c r="AD79" s="1112">
        <v>0</v>
      </c>
      <c r="AE79" s="1111"/>
      <c r="AF79" s="1113">
        <f t="shared" si="27"/>
        <v>0</v>
      </c>
      <c r="AG79" s="1111"/>
      <c r="AH79" s="252">
        <v>282</v>
      </c>
      <c r="AI79" s="252"/>
    </row>
    <row r="80" spans="2:35">
      <c r="B80" s="252">
        <f t="shared" si="28"/>
        <v>66</v>
      </c>
      <c r="C80" s="371" t="s">
        <v>1674</v>
      </c>
      <c r="D80" s="371" t="s">
        <v>1672</v>
      </c>
      <c r="E80" s="371" t="s">
        <v>1541</v>
      </c>
      <c r="F80" s="580">
        <v>-281503159.13999999</v>
      </c>
      <c r="G80" s="1113">
        <f t="shared" si="19"/>
        <v>-98526105.698999986</v>
      </c>
      <c r="H80" s="580">
        <v>0</v>
      </c>
      <c r="I80" s="1113">
        <f t="shared" si="20"/>
        <v>0</v>
      </c>
      <c r="J80" s="1113">
        <f t="shared" si="21"/>
        <v>-98526105.698999986</v>
      </c>
      <c r="K80" s="1114"/>
      <c r="L80" s="580">
        <v>-281503159.13999999</v>
      </c>
      <c r="M80" s="1113">
        <f t="shared" si="22"/>
        <v>-59115663.419399992</v>
      </c>
      <c r="N80" s="580">
        <v>0</v>
      </c>
      <c r="O80" s="1113">
        <f t="shared" si="23"/>
        <v>0</v>
      </c>
      <c r="P80" s="1113">
        <f t="shared" si="24"/>
        <v>-59115663.419399992</v>
      </c>
      <c r="Q80" s="401"/>
      <c r="R80" s="1113">
        <f t="shared" si="25"/>
        <v>-39410442.279599994</v>
      </c>
      <c r="S80" s="1114"/>
      <c r="T80" s="580">
        <v>0</v>
      </c>
      <c r="U80" s="1114"/>
      <c r="V80" s="580">
        <f>R80</f>
        <v>-39410442.279599994</v>
      </c>
      <c r="W80" s="1114"/>
      <c r="X80" s="1113">
        <f t="shared" si="26"/>
        <v>0</v>
      </c>
      <c r="Y80" s="1110"/>
      <c r="Z80" s="377" t="s">
        <v>1649</v>
      </c>
      <c r="AA80" s="1111"/>
      <c r="AB80" s="377" t="s">
        <v>27</v>
      </c>
      <c r="AC80" s="1111"/>
      <c r="AD80" s="1112">
        <v>0.17320000000000002</v>
      </c>
      <c r="AE80" s="1111"/>
      <c r="AF80" s="1113">
        <f t="shared" si="27"/>
        <v>0</v>
      </c>
      <c r="AG80" s="1111"/>
      <c r="AH80" s="252">
        <v>282</v>
      </c>
      <c r="AI80" s="252"/>
    </row>
    <row r="81" spans="2:35">
      <c r="B81" s="252">
        <f t="shared" si="28"/>
        <v>67</v>
      </c>
      <c r="C81" s="371" t="s">
        <v>1675</v>
      </c>
      <c r="D81" s="371" t="s">
        <v>1672</v>
      </c>
      <c r="E81" s="371" t="s">
        <v>1541</v>
      </c>
      <c r="F81" s="580">
        <v>0</v>
      </c>
      <c r="G81" s="1113">
        <f t="shared" si="19"/>
        <v>0</v>
      </c>
      <c r="H81" s="580">
        <v>-112640145.42824998</v>
      </c>
      <c r="I81" s="1113">
        <f t="shared" si="20"/>
        <v>39424050.899887495</v>
      </c>
      <c r="J81" s="1113">
        <f t="shared" si="21"/>
        <v>-73216094.528362483</v>
      </c>
      <c r="K81" s="1114"/>
      <c r="L81" s="580">
        <v>0</v>
      </c>
      <c r="M81" s="1113">
        <f t="shared" si="22"/>
        <v>0</v>
      </c>
      <c r="N81" s="580">
        <v>-112640145.42824998</v>
      </c>
      <c r="O81" s="1113">
        <f t="shared" si="23"/>
        <v>23654430.539932497</v>
      </c>
      <c r="P81" s="1113">
        <f t="shared" si="24"/>
        <v>-88985714.888317496</v>
      </c>
      <c r="Q81" s="401"/>
      <c r="R81" s="1113">
        <f t="shared" si="25"/>
        <v>15769620.359955013</v>
      </c>
      <c r="S81" s="1114"/>
      <c r="T81" s="580">
        <v>0</v>
      </c>
      <c r="U81" s="1114"/>
      <c r="V81" s="580">
        <v>0</v>
      </c>
      <c r="W81" s="1114"/>
      <c r="X81" s="1113">
        <f t="shared" si="26"/>
        <v>15769620.359955013</v>
      </c>
      <c r="Y81" s="1110"/>
      <c r="Z81" s="377" t="s">
        <v>1649</v>
      </c>
      <c r="AA81" s="1111"/>
      <c r="AB81" s="377" t="s">
        <v>27</v>
      </c>
      <c r="AC81" s="1111"/>
      <c r="AD81" s="1112">
        <v>0.17320000000000002</v>
      </c>
      <c r="AE81" s="1111"/>
      <c r="AF81" s="1113">
        <f t="shared" si="27"/>
        <v>2731298.2463442087</v>
      </c>
      <c r="AG81" s="1111"/>
      <c r="AH81" s="252">
        <v>282</v>
      </c>
      <c r="AI81" s="252"/>
    </row>
    <row r="82" spans="2:35">
      <c r="B82" s="252">
        <f t="shared" si="28"/>
        <v>68</v>
      </c>
      <c r="C82" s="371" t="s">
        <v>1676</v>
      </c>
      <c r="D82" s="371" t="s">
        <v>1672</v>
      </c>
      <c r="E82" s="371" t="s">
        <v>1541</v>
      </c>
      <c r="F82" s="580">
        <v>0</v>
      </c>
      <c r="G82" s="1113">
        <f t="shared" si="19"/>
        <v>0</v>
      </c>
      <c r="H82" s="580">
        <v>8226018.1975499988</v>
      </c>
      <c r="I82" s="1113">
        <f t="shared" si="20"/>
        <v>-2879106.3691424993</v>
      </c>
      <c r="J82" s="1113">
        <f t="shared" si="21"/>
        <v>5346911.8284074999</v>
      </c>
      <c r="K82" s="1114"/>
      <c r="L82" s="580">
        <v>0</v>
      </c>
      <c r="M82" s="1113">
        <f t="shared" si="22"/>
        <v>0</v>
      </c>
      <c r="N82" s="580">
        <v>8226018.1975499988</v>
      </c>
      <c r="O82" s="1113">
        <f t="shared" si="23"/>
        <v>-1727463.8214854996</v>
      </c>
      <c r="P82" s="1113">
        <f t="shared" si="24"/>
        <v>6498554.3760644989</v>
      </c>
      <c r="Q82" s="401"/>
      <c r="R82" s="1113">
        <f t="shared" si="25"/>
        <v>-1151642.547656999</v>
      </c>
      <c r="S82" s="1114"/>
      <c r="T82" s="580">
        <v>0</v>
      </c>
      <c r="U82" s="1114"/>
      <c r="V82" s="580">
        <v>0</v>
      </c>
      <c r="W82" s="1114"/>
      <c r="X82" s="1113">
        <f t="shared" si="26"/>
        <v>-1151642.547656999</v>
      </c>
      <c r="Y82" s="1110"/>
      <c r="Z82" s="377" t="s">
        <v>1649</v>
      </c>
      <c r="AA82" s="1111"/>
      <c r="AB82" s="377" t="s">
        <v>28</v>
      </c>
      <c r="AC82" s="1111"/>
      <c r="AD82" s="1112">
        <v>0</v>
      </c>
      <c r="AE82" s="1111"/>
      <c r="AF82" s="1113">
        <f t="shared" si="27"/>
        <v>0</v>
      </c>
      <c r="AG82" s="1111"/>
      <c r="AH82" s="252">
        <v>282</v>
      </c>
      <c r="AI82" s="252"/>
    </row>
    <row r="83" spans="2:35">
      <c r="B83" s="252">
        <f t="shared" si="28"/>
        <v>69</v>
      </c>
      <c r="C83" s="371" t="s">
        <v>1677</v>
      </c>
      <c r="D83" s="371" t="s">
        <v>1672</v>
      </c>
      <c r="E83" s="371" t="s">
        <v>1541</v>
      </c>
      <c r="F83" s="580">
        <v>0</v>
      </c>
      <c r="G83" s="1113">
        <f t="shared" si="19"/>
        <v>0</v>
      </c>
      <c r="H83" s="580">
        <v>-12662588.611799998</v>
      </c>
      <c r="I83" s="1113">
        <f t="shared" si="20"/>
        <v>4431906.0141299991</v>
      </c>
      <c r="J83" s="1113">
        <f t="shared" si="21"/>
        <v>-8230682.5976699991</v>
      </c>
      <c r="K83" s="1114"/>
      <c r="L83" s="580">
        <v>0</v>
      </c>
      <c r="M83" s="1113">
        <f t="shared" si="22"/>
        <v>0</v>
      </c>
      <c r="N83" s="580">
        <v>-12662588.611799998</v>
      </c>
      <c r="O83" s="1113">
        <f t="shared" si="23"/>
        <v>2659143.6084779995</v>
      </c>
      <c r="P83" s="1113">
        <f t="shared" si="24"/>
        <v>-10003445.003321998</v>
      </c>
      <c r="Q83" s="401"/>
      <c r="R83" s="1113">
        <f t="shared" si="25"/>
        <v>1772762.4056519987</v>
      </c>
      <c r="S83" s="1114"/>
      <c r="T83" s="580">
        <v>0</v>
      </c>
      <c r="U83" s="1114"/>
      <c r="V83" s="580">
        <f>R83</f>
        <v>1772762.4056519987</v>
      </c>
      <c r="W83" s="1114"/>
      <c r="X83" s="1113">
        <f t="shared" si="26"/>
        <v>0</v>
      </c>
      <c r="Y83" s="1110"/>
      <c r="Z83" s="377" t="s">
        <v>1649</v>
      </c>
      <c r="AA83" s="1111"/>
      <c r="AB83" s="377" t="s">
        <v>27</v>
      </c>
      <c r="AC83" s="1111"/>
      <c r="AD83" s="1112">
        <v>0.17320000000000002</v>
      </c>
      <c r="AE83" s="1111"/>
      <c r="AF83" s="1113">
        <f t="shared" si="27"/>
        <v>0</v>
      </c>
      <c r="AG83" s="1111"/>
      <c r="AH83" s="252">
        <v>282</v>
      </c>
      <c r="AI83" s="252"/>
    </row>
    <row r="84" spans="2:35">
      <c r="B84" s="252">
        <f t="shared" si="28"/>
        <v>70</v>
      </c>
      <c r="C84" s="371" t="s">
        <v>1678</v>
      </c>
      <c r="D84" s="371" t="s">
        <v>1679</v>
      </c>
      <c r="E84" s="371" t="s">
        <v>1541</v>
      </c>
      <c r="F84" s="580">
        <v>0</v>
      </c>
      <c r="G84" s="1113">
        <f t="shared" si="19"/>
        <v>0</v>
      </c>
      <c r="H84" s="580">
        <v>-740952.69480000786</v>
      </c>
      <c r="I84" s="1113">
        <f t="shared" si="20"/>
        <v>259333.44318000274</v>
      </c>
      <c r="J84" s="1113">
        <f t="shared" si="21"/>
        <v>-481619.25162000512</v>
      </c>
      <c r="K84" s="1114"/>
      <c r="L84" s="580">
        <v>0</v>
      </c>
      <c r="M84" s="1113">
        <f t="shared" si="22"/>
        <v>0</v>
      </c>
      <c r="N84" s="580">
        <v>-740952.69480000786</v>
      </c>
      <c r="O84" s="1113">
        <f t="shared" si="23"/>
        <v>155600.06590800165</v>
      </c>
      <c r="P84" s="1113">
        <f t="shared" si="24"/>
        <v>-585352.62889200624</v>
      </c>
      <c r="Q84" s="401"/>
      <c r="R84" s="1113">
        <f t="shared" si="25"/>
        <v>103733.37727200112</v>
      </c>
      <c r="S84" s="1114"/>
      <c r="T84" s="580">
        <v>0</v>
      </c>
      <c r="U84" s="1114"/>
      <c r="V84" s="580">
        <v>0</v>
      </c>
      <c r="W84" s="1114"/>
      <c r="X84" s="1113">
        <f t="shared" si="26"/>
        <v>103733.37727200112</v>
      </c>
      <c r="Y84" s="1110"/>
      <c r="Z84" s="377" t="s">
        <v>1649</v>
      </c>
      <c r="AA84" s="1111"/>
      <c r="AB84" s="377" t="s">
        <v>27</v>
      </c>
      <c r="AC84" s="1111"/>
      <c r="AD84" s="1112">
        <v>0.17320000000000002</v>
      </c>
      <c r="AE84" s="1111"/>
      <c r="AF84" s="1113">
        <f t="shared" si="27"/>
        <v>17966.620943510596</v>
      </c>
      <c r="AG84" s="1111"/>
      <c r="AH84" s="252">
        <v>282</v>
      </c>
      <c r="AI84" s="252"/>
    </row>
    <row r="85" spans="2:35">
      <c r="B85" s="252">
        <f t="shared" si="28"/>
        <v>71</v>
      </c>
      <c r="C85" s="371" t="s">
        <v>1680</v>
      </c>
      <c r="D85" s="371" t="s">
        <v>1679</v>
      </c>
      <c r="E85" s="371" t="s">
        <v>1541</v>
      </c>
      <c r="F85" s="580">
        <v>0</v>
      </c>
      <c r="G85" s="1113">
        <f t="shared" si="19"/>
        <v>0</v>
      </c>
      <c r="H85" s="580">
        <v>875564.59499999997</v>
      </c>
      <c r="I85" s="1113">
        <f t="shared" si="20"/>
        <v>-306447.60824999999</v>
      </c>
      <c r="J85" s="1113">
        <f t="shared" si="21"/>
        <v>569116.98674999992</v>
      </c>
      <c r="K85" s="1114"/>
      <c r="L85" s="580">
        <v>0</v>
      </c>
      <c r="M85" s="1113">
        <f t="shared" si="22"/>
        <v>0</v>
      </c>
      <c r="N85" s="580">
        <v>875564.59499999997</v>
      </c>
      <c r="O85" s="1113">
        <f t="shared" si="23"/>
        <v>-183868.56495</v>
      </c>
      <c r="P85" s="1113">
        <f t="shared" si="24"/>
        <v>691696.03004999994</v>
      </c>
      <c r="Q85" s="401"/>
      <c r="R85" s="1113">
        <f t="shared" si="25"/>
        <v>-122579.04330000002</v>
      </c>
      <c r="S85" s="1114"/>
      <c r="T85" s="580">
        <v>0</v>
      </c>
      <c r="U85" s="1114"/>
      <c r="V85" s="580">
        <v>0</v>
      </c>
      <c r="W85" s="1114"/>
      <c r="X85" s="1113">
        <f t="shared" si="26"/>
        <v>-122579.04330000002</v>
      </c>
      <c r="Y85" s="1110"/>
      <c r="Z85" s="377" t="s">
        <v>1649</v>
      </c>
      <c r="AA85" s="1111"/>
      <c r="AB85" s="377" t="s">
        <v>28</v>
      </c>
      <c r="AC85" s="1111"/>
      <c r="AD85" s="1112">
        <v>0</v>
      </c>
      <c r="AE85" s="1111"/>
      <c r="AF85" s="1113">
        <f t="shared" si="27"/>
        <v>0</v>
      </c>
      <c r="AG85" s="1111"/>
      <c r="AH85" s="252">
        <v>282</v>
      </c>
      <c r="AI85" s="252"/>
    </row>
    <row r="86" spans="2:35">
      <c r="B86" s="252">
        <f t="shared" si="28"/>
        <v>72</v>
      </c>
      <c r="C86" s="371" t="s">
        <v>1681</v>
      </c>
      <c r="D86" s="371" t="s">
        <v>1672</v>
      </c>
      <c r="E86" s="371" t="s">
        <v>1541</v>
      </c>
      <c r="F86" s="580">
        <v>0</v>
      </c>
      <c r="G86" s="1113">
        <f t="shared" si="19"/>
        <v>0</v>
      </c>
      <c r="H86" s="580">
        <v>-112117869.58673999</v>
      </c>
      <c r="I86" s="1113">
        <f t="shared" si="20"/>
        <v>39241254.355358995</v>
      </c>
      <c r="J86" s="1113">
        <f t="shared" si="21"/>
        <v>-72876615.231380999</v>
      </c>
      <c r="K86" s="1114"/>
      <c r="L86" s="580">
        <v>0</v>
      </c>
      <c r="M86" s="1113">
        <f t="shared" si="22"/>
        <v>0</v>
      </c>
      <c r="N86" s="580">
        <v>-112117869.58673999</v>
      </c>
      <c r="O86" s="1113">
        <f t="shared" si="23"/>
        <v>23544752.613215398</v>
      </c>
      <c r="P86" s="1113">
        <f t="shared" si="24"/>
        <v>-88573116.973524585</v>
      </c>
      <c r="Q86" s="401"/>
      <c r="R86" s="1113">
        <f t="shared" si="25"/>
        <v>15696501.742143586</v>
      </c>
      <c r="S86" s="1114"/>
      <c r="T86" s="580">
        <v>0</v>
      </c>
      <c r="U86" s="1114"/>
      <c r="V86" s="580">
        <v>0</v>
      </c>
      <c r="W86" s="1114"/>
      <c r="X86" s="1113">
        <f t="shared" si="26"/>
        <v>15696501.742143586</v>
      </c>
      <c r="Y86" s="1110"/>
      <c r="Z86" s="377" t="s">
        <v>1649</v>
      </c>
      <c r="AA86" s="1111"/>
      <c r="AB86" s="377" t="s">
        <v>27</v>
      </c>
      <c r="AC86" s="1111"/>
      <c r="AD86" s="1112">
        <v>0.17320000000000002</v>
      </c>
      <c r="AE86" s="1111"/>
      <c r="AF86" s="1113">
        <f t="shared" si="27"/>
        <v>2718634.1017392697</v>
      </c>
      <c r="AG86" s="1111"/>
      <c r="AH86" s="252">
        <v>282</v>
      </c>
      <c r="AI86" s="252"/>
    </row>
    <row r="87" spans="2:35">
      <c r="B87" s="252">
        <f t="shared" si="28"/>
        <v>73</v>
      </c>
      <c r="C87" s="371" t="s">
        <v>1682</v>
      </c>
      <c r="D87" s="371" t="s">
        <v>1672</v>
      </c>
      <c r="E87" s="371" t="s">
        <v>1541</v>
      </c>
      <c r="F87" s="580">
        <v>0</v>
      </c>
      <c r="G87" s="1113">
        <f t="shared" si="19"/>
        <v>0</v>
      </c>
      <c r="H87" s="580">
        <v>5666812.5438399995</v>
      </c>
      <c r="I87" s="1113">
        <f t="shared" si="20"/>
        <v>-1983384.3903439997</v>
      </c>
      <c r="J87" s="1113">
        <f t="shared" si="21"/>
        <v>3683428.153496</v>
      </c>
      <c r="K87" s="1114"/>
      <c r="L87" s="580">
        <v>0</v>
      </c>
      <c r="M87" s="1113">
        <f t="shared" si="22"/>
        <v>0</v>
      </c>
      <c r="N87" s="580">
        <v>5666812.5438399995</v>
      </c>
      <c r="O87" s="1113">
        <f t="shared" si="23"/>
        <v>-1190030.6342063998</v>
      </c>
      <c r="P87" s="1113">
        <f t="shared" si="24"/>
        <v>4476781.9096335992</v>
      </c>
      <c r="Q87" s="401"/>
      <c r="R87" s="1113">
        <f t="shared" si="25"/>
        <v>-793353.75613759924</v>
      </c>
      <c r="S87" s="1114"/>
      <c r="T87" s="580">
        <v>0</v>
      </c>
      <c r="U87" s="1114"/>
      <c r="V87" s="580">
        <v>0</v>
      </c>
      <c r="W87" s="1114"/>
      <c r="X87" s="1113">
        <f t="shared" si="26"/>
        <v>-793353.75613759924</v>
      </c>
      <c r="Y87" s="1110"/>
      <c r="Z87" s="377" t="s">
        <v>1649</v>
      </c>
      <c r="AA87" s="1111"/>
      <c r="AB87" s="377" t="s">
        <v>28</v>
      </c>
      <c r="AC87" s="1111"/>
      <c r="AD87" s="1112">
        <v>0</v>
      </c>
      <c r="AE87" s="1111"/>
      <c r="AF87" s="1113">
        <f t="shared" si="27"/>
        <v>0</v>
      </c>
      <c r="AG87" s="1111"/>
      <c r="AH87" s="252">
        <v>282</v>
      </c>
      <c r="AI87" s="252"/>
    </row>
    <row r="88" spans="2:35">
      <c r="B88" s="252">
        <f t="shared" si="28"/>
        <v>74</v>
      </c>
      <c r="C88" s="371" t="s">
        <v>1683</v>
      </c>
      <c r="D88" s="371" t="s">
        <v>1672</v>
      </c>
      <c r="E88" s="371" t="s">
        <v>1541</v>
      </c>
      <c r="F88" s="580">
        <v>0</v>
      </c>
      <c r="G88" s="1113">
        <f t="shared" si="19"/>
        <v>0</v>
      </c>
      <c r="H88" s="580">
        <v>-4499321.108289999</v>
      </c>
      <c r="I88" s="1113">
        <f t="shared" si="20"/>
        <v>1574762.3879014996</v>
      </c>
      <c r="J88" s="1113">
        <f t="shared" si="21"/>
        <v>-2924558.7203884991</v>
      </c>
      <c r="K88" s="1114"/>
      <c r="L88" s="580">
        <v>0</v>
      </c>
      <c r="M88" s="1113">
        <f t="shared" si="22"/>
        <v>0</v>
      </c>
      <c r="N88" s="580">
        <v>-4499321.108289999</v>
      </c>
      <c r="O88" s="1113">
        <f t="shared" si="23"/>
        <v>944857.43274089973</v>
      </c>
      <c r="P88" s="1113">
        <f t="shared" si="24"/>
        <v>-3554463.6755490992</v>
      </c>
      <c r="Q88" s="401"/>
      <c r="R88" s="1113">
        <f t="shared" si="25"/>
        <v>629904.95516060013</v>
      </c>
      <c r="S88" s="1114"/>
      <c r="T88" s="580">
        <v>0</v>
      </c>
      <c r="U88" s="1114"/>
      <c r="V88" s="580">
        <f>R88</f>
        <v>629904.95516060013</v>
      </c>
      <c r="W88" s="1114"/>
      <c r="X88" s="1113">
        <f t="shared" si="26"/>
        <v>0</v>
      </c>
      <c r="Y88" s="1110"/>
      <c r="Z88" s="377" t="s">
        <v>1649</v>
      </c>
      <c r="AA88" s="1111"/>
      <c r="AB88" s="377" t="s">
        <v>27</v>
      </c>
      <c r="AC88" s="1111"/>
      <c r="AD88" s="1112">
        <v>0.17320000000000002</v>
      </c>
      <c r="AE88" s="1111"/>
      <c r="AF88" s="1113">
        <f t="shared" si="27"/>
        <v>0</v>
      </c>
      <c r="AG88" s="1111"/>
      <c r="AH88" s="252">
        <v>282</v>
      </c>
      <c r="AI88" s="252"/>
    </row>
    <row r="89" spans="2:35">
      <c r="B89" s="252">
        <f t="shared" si="28"/>
        <v>75</v>
      </c>
      <c r="C89" s="371" t="s">
        <v>1684</v>
      </c>
      <c r="D89" s="371" t="s">
        <v>1679</v>
      </c>
      <c r="E89" s="371" t="s">
        <v>1541</v>
      </c>
      <c r="F89" s="580">
        <v>0</v>
      </c>
      <c r="G89" s="1113">
        <f t="shared" si="19"/>
        <v>0</v>
      </c>
      <c r="H89" s="580">
        <v>-510434.16100081935</v>
      </c>
      <c r="I89" s="1113">
        <f t="shared" si="20"/>
        <v>178651.95635028675</v>
      </c>
      <c r="J89" s="1113">
        <f t="shared" si="21"/>
        <v>-331782.20465053257</v>
      </c>
      <c r="K89" s="1114"/>
      <c r="L89" s="580">
        <v>0</v>
      </c>
      <c r="M89" s="1113">
        <f t="shared" si="22"/>
        <v>0</v>
      </c>
      <c r="N89" s="580">
        <v>-510434.16100081935</v>
      </c>
      <c r="O89" s="1113">
        <f t="shared" si="23"/>
        <v>107191.17381017205</v>
      </c>
      <c r="P89" s="1113">
        <f t="shared" si="24"/>
        <v>-403242.98719064728</v>
      </c>
      <c r="Q89" s="401"/>
      <c r="R89" s="1113">
        <f t="shared" si="25"/>
        <v>71460.782540114713</v>
      </c>
      <c r="S89" s="1114"/>
      <c r="T89" s="580">
        <v>0</v>
      </c>
      <c r="U89" s="1114"/>
      <c r="V89" s="580">
        <v>0</v>
      </c>
      <c r="W89" s="1114"/>
      <c r="X89" s="1113">
        <f t="shared" si="26"/>
        <v>71460.782540114713</v>
      </c>
      <c r="Y89" s="1110"/>
      <c r="Z89" s="377" t="s">
        <v>1649</v>
      </c>
      <c r="AA89" s="1111"/>
      <c r="AB89" s="377" t="s">
        <v>27</v>
      </c>
      <c r="AC89" s="1111"/>
      <c r="AD89" s="1112">
        <v>0.17320000000000002</v>
      </c>
      <c r="AE89" s="1111"/>
      <c r="AF89" s="1113">
        <f t="shared" si="27"/>
        <v>12377.007535947871</v>
      </c>
      <c r="AG89" s="1111"/>
      <c r="AH89" s="252">
        <v>282</v>
      </c>
      <c r="AI89" s="252"/>
    </row>
    <row r="90" spans="2:35">
      <c r="B90" s="252">
        <f t="shared" si="28"/>
        <v>76</v>
      </c>
      <c r="C90" s="371" t="s">
        <v>1685</v>
      </c>
      <c r="D90" s="371" t="s">
        <v>1679</v>
      </c>
      <c r="E90" s="371" t="s">
        <v>1541</v>
      </c>
      <c r="F90" s="580">
        <v>0</v>
      </c>
      <c r="G90" s="1113">
        <f t="shared" si="19"/>
        <v>0</v>
      </c>
      <c r="H90" s="580">
        <v>603166.72100000002</v>
      </c>
      <c r="I90" s="1113">
        <f t="shared" si="20"/>
        <v>-211108.35235</v>
      </c>
      <c r="J90" s="1113">
        <f t="shared" si="21"/>
        <v>392058.36865000002</v>
      </c>
      <c r="K90" s="1114"/>
      <c r="L90" s="580">
        <v>0</v>
      </c>
      <c r="M90" s="1113">
        <f t="shared" si="22"/>
        <v>0</v>
      </c>
      <c r="N90" s="580">
        <v>603166.72100000002</v>
      </c>
      <c r="O90" s="1113">
        <f t="shared" si="23"/>
        <v>-126665.01141000001</v>
      </c>
      <c r="P90" s="1113">
        <f t="shared" si="24"/>
        <v>476501.70958999998</v>
      </c>
      <c r="Q90" s="401"/>
      <c r="R90" s="1113">
        <f t="shared" si="25"/>
        <v>-84443.340939999965</v>
      </c>
      <c r="S90" s="1114"/>
      <c r="T90" s="580">
        <v>0</v>
      </c>
      <c r="U90" s="1114"/>
      <c r="V90" s="580">
        <v>0</v>
      </c>
      <c r="W90" s="1114"/>
      <c r="X90" s="1113">
        <f t="shared" si="26"/>
        <v>-84443.340939999965</v>
      </c>
      <c r="Y90" s="1110"/>
      <c r="Z90" s="377" t="s">
        <v>1649</v>
      </c>
      <c r="AA90" s="1111"/>
      <c r="AB90" s="377" t="s">
        <v>28</v>
      </c>
      <c r="AC90" s="1111"/>
      <c r="AD90" s="1112">
        <v>0</v>
      </c>
      <c r="AE90" s="1111"/>
      <c r="AF90" s="1113">
        <f t="shared" si="27"/>
        <v>0</v>
      </c>
      <c r="AG90" s="1111"/>
      <c r="AH90" s="252">
        <v>282</v>
      </c>
      <c r="AI90" s="252"/>
    </row>
    <row r="91" spans="2:35">
      <c r="B91" s="252">
        <f t="shared" si="28"/>
        <v>77</v>
      </c>
      <c r="C91" s="371" t="s">
        <v>1686</v>
      </c>
      <c r="D91" s="371" t="s">
        <v>1679</v>
      </c>
      <c r="E91" s="371" t="s">
        <v>1541</v>
      </c>
      <c r="F91" s="580">
        <v>-16465645.023610234</v>
      </c>
      <c r="G91" s="1113">
        <f t="shared" si="19"/>
        <v>-5762975.7582635814</v>
      </c>
      <c r="H91" s="580">
        <v>0</v>
      </c>
      <c r="I91" s="1113">
        <f t="shared" si="20"/>
        <v>0</v>
      </c>
      <c r="J91" s="1113">
        <f t="shared" si="21"/>
        <v>-5762975.7582635814</v>
      </c>
      <c r="K91" s="1114"/>
      <c r="L91" s="580">
        <v>-16465645.023610234</v>
      </c>
      <c r="M91" s="1113">
        <f t="shared" si="22"/>
        <v>-3457785.4549581492</v>
      </c>
      <c r="N91" s="580">
        <v>0</v>
      </c>
      <c r="O91" s="1113">
        <f t="shared" si="23"/>
        <v>0</v>
      </c>
      <c r="P91" s="1113">
        <f t="shared" si="24"/>
        <v>-3457785.4549581492</v>
      </c>
      <c r="Q91" s="401"/>
      <c r="R91" s="1113">
        <f t="shared" si="25"/>
        <v>-2305190.3033054322</v>
      </c>
      <c r="S91" s="1114"/>
      <c r="T91" s="580">
        <v>0</v>
      </c>
      <c r="U91" s="1114"/>
      <c r="V91" s="580">
        <v>0</v>
      </c>
      <c r="W91" s="1114"/>
      <c r="X91" s="1113">
        <f t="shared" si="26"/>
        <v>-2305190.3033054322</v>
      </c>
      <c r="Y91" s="1110"/>
      <c r="Z91" s="377" t="s">
        <v>1649</v>
      </c>
      <c r="AA91" s="1111"/>
      <c r="AB91" s="377" t="s">
        <v>27</v>
      </c>
      <c r="AC91" s="1111"/>
      <c r="AD91" s="1112">
        <v>0.17320000000000002</v>
      </c>
      <c r="AE91" s="1111"/>
      <c r="AF91" s="1113">
        <f t="shared" si="27"/>
        <v>-399258.96053250093</v>
      </c>
      <c r="AG91" s="1111"/>
      <c r="AH91" s="252">
        <v>282</v>
      </c>
      <c r="AI91" s="252"/>
    </row>
    <row r="92" spans="2:35">
      <c r="B92" s="252">
        <f t="shared" si="28"/>
        <v>78</v>
      </c>
      <c r="C92" s="371" t="s">
        <v>1687</v>
      </c>
      <c r="D92" s="371" t="s">
        <v>1679</v>
      </c>
      <c r="E92" s="371" t="s">
        <v>1541</v>
      </c>
      <c r="F92" s="580">
        <v>19456991</v>
      </c>
      <c r="G92" s="1113">
        <f t="shared" si="19"/>
        <v>6809946.8499999996</v>
      </c>
      <c r="H92" s="580">
        <v>0</v>
      </c>
      <c r="I92" s="1113">
        <f t="shared" si="20"/>
        <v>0</v>
      </c>
      <c r="J92" s="1113">
        <f t="shared" si="21"/>
        <v>6809946.8499999996</v>
      </c>
      <c r="K92" s="1114"/>
      <c r="L92" s="580">
        <v>19456991</v>
      </c>
      <c r="M92" s="1113">
        <f t="shared" si="22"/>
        <v>4085968.11</v>
      </c>
      <c r="N92" s="580">
        <v>0</v>
      </c>
      <c r="O92" s="1113">
        <f t="shared" si="23"/>
        <v>0</v>
      </c>
      <c r="P92" s="1113">
        <f t="shared" si="24"/>
        <v>4085968.11</v>
      </c>
      <c r="Q92" s="401"/>
      <c r="R92" s="1113">
        <f t="shared" si="25"/>
        <v>2723978.7399999998</v>
      </c>
      <c r="S92" s="1114"/>
      <c r="T92" s="580">
        <v>0</v>
      </c>
      <c r="U92" s="1114"/>
      <c r="V92" s="580">
        <v>0</v>
      </c>
      <c r="W92" s="1114"/>
      <c r="X92" s="1113">
        <f t="shared" si="26"/>
        <v>2723978.7399999998</v>
      </c>
      <c r="Y92" s="1110"/>
      <c r="Z92" s="377" t="s">
        <v>1649</v>
      </c>
      <c r="AA92" s="1111"/>
      <c r="AB92" s="377" t="s">
        <v>28</v>
      </c>
      <c r="AC92" s="1111"/>
      <c r="AD92" s="1112">
        <v>0</v>
      </c>
      <c r="AE92" s="1111"/>
      <c r="AF92" s="1113">
        <f t="shared" si="27"/>
        <v>0</v>
      </c>
      <c r="AG92" s="1111"/>
      <c r="AH92" s="252">
        <v>282</v>
      </c>
      <c r="AI92" s="252"/>
    </row>
    <row r="93" spans="2:35">
      <c r="B93" s="252">
        <f t="shared" si="28"/>
        <v>79</v>
      </c>
      <c r="C93" s="1115" t="s">
        <v>1688</v>
      </c>
      <c r="D93" s="377"/>
      <c r="E93" s="377"/>
      <c r="F93" s="1116">
        <f>SUM(F77:F92)</f>
        <v>-4552512954.2636099</v>
      </c>
      <c r="G93" s="1116">
        <f>SUM(G77:G92)</f>
        <v>-1593379533.9922633</v>
      </c>
      <c r="H93" s="1116">
        <f>SUM(H77:H92)</f>
        <v>-227799749.53349081</v>
      </c>
      <c r="I93" s="1116">
        <f>SUM(I77:I92)</f>
        <v>79729912.336721778</v>
      </c>
      <c r="J93" s="1116">
        <f>SUM(J77:J92)</f>
        <v>-1741449371.1890326</v>
      </c>
      <c r="K93" s="1110"/>
      <c r="L93" s="1116">
        <f>SUM(L77:L92)</f>
        <v>-4552512954.2636099</v>
      </c>
      <c r="M93" s="1116">
        <f>SUM(M77:M92)</f>
        <v>-956027720.39535797</v>
      </c>
      <c r="N93" s="1116">
        <f>SUM(N77:N92)</f>
        <v>-227799749.53349081</v>
      </c>
      <c r="O93" s="1116">
        <f>SUM(O77:O92)</f>
        <v>47837947.402033061</v>
      </c>
      <c r="P93" s="1116">
        <f>SUM(P77:P92)</f>
        <v>-1135989522.5268159</v>
      </c>
      <c r="R93" s="1116">
        <f>SUM(R77:R92)</f>
        <v>-605459848.66221666</v>
      </c>
      <c r="S93" s="1110"/>
      <c r="T93" s="1116">
        <f>SUM(T77:T92)</f>
        <v>0</v>
      </c>
      <c r="U93" s="1110"/>
      <c r="V93" s="1116">
        <f>SUM(V77:V92)</f>
        <v>-37007774.91878739</v>
      </c>
      <c r="W93" s="1110"/>
      <c r="X93" s="1116">
        <f>SUM(X77:X92)</f>
        <v>-568452073.74342918</v>
      </c>
      <c r="Y93" s="1110"/>
      <c r="Z93" s="377"/>
      <c r="AA93" s="1111"/>
      <c r="AB93" s="377"/>
      <c r="AC93" s="1111"/>
      <c r="AD93" s="1117"/>
      <c r="AE93" s="1111"/>
      <c r="AF93" s="1116">
        <f>SUM(AF77:AF92)</f>
        <v>-102184483.80302684</v>
      </c>
      <c r="AG93" s="1111"/>
      <c r="AH93" s="252"/>
      <c r="AI93" s="252"/>
    </row>
    <row r="94" spans="2:35">
      <c r="B94" s="252"/>
      <c r="C94" s="377"/>
      <c r="D94" s="377"/>
      <c r="E94" s="377"/>
      <c r="F94" s="1109"/>
      <c r="G94" s="1109"/>
      <c r="H94" s="1109"/>
      <c r="I94" s="1109"/>
      <c r="J94" s="1109"/>
      <c r="K94" s="1110"/>
      <c r="L94" s="1109"/>
      <c r="M94" s="1109"/>
      <c r="N94" s="1109"/>
      <c r="O94" s="1109"/>
      <c r="P94" s="1109"/>
      <c r="R94" s="1109"/>
      <c r="S94" s="1110"/>
      <c r="T94" s="1109"/>
      <c r="U94" s="1110"/>
      <c r="V94" s="1109"/>
      <c r="W94" s="1110"/>
      <c r="X94" s="1109"/>
      <c r="Y94" s="1110"/>
      <c r="Z94" s="377"/>
      <c r="AA94" s="1111"/>
      <c r="AB94" s="377"/>
      <c r="AC94" s="1111"/>
      <c r="AD94" s="1117"/>
      <c r="AE94" s="1111"/>
      <c r="AF94" s="1109"/>
      <c r="AG94" s="1111"/>
      <c r="AH94" s="252"/>
      <c r="AI94" s="252"/>
    </row>
    <row r="95" spans="2:35">
      <c r="B95" s="252"/>
      <c r="C95" s="1107" t="s">
        <v>2006</v>
      </c>
      <c r="D95" s="377"/>
      <c r="E95" s="377"/>
      <c r="F95" s="1109"/>
      <c r="G95" s="1109"/>
      <c r="H95" s="1109"/>
      <c r="I95" s="1109"/>
      <c r="J95" s="1109"/>
      <c r="K95" s="1110"/>
      <c r="L95" s="1109"/>
      <c r="M95" s="1109"/>
      <c r="N95" s="1109"/>
      <c r="O95" s="1109"/>
      <c r="P95" s="1109"/>
      <c r="R95" s="1109"/>
      <c r="S95" s="1110"/>
      <c r="T95" s="1109"/>
      <c r="U95" s="1110"/>
      <c r="V95" s="1109"/>
      <c r="W95" s="1110"/>
      <c r="X95" s="1109"/>
      <c r="Y95" s="1110"/>
      <c r="Z95" s="377"/>
      <c r="AA95" s="1111"/>
      <c r="AB95" s="377"/>
      <c r="AC95" s="1111"/>
      <c r="AD95" s="1117"/>
      <c r="AE95" s="1111"/>
      <c r="AF95" s="1109"/>
      <c r="AG95" s="1111"/>
      <c r="AH95" s="252"/>
      <c r="AI95" s="252"/>
    </row>
    <row r="96" spans="2:35">
      <c r="B96" s="252">
        <f>B93+1</f>
        <v>80</v>
      </c>
      <c r="C96" s="371" t="s">
        <v>1689</v>
      </c>
      <c r="D96" s="371" t="s">
        <v>331</v>
      </c>
      <c r="E96" s="371" t="s">
        <v>1537</v>
      </c>
      <c r="F96" s="1108">
        <v>-3209084.45</v>
      </c>
      <c r="G96" s="1109">
        <f t="shared" ref="G96:G116" si="29">F96*0.35</f>
        <v>-1123179.5574999999</v>
      </c>
      <c r="H96" s="1108">
        <v>-243890.41820000001</v>
      </c>
      <c r="I96" s="1109">
        <f t="shared" ref="I96:I116" si="30">-H96*0.35</f>
        <v>85361.646370000002</v>
      </c>
      <c r="J96" s="1109">
        <f t="shared" ref="J96:J116" si="31">G96+H96+I96</f>
        <v>-1281708.3293299999</v>
      </c>
      <c r="K96" s="1110"/>
      <c r="L96" s="1108">
        <v>-3209084.45</v>
      </c>
      <c r="M96" s="1109">
        <f t="shared" ref="M96:M116" si="32">L96*0.21</f>
        <v>-673907.73450000002</v>
      </c>
      <c r="N96" s="1108">
        <v>-243890.41820000001</v>
      </c>
      <c r="O96" s="1109">
        <f t="shared" ref="O96:O116" si="33">-N96*0.21</f>
        <v>51216.987822000003</v>
      </c>
      <c r="P96" s="1109">
        <f t="shared" ref="P96:P116" si="34">M96+N96+O96</f>
        <v>-866581.16487799992</v>
      </c>
      <c r="R96" s="1109">
        <f t="shared" ref="R96:R116" si="35">J96-P96</f>
        <v>-415127.16445199994</v>
      </c>
      <c r="S96" s="1110"/>
      <c r="T96" s="1108">
        <v>0</v>
      </c>
      <c r="U96" s="1110"/>
      <c r="V96" s="1108">
        <v>0</v>
      </c>
      <c r="W96" s="1110"/>
      <c r="X96" s="1109">
        <f t="shared" ref="X96:X116" si="36">R96-T96-V96</f>
        <v>-415127.16445199994</v>
      </c>
      <c r="Y96" s="1110"/>
      <c r="Z96" s="377" t="s">
        <v>312</v>
      </c>
      <c r="AA96" s="1111"/>
      <c r="AB96" s="377" t="s">
        <v>27</v>
      </c>
      <c r="AC96" s="1111"/>
      <c r="AD96" s="1112">
        <v>0.10089999999999999</v>
      </c>
      <c r="AE96" s="1111"/>
      <c r="AF96" s="1109">
        <f t="shared" ref="AF96:AF116" si="37">X96*AD96</f>
        <v>-41886.330893206788</v>
      </c>
      <c r="AG96" s="1111"/>
      <c r="AH96" s="252">
        <v>283</v>
      </c>
      <c r="AI96" s="252"/>
    </row>
    <row r="97" spans="2:35">
      <c r="B97" s="252">
        <f>B96+1</f>
        <v>81</v>
      </c>
      <c r="C97" s="371" t="s">
        <v>1690</v>
      </c>
      <c r="D97" s="371" t="s">
        <v>331</v>
      </c>
      <c r="E97" s="371" t="s">
        <v>1537</v>
      </c>
      <c r="F97" s="580">
        <v>-114312.71</v>
      </c>
      <c r="G97" s="1113">
        <f t="shared" si="29"/>
        <v>-40009.448499999999</v>
      </c>
      <c r="H97" s="580">
        <v>-8687.7659600000006</v>
      </c>
      <c r="I97" s="1113">
        <f t="shared" si="30"/>
        <v>3040.7180859999999</v>
      </c>
      <c r="J97" s="1113">
        <f t="shared" si="31"/>
        <v>-45656.496374000002</v>
      </c>
      <c r="K97" s="1114"/>
      <c r="L97" s="580">
        <v>-114312.71</v>
      </c>
      <c r="M97" s="1113">
        <f t="shared" si="32"/>
        <v>-24005.669099999999</v>
      </c>
      <c r="N97" s="580">
        <v>-8687.7659600000006</v>
      </c>
      <c r="O97" s="1113">
        <f t="shared" si="33"/>
        <v>1824.4308516000001</v>
      </c>
      <c r="P97" s="1113">
        <f t="shared" si="34"/>
        <v>-30869.004208400002</v>
      </c>
      <c r="Q97" s="401"/>
      <c r="R97" s="1113">
        <f t="shared" si="35"/>
        <v>-14787.492165600001</v>
      </c>
      <c r="S97" s="1114"/>
      <c r="T97" s="580">
        <v>0</v>
      </c>
      <c r="U97" s="1114"/>
      <c r="V97" s="580">
        <v>0</v>
      </c>
      <c r="W97" s="1114"/>
      <c r="X97" s="1113">
        <f t="shared" si="36"/>
        <v>-14787.492165600001</v>
      </c>
      <c r="Y97" s="1110"/>
      <c r="Z97" s="377" t="s">
        <v>312</v>
      </c>
      <c r="AA97" s="1111"/>
      <c r="AB97" s="377" t="s">
        <v>27</v>
      </c>
      <c r="AC97" s="1111"/>
      <c r="AD97" s="1112">
        <v>0.10089999999999999</v>
      </c>
      <c r="AE97" s="1111"/>
      <c r="AF97" s="1113">
        <f t="shared" si="37"/>
        <v>-1492.0579595090398</v>
      </c>
      <c r="AG97" s="1111"/>
      <c r="AH97" s="252">
        <v>283</v>
      </c>
      <c r="AI97" s="252"/>
    </row>
    <row r="98" spans="2:35">
      <c r="B98" s="252">
        <f t="shared" ref="B98:B117" si="38">B97+1</f>
        <v>82</v>
      </c>
      <c r="C98" s="371" t="s">
        <v>1691</v>
      </c>
      <c r="D98" s="371" t="s">
        <v>331</v>
      </c>
      <c r="E98" s="371" t="s">
        <v>1537</v>
      </c>
      <c r="F98" s="580">
        <v>-11903056.49</v>
      </c>
      <c r="G98" s="1113">
        <f t="shared" si="29"/>
        <v>-4166069.7714999998</v>
      </c>
      <c r="H98" s="580">
        <v>-904632.29324000003</v>
      </c>
      <c r="I98" s="1113">
        <f t="shared" si="30"/>
        <v>316621.30263399996</v>
      </c>
      <c r="J98" s="1113">
        <f t="shared" si="31"/>
        <v>-4754080.7621060004</v>
      </c>
      <c r="K98" s="1114"/>
      <c r="L98" s="580">
        <v>-11903056.49</v>
      </c>
      <c r="M98" s="1113">
        <f t="shared" si="32"/>
        <v>-2499641.8629000001</v>
      </c>
      <c r="N98" s="580">
        <v>-904632.29324000003</v>
      </c>
      <c r="O98" s="1113">
        <f t="shared" si="33"/>
        <v>189972.78158040001</v>
      </c>
      <c r="P98" s="1113">
        <f t="shared" si="34"/>
        <v>-3214301.3745595999</v>
      </c>
      <c r="Q98" s="401"/>
      <c r="R98" s="1113">
        <f t="shared" si="35"/>
        <v>-1539779.3875464005</v>
      </c>
      <c r="S98" s="1114"/>
      <c r="T98" s="580">
        <v>0</v>
      </c>
      <c r="U98" s="1114"/>
      <c r="V98" s="580">
        <v>0</v>
      </c>
      <c r="W98" s="1114"/>
      <c r="X98" s="1113">
        <f t="shared" si="36"/>
        <v>-1539779.3875464005</v>
      </c>
      <c r="Y98" s="1110"/>
      <c r="Z98" s="377" t="s">
        <v>312</v>
      </c>
      <c r="AA98" s="1111"/>
      <c r="AB98" s="377" t="s">
        <v>27</v>
      </c>
      <c r="AC98" s="1111"/>
      <c r="AD98" s="1112">
        <v>0.10089999999999999</v>
      </c>
      <c r="AE98" s="1111"/>
      <c r="AF98" s="1113">
        <f t="shared" si="37"/>
        <v>-155363.74020343181</v>
      </c>
      <c r="AG98" s="1111"/>
      <c r="AH98" s="252">
        <v>283</v>
      </c>
      <c r="AI98" s="252"/>
    </row>
    <row r="99" spans="2:35">
      <c r="B99" s="252">
        <f t="shared" si="38"/>
        <v>83</v>
      </c>
      <c r="C99" s="371" t="s">
        <v>1692</v>
      </c>
      <c r="D99" s="371" t="s">
        <v>332</v>
      </c>
      <c r="E99" s="371" t="s">
        <v>1537</v>
      </c>
      <c r="F99" s="580">
        <v>-25368491</v>
      </c>
      <c r="G99" s="1113">
        <f t="shared" si="29"/>
        <v>-8878971.8499999996</v>
      </c>
      <c r="H99" s="580">
        <v>-1928005.3159999999</v>
      </c>
      <c r="I99" s="1113">
        <f t="shared" si="30"/>
        <v>674801.8605999999</v>
      </c>
      <c r="J99" s="1113">
        <f t="shared" si="31"/>
        <v>-10132175.305399999</v>
      </c>
      <c r="K99" s="1114"/>
      <c r="L99" s="580">
        <v>-25368491</v>
      </c>
      <c r="M99" s="1113">
        <f t="shared" si="32"/>
        <v>-5327383.1099999994</v>
      </c>
      <c r="N99" s="580">
        <v>-1928005.3159999999</v>
      </c>
      <c r="O99" s="1113">
        <f t="shared" si="33"/>
        <v>404881.11635999999</v>
      </c>
      <c r="P99" s="1113">
        <f t="shared" si="34"/>
        <v>-6850507.3096399987</v>
      </c>
      <c r="Q99" s="401"/>
      <c r="R99" s="1113">
        <f t="shared" si="35"/>
        <v>-3281667.9957600003</v>
      </c>
      <c r="S99" s="1114"/>
      <c r="T99" s="580">
        <v>0</v>
      </c>
      <c r="U99" s="1114"/>
      <c r="V99" s="580">
        <v>0</v>
      </c>
      <c r="W99" s="1114"/>
      <c r="X99" s="1113">
        <f t="shared" si="36"/>
        <v>-3281667.9957600003</v>
      </c>
      <c r="Y99" s="1110"/>
      <c r="Z99" s="377" t="s">
        <v>312</v>
      </c>
      <c r="AA99" s="1111"/>
      <c r="AB99" s="377" t="s">
        <v>27</v>
      </c>
      <c r="AC99" s="1111"/>
      <c r="AD99" s="1112">
        <v>0.10089999999999999</v>
      </c>
      <c r="AE99" s="1111"/>
      <c r="AF99" s="1113">
        <f t="shared" si="37"/>
        <v>-331120.30077218398</v>
      </c>
      <c r="AG99" s="1111"/>
      <c r="AH99" s="252">
        <v>283</v>
      </c>
      <c r="AI99" s="252"/>
    </row>
    <row r="100" spans="2:35">
      <c r="B100" s="252">
        <f t="shared" si="38"/>
        <v>84</v>
      </c>
      <c r="C100" s="371" t="s">
        <v>1693</v>
      </c>
      <c r="D100" s="371" t="s">
        <v>333</v>
      </c>
      <c r="E100" s="371" t="s">
        <v>1537</v>
      </c>
      <c r="F100" s="580">
        <v>-1484384.06</v>
      </c>
      <c r="G100" s="1113">
        <f t="shared" si="29"/>
        <v>-519534.42099999997</v>
      </c>
      <c r="H100" s="580">
        <v>-112813.18856</v>
      </c>
      <c r="I100" s="1113">
        <f t="shared" si="30"/>
        <v>39484.615995999993</v>
      </c>
      <c r="J100" s="1113">
        <f t="shared" si="31"/>
        <v>-592862.993564</v>
      </c>
      <c r="K100" s="1114"/>
      <c r="L100" s="580">
        <v>-1484384.06</v>
      </c>
      <c r="M100" s="1113">
        <f t="shared" si="32"/>
        <v>-311720.65259999997</v>
      </c>
      <c r="N100" s="580">
        <v>-112813.18856</v>
      </c>
      <c r="O100" s="1113">
        <f t="shared" si="33"/>
        <v>23690.7695976</v>
      </c>
      <c r="P100" s="1113">
        <f t="shared" si="34"/>
        <v>-400843.07156239997</v>
      </c>
      <c r="Q100" s="401"/>
      <c r="R100" s="1113">
        <f t="shared" si="35"/>
        <v>-192019.92200160003</v>
      </c>
      <c r="S100" s="1114"/>
      <c r="T100" s="580">
        <v>0</v>
      </c>
      <c r="U100" s="1114"/>
      <c r="V100" s="580">
        <v>0</v>
      </c>
      <c r="W100" s="1114"/>
      <c r="X100" s="1113">
        <f t="shared" si="36"/>
        <v>-192019.92200160003</v>
      </c>
      <c r="Y100" s="1110"/>
      <c r="Z100" s="377" t="s">
        <v>312</v>
      </c>
      <c r="AA100" s="1111"/>
      <c r="AB100" s="377" t="s">
        <v>27</v>
      </c>
      <c r="AC100" s="1111"/>
      <c r="AD100" s="1112">
        <v>0.10089999999999999</v>
      </c>
      <c r="AE100" s="1111"/>
      <c r="AF100" s="1113">
        <f t="shared" si="37"/>
        <v>-19374.810129961443</v>
      </c>
      <c r="AG100" s="1111"/>
      <c r="AH100" s="252">
        <v>283</v>
      </c>
      <c r="AI100" s="252"/>
    </row>
    <row r="101" spans="2:35">
      <c r="B101" s="252">
        <f t="shared" si="38"/>
        <v>85</v>
      </c>
      <c r="C101" s="371" t="s">
        <v>1694</v>
      </c>
      <c r="D101" s="371" t="s">
        <v>118</v>
      </c>
      <c r="E101" s="371" t="s">
        <v>1537</v>
      </c>
      <c r="F101" s="580">
        <v>-615222.26</v>
      </c>
      <c r="G101" s="1113">
        <f t="shared" si="29"/>
        <v>-215327.791</v>
      </c>
      <c r="H101" s="580">
        <v>-46756.891759999999</v>
      </c>
      <c r="I101" s="1113">
        <f t="shared" si="30"/>
        <v>16364.912115999998</v>
      </c>
      <c r="J101" s="1113">
        <f t="shared" si="31"/>
        <v>-245719.770644</v>
      </c>
      <c r="K101" s="1114"/>
      <c r="L101" s="580">
        <v>-615222.26</v>
      </c>
      <c r="M101" s="1113">
        <f t="shared" si="32"/>
        <v>-129196.6746</v>
      </c>
      <c r="N101" s="580">
        <v>-46756.891759999999</v>
      </c>
      <c r="O101" s="1113">
        <f t="shared" si="33"/>
        <v>9818.9472695999993</v>
      </c>
      <c r="P101" s="1113">
        <f t="shared" si="34"/>
        <v>-166134.6190904</v>
      </c>
      <c r="Q101" s="401"/>
      <c r="R101" s="1113">
        <f t="shared" si="35"/>
        <v>-79585.151553600008</v>
      </c>
      <c r="S101" s="1114"/>
      <c r="T101" s="580">
        <v>0</v>
      </c>
      <c r="U101" s="1114"/>
      <c r="V101" s="580">
        <v>0</v>
      </c>
      <c r="W101" s="1114"/>
      <c r="X101" s="1113">
        <f t="shared" si="36"/>
        <v>-79585.151553600008</v>
      </c>
      <c r="Y101" s="1110"/>
      <c r="Z101" s="377" t="s">
        <v>312</v>
      </c>
      <c r="AA101" s="1111"/>
      <c r="AB101" s="377" t="s">
        <v>27</v>
      </c>
      <c r="AC101" s="1111"/>
      <c r="AD101" s="1112">
        <v>0.10089999999999999</v>
      </c>
      <c r="AE101" s="1111"/>
      <c r="AF101" s="1113">
        <f t="shared" si="37"/>
        <v>-8030.1417917582403</v>
      </c>
      <c r="AG101" s="1111"/>
      <c r="AH101" s="252">
        <v>283</v>
      </c>
      <c r="AI101" s="252"/>
    </row>
    <row r="102" spans="2:35">
      <c r="B102" s="252">
        <f t="shared" si="38"/>
        <v>86</v>
      </c>
      <c r="C102" s="371" t="s">
        <v>1695</v>
      </c>
      <c r="D102" s="371" t="s">
        <v>334</v>
      </c>
      <c r="E102" s="371" t="s">
        <v>1537</v>
      </c>
      <c r="F102" s="580">
        <v>-184067950.44</v>
      </c>
      <c r="G102" s="1113">
        <f t="shared" si="29"/>
        <v>-64423782.653999992</v>
      </c>
      <c r="H102" s="580">
        <v>-13989164.233439999</v>
      </c>
      <c r="I102" s="1113">
        <f t="shared" si="30"/>
        <v>4896207.4817039995</v>
      </c>
      <c r="J102" s="1113">
        <f t="shared" si="31"/>
        <v>-73516739.405735999</v>
      </c>
      <c r="K102" s="1114"/>
      <c r="L102" s="580">
        <v>-184067950.44</v>
      </c>
      <c r="M102" s="1113">
        <f t="shared" si="32"/>
        <v>-38654269.592399999</v>
      </c>
      <c r="N102" s="580">
        <v>-13989164.233439999</v>
      </c>
      <c r="O102" s="1113">
        <f t="shared" si="33"/>
        <v>2937724.4890223998</v>
      </c>
      <c r="P102" s="1113">
        <f t="shared" si="34"/>
        <v>-49705709.3368176</v>
      </c>
      <c r="Q102" s="401"/>
      <c r="R102" s="1113">
        <f t="shared" si="35"/>
        <v>-23811030.0689184</v>
      </c>
      <c r="S102" s="1114"/>
      <c r="T102" s="580">
        <v>0</v>
      </c>
      <c r="U102" s="1114"/>
      <c r="V102" s="580">
        <v>0</v>
      </c>
      <c r="W102" s="1114"/>
      <c r="X102" s="1113">
        <f t="shared" si="36"/>
        <v>-23811030.0689184</v>
      </c>
      <c r="Y102" s="1110"/>
      <c r="Z102" s="377" t="s">
        <v>1624</v>
      </c>
      <c r="AA102" s="1111"/>
      <c r="AB102" s="377" t="s">
        <v>28</v>
      </c>
      <c r="AC102" s="1111"/>
      <c r="AD102" s="1112">
        <v>0</v>
      </c>
      <c r="AE102" s="1111"/>
      <c r="AF102" s="1113">
        <f t="shared" si="37"/>
        <v>0</v>
      </c>
      <c r="AG102" s="1111"/>
      <c r="AH102" s="252">
        <v>283</v>
      </c>
      <c r="AI102" s="252"/>
    </row>
    <row r="103" spans="2:35">
      <c r="B103" s="252">
        <f t="shared" si="38"/>
        <v>87</v>
      </c>
      <c r="C103" s="371" t="s">
        <v>1696</v>
      </c>
      <c r="D103" s="371" t="s">
        <v>334</v>
      </c>
      <c r="E103" s="371" t="s">
        <v>1537</v>
      </c>
      <c r="F103" s="580">
        <v>-34886804.759999998</v>
      </c>
      <c r="G103" s="1113">
        <f t="shared" si="29"/>
        <v>-12210381.665999999</v>
      </c>
      <c r="H103" s="580">
        <v>-2651397.1617599996</v>
      </c>
      <c r="I103" s="1113">
        <f t="shared" si="30"/>
        <v>927989.00661599974</v>
      </c>
      <c r="J103" s="1113">
        <f t="shared" si="31"/>
        <v>-13933789.821144</v>
      </c>
      <c r="K103" s="1114"/>
      <c r="L103" s="580">
        <v>-34886804.759999998</v>
      </c>
      <c r="M103" s="1113">
        <f t="shared" si="32"/>
        <v>-7326228.9995999997</v>
      </c>
      <c r="N103" s="580">
        <v>-2651397.1617599996</v>
      </c>
      <c r="O103" s="1113">
        <f t="shared" si="33"/>
        <v>556793.40396959987</v>
      </c>
      <c r="P103" s="1113">
        <f t="shared" si="34"/>
        <v>-9420832.7573903985</v>
      </c>
      <c r="Q103" s="401"/>
      <c r="R103" s="1113">
        <f t="shared" si="35"/>
        <v>-4512957.0637536012</v>
      </c>
      <c r="S103" s="1114"/>
      <c r="T103" s="580">
        <v>0</v>
      </c>
      <c r="U103" s="1114"/>
      <c r="V103" s="580">
        <v>0</v>
      </c>
      <c r="W103" s="1114"/>
      <c r="X103" s="1113">
        <f t="shared" si="36"/>
        <v>-4512957.0637536012</v>
      </c>
      <c r="Y103" s="1110"/>
      <c r="Z103" s="377" t="s">
        <v>1624</v>
      </c>
      <c r="AA103" s="1111"/>
      <c r="AB103" s="377" t="s">
        <v>28</v>
      </c>
      <c r="AC103" s="1111"/>
      <c r="AD103" s="1112">
        <v>0</v>
      </c>
      <c r="AE103" s="1111"/>
      <c r="AF103" s="1113">
        <f t="shared" si="37"/>
        <v>0</v>
      </c>
      <c r="AG103" s="1111"/>
      <c r="AH103" s="252">
        <v>283</v>
      </c>
      <c r="AI103" s="252"/>
    </row>
    <row r="104" spans="2:35">
      <c r="B104" s="252">
        <f t="shared" si="38"/>
        <v>88</v>
      </c>
      <c r="C104" s="371" t="s">
        <v>1697</v>
      </c>
      <c r="D104" s="371" t="s">
        <v>335</v>
      </c>
      <c r="E104" s="371" t="s">
        <v>1537</v>
      </c>
      <c r="F104" s="580">
        <v>-3060224</v>
      </c>
      <c r="G104" s="1113">
        <f t="shared" si="29"/>
        <v>-1071078.3999999999</v>
      </c>
      <c r="H104" s="580">
        <v>-232577.024</v>
      </c>
      <c r="I104" s="1113">
        <f t="shared" si="30"/>
        <v>81401.958400000003</v>
      </c>
      <c r="J104" s="1113">
        <f t="shared" si="31"/>
        <v>-1222253.4655999998</v>
      </c>
      <c r="K104" s="1114"/>
      <c r="L104" s="580">
        <v>-3060224</v>
      </c>
      <c r="M104" s="1113">
        <f t="shared" si="32"/>
        <v>-642647.03999999992</v>
      </c>
      <c r="N104" s="580">
        <v>-232577.024</v>
      </c>
      <c r="O104" s="1113">
        <f t="shared" si="33"/>
        <v>48841.175040000002</v>
      </c>
      <c r="P104" s="1113">
        <f t="shared" si="34"/>
        <v>-826382.88895999989</v>
      </c>
      <c r="Q104" s="401"/>
      <c r="R104" s="1113">
        <f t="shared" si="35"/>
        <v>-395870.57663999987</v>
      </c>
      <c r="S104" s="1114"/>
      <c r="T104" s="580">
        <v>0</v>
      </c>
      <c r="U104" s="1114"/>
      <c r="V104" s="580">
        <v>0</v>
      </c>
      <c r="W104" s="1114"/>
      <c r="X104" s="1113">
        <f t="shared" si="36"/>
        <v>-395870.57663999987</v>
      </c>
      <c r="Y104" s="1110"/>
      <c r="Z104" s="377" t="s">
        <v>1153</v>
      </c>
      <c r="AA104" s="1111"/>
      <c r="AB104" s="377" t="s">
        <v>27</v>
      </c>
      <c r="AC104" s="1111"/>
      <c r="AD104" s="1112">
        <v>1</v>
      </c>
      <c r="AE104" s="1111"/>
      <c r="AF104" s="1113">
        <f t="shared" si="37"/>
        <v>-395870.57663999987</v>
      </c>
      <c r="AG104" s="1111"/>
      <c r="AH104" s="252">
        <v>283</v>
      </c>
      <c r="AI104" s="252"/>
    </row>
    <row r="105" spans="2:35">
      <c r="B105" s="252">
        <f t="shared" si="38"/>
        <v>89</v>
      </c>
      <c r="C105" s="371" t="s">
        <v>1698</v>
      </c>
      <c r="D105" s="371" t="s">
        <v>336</v>
      </c>
      <c r="E105" s="371" t="s">
        <v>1537</v>
      </c>
      <c r="F105" s="580">
        <v>-342995</v>
      </c>
      <c r="G105" s="1113">
        <f t="shared" si="29"/>
        <v>-120048.24999999999</v>
      </c>
      <c r="H105" s="580">
        <v>-26067.62</v>
      </c>
      <c r="I105" s="1113">
        <f t="shared" si="30"/>
        <v>9123.6669999999995</v>
      </c>
      <c r="J105" s="1113">
        <f t="shared" si="31"/>
        <v>-136992.20300000001</v>
      </c>
      <c r="K105" s="1114"/>
      <c r="L105" s="580">
        <v>-342995</v>
      </c>
      <c r="M105" s="1113">
        <f t="shared" si="32"/>
        <v>-72028.95</v>
      </c>
      <c r="N105" s="580">
        <v>-26067.62</v>
      </c>
      <c r="O105" s="1113">
        <f t="shared" si="33"/>
        <v>5474.2001999999993</v>
      </c>
      <c r="P105" s="1113">
        <f t="shared" si="34"/>
        <v>-92622.369799999986</v>
      </c>
      <c r="Q105" s="401"/>
      <c r="R105" s="1113">
        <f t="shared" si="35"/>
        <v>-44369.833200000023</v>
      </c>
      <c r="S105" s="1114"/>
      <c r="T105" s="580">
        <v>0</v>
      </c>
      <c r="U105" s="1114"/>
      <c r="V105" s="580">
        <v>0</v>
      </c>
      <c r="W105" s="1114"/>
      <c r="X105" s="1113">
        <f t="shared" si="36"/>
        <v>-44369.833200000023</v>
      </c>
      <c r="Y105" s="1110"/>
      <c r="Z105" s="377" t="s">
        <v>312</v>
      </c>
      <c r="AA105" s="1111"/>
      <c r="AB105" s="377" t="s">
        <v>28</v>
      </c>
      <c r="AC105" s="1111"/>
      <c r="AD105" s="1112">
        <v>0</v>
      </c>
      <c r="AE105" s="1111"/>
      <c r="AF105" s="1113">
        <f t="shared" si="37"/>
        <v>0</v>
      </c>
      <c r="AG105" s="1111"/>
      <c r="AH105" s="252">
        <v>283</v>
      </c>
      <c r="AI105" s="252"/>
    </row>
    <row r="106" spans="2:35">
      <c r="B106" s="252">
        <f t="shared" si="38"/>
        <v>90</v>
      </c>
      <c r="C106" s="371" t="s">
        <v>1699</v>
      </c>
      <c r="D106" s="371" t="s">
        <v>336</v>
      </c>
      <c r="E106" s="371" t="s">
        <v>1537</v>
      </c>
      <c r="F106" s="580">
        <v>-63845417.539999999</v>
      </c>
      <c r="G106" s="1113">
        <f t="shared" si="29"/>
        <v>-22345896.138999999</v>
      </c>
      <c r="H106" s="580">
        <v>-4852251.7330399994</v>
      </c>
      <c r="I106" s="1113">
        <f t="shared" si="30"/>
        <v>1698288.1065639998</v>
      </c>
      <c r="J106" s="1113">
        <f t="shared" si="31"/>
        <v>-25499859.765475996</v>
      </c>
      <c r="K106" s="1114"/>
      <c r="L106" s="580">
        <v>-63845417.539999999</v>
      </c>
      <c r="M106" s="1113">
        <f t="shared" si="32"/>
        <v>-13407537.6834</v>
      </c>
      <c r="N106" s="580">
        <v>-4852251.7330399994</v>
      </c>
      <c r="O106" s="1113">
        <f t="shared" si="33"/>
        <v>1018972.8639383998</v>
      </c>
      <c r="P106" s="1113">
        <f t="shared" si="34"/>
        <v>-17240816.5525016</v>
      </c>
      <c r="Q106" s="401"/>
      <c r="R106" s="1113">
        <f t="shared" si="35"/>
        <v>-8259043.2129743956</v>
      </c>
      <c r="S106" s="1114"/>
      <c r="T106" s="580">
        <v>0</v>
      </c>
      <c r="U106" s="1114"/>
      <c r="V106" s="580">
        <v>0</v>
      </c>
      <c r="W106" s="1114"/>
      <c r="X106" s="1113">
        <f t="shared" si="36"/>
        <v>-8259043.2129743956</v>
      </c>
      <c r="Y106" s="1110"/>
      <c r="Z106" s="377" t="s">
        <v>1604</v>
      </c>
      <c r="AA106" s="1111"/>
      <c r="AB106" s="377" t="s">
        <v>28</v>
      </c>
      <c r="AC106" s="1111"/>
      <c r="AD106" s="1112">
        <v>0</v>
      </c>
      <c r="AE106" s="1111"/>
      <c r="AF106" s="1113">
        <f t="shared" si="37"/>
        <v>0</v>
      </c>
      <c r="AG106" s="1111"/>
      <c r="AH106" s="252">
        <v>283</v>
      </c>
      <c r="AI106" s="252"/>
    </row>
    <row r="107" spans="2:35">
      <c r="B107" s="252">
        <f t="shared" si="38"/>
        <v>91</v>
      </c>
      <c r="C107" s="371" t="s">
        <v>1700</v>
      </c>
      <c r="D107" s="371" t="s">
        <v>336</v>
      </c>
      <c r="E107" s="371" t="s">
        <v>1537</v>
      </c>
      <c r="F107" s="580">
        <v>-57593938.119999997</v>
      </c>
      <c r="G107" s="1113">
        <f t="shared" si="29"/>
        <v>-20157878.341999996</v>
      </c>
      <c r="H107" s="580">
        <v>-4377139.2971199993</v>
      </c>
      <c r="I107" s="1113">
        <f t="shared" si="30"/>
        <v>1531998.7539919997</v>
      </c>
      <c r="J107" s="1113">
        <f t="shared" si="31"/>
        <v>-23003018.885127999</v>
      </c>
      <c r="K107" s="1114"/>
      <c r="L107" s="580">
        <v>-57593938.119999997</v>
      </c>
      <c r="M107" s="1113">
        <f t="shared" si="32"/>
        <v>-12094727.005199999</v>
      </c>
      <c r="N107" s="580">
        <v>-4377139.2971199993</v>
      </c>
      <c r="O107" s="1113">
        <f t="shared" si="33"/>
        <v>919199.25239519984</v>
      </c>
      <c r="P107" s="1113">
        <f t="shared" si="34"/>
        <v>-15552667.049924798</v>
      </c>
      <c r="Q107" s="401"/>
      <c r="R107" s="1113">
        <f t="shared" si="35"/>
        <v>-7450351.8352032006</v>
      </c>
      <c r="S107" s="1114"/>
      <c r="T107" s="580">
        <v>0</v>
      </c>
      <c r="U107" s="1114"/>
      <c r="V107" s="580">
        <v>0</v>
      </c>
      <c r="W107" s="1114"/>
      <c r="X107" s="1113">
        <f t="shared" si="36"/>
        <v>-7450351.8352032006</v>
      </c>
      <c r="Y107" s="1110"/>
      <c r="Z107" s="377" t="s">
        <v>1624</v>
      </c>
      <c r="AA107" s="1111"/>
      <c r="AB107" s="377" t="s">
        <v>28</v>
      </c>
      <c r="AC107" s="1111"/>
      <c r="AD107" s="1112">
        <v>0</v>
      </c>
      <c r="AE107" s="1111"/>
      <c r="AF107" s="1113">
        <f t="shared" si="37"/>
        <v>0</v>
      </c>
      <c r="AG107" s="1111"/>
      <c r="AH107" s="252">
        <v>283</v>
      </c>
      <c r="AI107" s="252"/>
    </row>
    <row r="108" spans="2:35">
      <c r="B108" s="252">
        <f t="shared" si="38"/>
        <v>92</v>
      </c>
      <c r="C108" s="371" t="s">
        <v>1701</v>
      </c>
      <c r="D108" s="371" t="s">
        <v>336</v>
      </c>
      <c r="E108" s="371" t="s">
        <v>1537</v>
      </c>
      <c r="F108" s="580">
        <v>-10512194</v>
      </c>
      <c r="G108" s="1113">
        <f t="shared" si="29"/>
        <v>-3679267.9</v>
      </c>
      <c r="H108" s="580">
        <v>-798926.74399999995</v>
      </c>
      <c r="I108" s="1113">
        <f t="shared" si="30"/>
        <v>279624.36039999995</v>
      </c>
      <c r="J108" s="1113">
        <f t="shared" si="31"/>
        <v>-4198570.2835999997</v>
      </c>
      <c r="K108" s="1114"/>
      <c r="L108" s="580">
        <v>-10512194</v>
      </c>
      <c r="M108" s="1113">
        <f t="shared" si="32"/>
        <v>-2207560.7399999998</v>
      </c>
      <c r="N108" s="580">
        <v>-798926.74399999995</v>
      </c>
      <c r="O108" s="1113">
        <f t="shared" si="33"/>
        <v>167774.61623999997</v>
      </c>
      <c r="P108" s="1113">
        <f t="shared" si="34"/>
        <v>-2838712.8677599998</v>
      </c>
      <c r="Q108" s="401"/>
      <c r="R108" s="1113">
        <f t="shared" si="35"/>
        <v>-1359857.4158399999</v>
      </c>
      <c r="S108" s="1114"/>
      <c r="T108" s="580">
        <v>0</v>
      </c>
      <c r="U108" s="1114"/>
      <c r="V108" s="580">
        <v>0</v>
      </c>
      <c r="W108" s="1114"/>
      <c r="X108" s="1113">
        <f t="shared" si="36"/>
        <v>-1359857.4158399999</v>
      </c>
      <c r="Y108" s="1110"/>
      <c r="Z108" s="377" t="s">
        <v>1604</v>
      </c>
      <c r="AA108" s="1111"/>
      <c r="AB108" s="377" t="s">
        <v>28</v>
      </c>
      <c r="AC108" s="1111"/>
      <c r="AD108" s="1112">
        <v>0</v>
      </c>
      <c r="AE108" s="1111"/>
      <c r="AF108" s="1113">
        <f t="shared" si="37"/>
        <v>0</v>
      </c>
      <c r="AG108" s="1111"/>
      <c r="AH108" s="252">
        <v>283</v>
      </c>
      <c r="AI108" s="252"/>
    </row>
    <row r="109" spans="2:35">
      <c r="B109" s="252">
        <f t="shared" si="38"/>
        <v>93</v>
      </c>
      <c r="C109" s="371" t="s">
        <v>1702</v>
      </c>
      <c r="D109" s="371" t="s">
        <v>336</v>
      </c>
      <c r="E109" s="371" t="s">
        <v>1537</v>
      </c>
      <c r="F109" s="580">
        <v>-11180183.609999999</v>
      </c>
      <c r="G109" s="1113">
        <f t="shared" si="29"/>
        <v>-3913064.2634999994</v>
      </c>
      <c r="H109" s="580">
        <v>-849693.95435999997</v>
      </c>
      <c r="I109" s="1113">
        <f t="shared" si="30"/>
        <v>297392.88402599999</v>
      </c>
      <c r="J109" s="1113">
        <f t="shared" si="31"/>
        <v>-4465365.333833999</v>
      </c>
      <c r="K109" s="1114"/>
      <c r="L109" s="580">
        <v>-11180183.609999999</v>
      </c>
      <c r="M109" s="1113">
        <f t="shared" si="32"/>
        <v>-2347838.5580999996</v>
      </c>
      <c r="N109" s="580">
        <v>-849693.95435999997</v>
      </c>
      <c r="O109" s="1113">
        <f t="shared" si="33"/>
        <v>178435.73041559997</v>
      </c>
      <c r="P109" s="1113">
        <f t="shared" si="34"/>
        <v>-3019096.7820443995</v>
      </c>
      <c r="Q109" s="401"/>
      <c r="R109" s="1113">
        <f t="shared" si="35"/>
        <v>-1446268.5517895995</v>
      </c>
      <c r="S109" s="1114"/>
      <c r="T109" s="580">
        <v>0</v>
      </c>
      <c r="U109" s="1114"/>
      <c r="V109" s="580">
        <v>0</v>
      </c>
      <c r="W109" s="1114"/>
      <c r="X109" s="1113">
        <f t="shared" si="36"/>
        <v>-1446268.5517895995</v>
      </c>
      <c r="Y109" s="1110"/>
      <c r="Z109" s="377" t="s">
        <v>1624</v>
      </c>
      <c r="AA109" s="1111"/>
      <c r="AB109" s="377" t="s">
        <v>28</v>
      </c>
      <c r="AC109" s="1111"/>
      <c r="AD109" s="1112">
        <v>0</v>
      </c>
      <c r="AE109" s="1111"/>
      <c r="AF109" s="1113">
        <f t="shared" si="37"/>
        <v>0</v>
      </c>
      <c r="AG109" s="1111"/>
      <c r="AH109" s="252">
        <v>283</v>
      </c>
      <c r="AI109" s="252"/>
    </row>
    <row r="110" spans="2:35">
      <c r="B110" s="252">
        <f t="shared" si="38"/>
        <v>94</v>
      </c>
      <c r="C110" s="371" t="s">
        <v>1703</v>
      </c>
      <c r="D110" s="371" t="s">
        <v>336</v>
      </c>
      <c r="E110" s="371" t="s">
        <v>1537</v>
      </c>
      <c r="F110" s="580">
        <v>-190253766.69999999</v>
      </c>
      <c r="G110" s="1113">
        <f t="shared" si="29"/>
        <v>-66588818.344999991</v>
      </c>
      <c r="H110" s="580">
        <v>-14459286.269199999</v>
      </c>
      <c r="I110" s="1113">
        <f t="shared" si="30"/>
        <v>5060750.194219999</v>
      </c>
      <c r="J110" s="1113">
        <f t="shared" si="31"/>
        <v>-75987354.41997999</v>
      </c>
      <c r="K110" s="1114"/>
      <c r="L110" s="580">
        <v>-190253766.69999999</v>
      </c>
      <c r="M110" s="1113">
        <f t="shared" si="32"/>
        <v>-39953291.006999999</v>
      </c>
      <c r="N110" s="580">
        <v>-14459286.269199999</v>
      </c>
      <c r="O110" s="1113">
        <f t="shared" si="33"/>
        <v>3036450.1165319998</v>
      </c>
      <c r="P110" s="1113">
        <f t="shared" si="34"/>
        <v>-51376127.159667999</v>
      </c>
      <c r="Q110" s="401"/>
      <c r="R110" s="1113">
        <f t="shared" si="35"/>
        <v>-24611227.260311991</v>
      </c>
      <c r="S110" s="1114"/>
      <c r="T110" s="580">
        <v>0</v>
      </c>
      <c r="U110" s="1114"/>
      <c r="V110" s="580">
        <v>0</v>
      </c>
      <c r="W110" s="1114"/>
      <c r="X110" s="1113">
        <f t="shared" si="36"/>
        <v>-24611227.260311991</v>
      </c>
      <c r="Y110" s="1110"/>
      <c r="Z110" s="377" t="s">
        <v>1604</v>
      </c>
      <c r="AA110" s="1111"/>
      <c r="AB110" s="377" t="s">
        <v>28</v>
      </c>
      <c r="AC110" s="1111"/>
      <c r="AD110" s="1112">
        <v>0</v>
      </c>
      <c r="AE110" s="1111"/>
      <c r="AF110" s="1113">
        <f t="shared" si="37"/>
        <v>0</v>
      </c>
      <c r="AG110" s="1111"/>
      <c r="AH110" s="252">
        <v>283</v>
      </c>
      <c r="AI110" s="252"/>
    </row>
    <row r="111" spans="2:35">
      <c r="B111" s="252">
        <f t="shared" si="38"/>
        <v>95</v>
      </c>
      <c r="C111" s="371" t="s">
        <v>1704</v>
      </c>
      <c r="D111" s="371" t="s">
        <v>336</v>
      </c>
      <c r="E111" s="371" t="s">
        <v>1537</v>
      </c>
      <c r="F111" s="580">
        <v>-1247198.99</v>
      </c>
      <c r="G111" s="1113">
        <f t="shared" si="29"/>
        <v>-436519.64649999997</v>
      </c>
      <c r="H111" s="580">
        <v>-94787.123240000001</v>
      </c>
      <c r="I111" s="1113">
        <f t="shared" si="30"/>
        <v>33175.493133999997</v>
      </c>
      <c r="J111" s="1113">
        <f t="shared" si="31"/>
        <v>-498131.27660600003</v>
      </c>
      <c r="K111" s="1114"/>
      <c r="L111" s="580">
        <v>-1247198.99</v>
      </c>
      <c r="M111" s="1113">
        <f t="shared" si="32"/>
        <v>-261911.7879</v>
      </c>
      <c r="N111" s="580">
        <v>-94787.123240000001</v>
      </c>
      <c r="O111" s="1113">
        <f t="shared" si="33"/>
        <v>19905.295880400001</v>
      </c>
      <c r="P111" s="1113">
        <f t="shared" si="34"/>
        <v>-336793.61525959999</v>
      </c>
      <c r="Q111" s="401"/>
      <c r="R111" s="1113">
        <f t="shared" si="35"/>
        <v>-161337.66134640004</v>
      </c>
      <c r="S111" s="1114"/>
      <c r="T111" s="580">
        <v>0</v>
      </c>
      <c r="U111" s="1114"/>
      <c r="V111" s="580">
        <v>0</v>
      </c>
      <c r="W111" s="1114"/>
      <c r="X111" s="1113">
        <f t="shared" si="36"/>
        <v>-161337.66134640004</v>
      </c>
      <c r="Y111" s="1110"/>
      <c r="Z111" s="377" t="s">
        <v>1624</v>
      </c>
      <c r="AA111" s="1111"/>
      <c r="AB111" s="377" t="s">
        <v>28</v>
      </c>
      <c r="AC111" s="1111"/>
      <c r="AD111" s="1112">
        <v>0</v>
      </c>
      <c r="AE111" s="1111"/>
      <c r="AF111" s="1113">
        <f t="shared" si="37"/>
        <v>0</v>
      </c>
      <c r="AG111" s="1111"/>
      <c r="AH111" s="252">
        <v>283</v>
      </c>
      <c r="AI111" s="252"/>
    </row>
    <row r="112" spans="2:35">
      <c r="B112" s="252">
        <f t="shared" si="38"/>
        <v>96</v>
      </c>
      <c r="C112" s="371" t="s">
        <v>1705</v>
      </c>
      <c r="D112" s="371" t="s">
        <v>336</v>
      </c>
      <c r="E112" s="371" t="s">
        <v>1537</v>
      </c>
      <c r="F112" s="580">
        <v>-34604375.5</v>
      </c>
      <c r="G112" s="1113">
        <f t="shared" si="29"/>
        <v>-12111531.424999999</v>
      </c>
      <c r="H112" s="580">
        <v>-2629932.5379999997</v>
      </c>
      <c r="I112" s="1113">
        <f t="shared" si="30"/>
        <v>920476.38829999988</v>
      </c>
      <c r="J112" s="1113">
        <f t="shared" si="31"/>
        <v>-13820987.5747</v>
      </c>
      <c r="K112" s="1114"/>
      <c r="L112" s="580">
        <v>-34604375.5</v>
      </c>
      <c r="M112" s="1113">
        <f t="shared" si="32"/>
        <v>-7266918.8549999995</v>
      </c>
      <c r="N112" s="580">
        <v>-2629932.5379999997</v>
      </c>
      <c r="O112" s="1113">
        <f t="shared" si="33"/>
        <v>552285.83297999995</v>
      </c>
      <c r="P112" s="1113">
        <f t="shared" si="34"/>
        <v>-9344565.5600199997</v>
      </c>
      <c r="Q112" s="401"/>
      <c r="R112" s="1113">
        <f t="shared" si="35"/>
        <v>-4476422.01468</v>
      </c>
      <c r="S112" s="1114"/>
      <c r="T112" s="580">
        <v>0</v>
      </c>
      <c r="U112" s="1114"/>
      <c r="V112" s="580">
        <v>0</v>
      </c>
      <c r="W112" s="1114"/>
      <c r="X112" s="1113">
        <f t="shared" si="36"/>
        <v>-4476422.01468</v>
      </c>
      <c r="Y112" s="1110"/>
      <c r="Z112" s="377" t="s">
        <v>312</v>
      </c>
      <c r="AA112" s="1111"/>
      <c r="AB112" s="377" t="s">
        <v>27</v>
      </c>
      <c r="AC112" s="1111"/>
      <c r="AD112" s="1112">
        <v>0.10089999999999999</v>
      </c>
      <c r="AE112" s="1111"/>
      <c r="AF112" s="1113">
        <f t="shared" si="37"/>
        <v>-451670.98128121195</v>
      </c>
      <c r="AG112" s="1111"/>
      <c r="AH112" s="252">
        <v>283</v>
      </c>
      <c r="AI112" s="252"/>
    </row>
    <row r="113" spans="2:35">
      <c r="B113" s="252">
        <f t="shared" si="38"/>
        <v>97</v>
      </c>
      <c r="C113" s="371" t="s">
        <v>1706</v>
      </c>
      <c r="D113" s="371" t="s">
        <v>336</v>
      </c>
      <c r="E113" s="371" t="s">
        <v>1537</v>
      </c>
      <c r="F113" s="580">
        <v>-2434560.29</v>
      </c>
      <c r="G113" s="1113">
        <f t="shared" si="29"/>
        <v>-852096.10149999999</v>
      </c>
      <c r="H113" s="580">
        <v>-185026.58204000001</v>
      </c>
      <c r="I113" s="1113">
        <f t="shared" si="30"/>
        <v>64759.303714000001</v>
      </c>
      <c r="J113" s="1113">
        <f t="shared" si="31"/>
        <v>-972363.37982599996</v>
      </c>
      <c r="K113" s="1114"/>
      <c r="L113" s="580">
        <v>-2434560.29</v>
      </c>
      <c r="M113" s="1113">
        <f t="shared" si="32"/>
        <v>-511257.66090000002</v>
      </c>
      <c r="N113" s="580">
        <v>-185026.58204000001</v>
      </c>
      <c r="O113" s="1113">
        <f t="shared" si="33"/>
        <v>38855.582228400002</v>
      </c>
      <c r="P113" s="1113">
        <f t="shared" si="34"/>
        <v>-657428.66071159998</v>
      </c>
      <c r="Q113" s="401"/>
      <c r="R113" s="1113">
        <f t="shared" si="35"/>
        <v>-314934.71911439998</v>
      </c>
      <c r="S113" s="1114"/>
      <c r="T113" s="580">
        <v>0</v>
      </c>
      <c r="U113" s="1114"/>
      <c r="V113" s="580">
        <v>0</v>
      </c>
      <c r="W113" s="1114"/>
      <c r="X113" s="1113">
        <f t="shared" si="36"/>
        <v>-314934.71911439998</v>
      </c>
      <c r="Y113" s="1110"/>
      <c r="Z113" s="377" t="s">
        <v>1604</v>
      </c>
      <c r="AA113" s="1111"/>
      <c r="AB113" s="377" t="s">
        <v>28</v>
      </c>
      <c r="AC113" s="1111"/>
      <c r="AD113" s="1112">
        <v>0</v>
      </c>
      <c r="AE113" s="1111"/>
      <c r="AF113" s="1113">
        <f t="shared" si="37"/>
        <v>0</v>
      </c>
      <c r="AG113" s="1111"/>
      <c r="AH113" s="252">
        <v>283</v>
      </c>
      <c r="AI113" s="252"/>
    </row>
    <row r="114" spans="2:35">
      <c r="B114" s="252">
        <f t="shared" si="38"/>
        <v>98</v>
      </c>
      <c r="C114" s="371" t="s">
        <v>1707</v>
      </c>
      <c r="D114" s="371" t="s">
        <v>336</v>
      </c>
      <c r="E114" s="371" t="s">
        <v>1537</v>
      </c>
      <c r="F114" s="580">
        <v>-69912828.629999995</v>
      </c>
      <c r="G114" s="1113">
        <f t="shared" si="29"/>
        <v>-24469490.020499997</v>
      </c>
      <c r="H114" s="580">
        <v>-5313374.9758799998</v>
      </c>
      <c r="I114" s="1113">
        <f t="shared" si="30"/>
        <v>1859681.2415579997</v>
      </c>
      <c r="J114" s="1113">
        <f t="shared" si="31"/>
        <v>-27923183.754821997</v>
      </c>
      <c r="K114" s="1114"/>
      <c r="L114" s="580">
        <v>-69912828.629999995</v>
      </c>
      <c r="M114" s="1113">
        <f t="shared" si="32"/>
        <v>-14681694.012299998</v>
      </c>
      <c r="N114" s="580">
        <v>-5313374.9758799998</v>
      </c>
      <c r="O114" s="1113">
        <f t="shared" si="33"/>
        <v>1115808.7449347998</v>
      </c>
      <c r="P114" s="1113">
        <f t="shared" si="34"/>
        <v>-18879260.243245196</v>
      </c>
      <c r="Q114" s="401"/>
      <c r="R114" s="1113">
        <f t="shared" si="35"/>
        <v>-9043923.5115768015</v>
      </c>
      <c r="S114" s="1114"/>
      <c r="T114" s="580">
        <v>0</v>
      </c>
      <c r="U114" s="1114"/>
      <c r="V114" s="580">
        <v>0</v>
      </c>
      <c r="W114" s="1114"/>
      <c r="X114" s="1113">
        <f t="shared" si="36"/>
        <v>-9043923.5115768015</v>
      </c>
      <c r="Y114" s="1110"/>
      <c r="Z114" s="377" t="s">
        <v>1624</v>
      </c>
      <c r="AA114" s="1111"/>
      <c r="AB114" s="377" t="s">
        <v>28</v>
      </c>
      <c r="AC114" s="1111"/>
      <c r="AD114" s="1112">
        <v>0</v>
      </c>
      <c r="AE114" s="1111"/>
      <c r="AF114" s="1113">
        <f t="shared" si="37"/>
        <v>0</v>
      </c>
      <c r="AG114" s="1111"/>
      <c r="AH114" s="252">
        <v>283</v>
      </c>
      <c r="AI114" s="252"/>
    </row>
    <row r="115" spans="2:35">
      <c r="B115" s="252">
        <f t="shared" si="38"/>
        <v>99</v>
      </c>
      <c r="C115" s="371" t="s">
        <v>1708</v>
      </c>
      <c r="D115" s="371" t="s">
        <v>336</v>
      </c>
      <c r="E115" s="371" t="s">
        <v>1537</v>
      </c>
      <c r="F115" s="580">
        <v>-440137.28</v>
      </c>
      <c r="G115" s="1113">
        <f t="shared" si="29"/>
        <v>-154048.04800000001</v>
      </c>
      <c r="H115" s="580">
        <v>-33450.433280000005</v>
      </c>
      <c r="I115" s="1113">
        <f t="shared" si="30"/>
        <v>11707.651648000001</v>
      </c>
      <c r="J115" s="1113">
        <f t="shared" si="31"/>
        <v>-175790.82963200001</v>
      </c>
      <c r="K115" s="1114"/>
      <c r="L115" s="580">
        <v>-440137.28</v>
      </c>
      <c r="M115" s="1113">
        <f t="shared" si="32"/>
        <v>-92428.828800000003</v>
      </c>
      <c r="N115" s="580">
        <v>-33450.433280000005</v>
      </c>
      <c r="O115" s="1113">
        <f t="shared" si="33"/>
        <v>7024.5909888000006</v>
      </c>
      <c r="P115" s="1113">
        <f t="shared" si="34"/>
        <v>-118854.67109120001</v>
      </c>
      <c r="Q115" s="401"/>
      <c r="R115" s="1113">
        <f t="shared" si="35"/>
        <v>-56936.158540799996</v>
      </c>
      <c r="S115" s="1114"/>
      <c r="T115" s="580">
        <v>0</v>
      </c>
      <c r="U115" s="1114"/>
      <c r="V115" s="580">
        <v>0</v>
      </c>
      <c r="W115" s="1114"/>
      <c r="X115" s="1113">
        <f t="shared" si="36"/>
        <v>-56936.158540799996</v>
      </c>
      <c r="Y115" s="1110"/>
      <c r="Z115" s="377" t="s">
        <v>1604</v>
      </c>
      <c r="AA115" s="1111"/>
      <c r="AB115" s="377" t="s">
        <v>28</v>
      </c>
      <c r="AC115" s="1111"/>
      <c r="AD115" s="1112">
        <v>0</v>
      </c>
      <c r="AE115" s="1111"/>
      <c r="AF115" s="1113">
        <f t="shared" si="37"/>
        <v>0</v>
      </c>
      <c r="AG115" s="1111"/>
      <c r="AH115" s="252">
        <v>283</v>
      </c>
      <c r="AI115" s="252"/>
    </row>
    <row r="116" spans="2:35">
      <c r="B116" s="252">
        <f t="shared" si="38"/>
        <v>100</v>
      </c>
      <c r="C116" s="371" t="s">
        <v>1709</v>
      </c>
      <c r="D116" s="371" t="s">
        <v>337</v>
      </c>
      <c r="E116" s="371" t="s">
        <v>1537</v>
      </c>
      <c r="F116" s="580">
        <v>-329586333.88999999</v>
      </c>
      <c r="G116" s="1113">
        <f t="shared" si="29"/>
        <v>-115355216.86149999</v>
      </c>
      <c r="H116" s="580">
        <v>-25048561.375639997</v>
      </c>
      <c r="I116" s="1113">
        <f t="shared" si="30"/>
        <v>8766996.4814739991</v>
      </c>
      <c r="J116" s="1113">
        <f t="shared" si="31"/>
        <v>-131636781.755666</v>
      </c>
      <c r="K116" s="1114"/>
      <c r="L116" s="580">
        <v>-329586333.88999999</v>
      </c>
      <c r="M116" s="1113">
        <f t="shared" si="32"/>
        <v>-69213130.116899997</v>
      </c>
      <c r="N116" s="580">
        <v>-25048561.375639997</v>
      </c>
      <c r="O116" s="1113">
        <f t="shared" si="33"/>
        <v>5260197.8888843991</v>
      </c>
      <c r="P116" s="1113">
        <f t="shared" si="34"/>
        <v>-89001493.603655607</v>
      </c>
      <c r="Q116" s="401"/>
      <c r="R116" s="1113">
        <f t="shared" si="35"/>
        <v>-42635288.152010396</v>
      </c>
      <c r="S116" s="1114"/>
      <c r="T116" s="580">
        <v>0</v>
      </c>
      <c r="U116" s="1114"/>
      <c r="V116" s="580">
        <v>0</v>
      </c>
      <c r="W116" s="1114"/>
      <c r="X116" s="1113">
        <f t="shared" si="36"/>
        <v>-42635288.152010396</v>
      </c>
      <c r="Y116" s="1110"/>
      <c r="Z116" s="377" t="s">
        <v>312</v>
      </c>
      <c r="AA116" s="1111"/>
      <c r="AB116" s="377" t="s">
        <v>27</v>
      </c>
      <c r="AC116" s="1111"/>
      <c r="AD116" s="1112">
        <v>0.10089999999999999</v>
      </c>
      <c r="AE116" s="1111"/>
      <c r="AF116" s="1113">
        <f t="shared" si="37"/>
        <v>-4301900.5745378481</v>
      </c>
      <c r="AG116" s="1111"/>
      <c r="AH116" s="252">
        <v>283</v>
      </c>
      <c r="AI116" s="252"/>
    </row>
    <row r="117" spans="2:35">
      <c r="B117" s="252">
        <f t="shared" si="38"/>
        <v>101</v>
      </c>
      <c r="C117" s="1115" t="s">
        <v>1710</v>
      </c>
      <c r="D117" s="377"/>
      <c r="E117" s="377"/>
      <c r="F117" s="1116">
        <f>SUM(F96:F116)</f>
        <v>-1036663459.7199999</v>
      </c>
      <c r="G117" s="1116">
        <f>SUM(G96:G116)</f>
        <v>-362832210.90200001</v>
      </c>
      <c r="H117" s="1116">
        <f>SUM(H96:H116)</f>
        <v>-78786422.938719988</v>
      </c>
      <c r="I117" s="1116">
        <f>SUM(I96:I116)</f>
        <v>27575248.028551996</v>
      </c>
      <c r="J117" s="1116">
        <f>SUM(J96:J116)</f>
        <v>-414043385.81216794</v>
      </c>
      <c r="K117" s="1110"/>
      <c r="L117" s="1116">
        <f>SUM(L96:L116)</f>
        <v>-1036663459.7199999</v>
      </c>
      <c r="M117" s="1116">
        <f>SUM(M96:M116)</f>
        <v>-217699326.54119998</v>
      </c>
      <c r="N117" s="1116">
        <f>SUM(N96:N116)</f>
        <v>-78786422.938719988</v>
      </c>
      <c r="O117" s="1116">
        <f>SUM(O96:O116)</f>
        <v>16545148.817131197</v>
      </c>
      <c r="P117" s="1116">
        <f>SUM(P96:P116)</f>
        <v>-279940600.66278875</v>
      </c>
      <c r="R117" s="1116">
        <f>SUM(R96:R116)</f>
        <v>-134102785.14937918</v>
      </c>
      <c r="S117" s="1110"/>
      <c r="T117" s="1116">
        <f>SUM(T96:T116)</f>
        <v>0</v>
      </c>
      <c r="U117" s="1110"/>
      <c r="V117" s="1116">
        <f>SUM(V96:V116)</f>
        <v>0</v>
      </c>
      <c r="W117" s="1110"/>
      <c r="X117" s="1116">
        <f>SUM(X96:X116)</f>
        <v>-134102785.14937918</v>
      </c>
      <c r="Y117" s="1110"/>
      <c r="Z117" s="377"/>
      <c r="AA117" s="1111"/>
      <c r="AB117" s="377"/>
      <c r="AC117" s="1111"/>
      <c r="AD117" s="1111"/>
      <c r="AE117" s="1111"/>
      <c r="AF117" s="1116">
        <f>SUM(AF96:AF116)</f>
        <v>-5706709.5142091112</v>
      </c>
      <c r="AG117" s="1111"/>
      <c r="AH117" s="252"/>
      <c r="AI117" s="252"/>
    </row>
    <row r="118" spans="2:35">
      <c r="B118" s="252"/>
      <c r="D118" s="402"/>
      <c r="F118" s="1109"/>
      <c r="G118" s="1109"/>
      <c r="H118" s="1109"/>
      <c r="I118" s="1109"/>
      <c r="J118" s="1109"/>
      <c r="K118" s="1111"/>
      <c r="P118" s="1109"/>
      <c r="R118" s="1109"/>
      <c r="S118" s="1111"/>
      <c r="T118" s="1109"/>
      <c r="U118" s="1111"/>
      <c r="V118" s="1109"/>
      <c r="W118" s="1111"/>
      <c r="X118" s="1109"/>
      <c r="Y118" s="1111"/>
      <c r="AA118" s="1111"/>
      <c r="AC118" s="1111"/>
      <c r="AD118" s="1111"/>
      <c r="AE118" s="1111"/>
      <c r="AF118" s="1109"/>
      <c r="AG118" s="1111"/>
      <c r="AH118" s="403"/>
      <c r="AI118" s="403"/>
    </row>
    <row r="119" spans="2:35" ht="13.5" thickBot="1">
      <c r="B119" s="252">
        <f>B117+1</f>
        <v>102</v>
      </c>
      <c r="C119" s="1115" t="s">
        <v>1711</v>
      </c>
      <c r="D119" s="402"/>
      <c r="E119" s="404"/>
      <c r="F119" s="1118">
        <f>F73+F93+F117</f>
        <v>-5284777245.5636101</v>
      </c>
      <c r="G119" s="1118">
        <f>G73+G93+G117</f>
        <v>-1849672035.9472632</v>
      </c>
      <c r="H119" s="1118">
        <f>H73+H93+H117</f>
        <v>-267996734.67178869</v>
      </c>
      <c r="I119" s="1118">
        <f>I73+I93+I117</f>
        <v>93798857.135126054</v>
      </c>
      <c r="J119" s="1118">
        <f>J73+J93+J117</f>
        <v>-2023869913.4839261</v>
      </c>
      <c r="K119" s="1111"/>
      <c r="L119" s="1118">
        <f>L73+L93+L117</f>
        <v>-4311014896.0137625</v>
      </c>
      <c r="M119" s="1118">
        <f>M73+M93+M117</f>
        <v>-905313128.16288996</v>
      </c>
      <c r="N119" s="1118">
        <f>N73+N93+N117</f>
        <v>-193990796.1060003</v>
      </c>
      <c r="O119" s="1118">
        <f>O73+O93+O117</f>
        <v>40738067.182260051</v>
      </c>
      <c r="P119" s="1118">
        <f>P73+P93+P117</f>
        <v>-1058565857.0866305</v>
      </c>
      <c r="R119" s="1118">
        <f>R73+R93+R117</f>
        <v>-965304056.39729559</v>
      </c>
      <c r="S119" s="1111"/>
      <c r="T119" s="1118">
        <f>T73+T93+T117</f>
        <v>-105286082.49819192</v>
      </c>
      <c r="U119" s="1111"/>
      <c r="V119" s="1118">
        <f>V73+V93+V117</f>
        <v>-322393958.26902413</v>
      </c>
      <c r="W119" s="1111"/>
      <c r="X119" s="1118">
        <f>X73+X93+X117</f>
        <v>-537624015.63007939</v>
      </c>
      <c r="Y119" s="1111"/>
      <c r="Z119" s="404"/>
      <c r="AA119" s="1111"/>
      <c r="AB119" s="404"/>
      <c r="AC119" s="1111"/>
      <c r="AD119" s="1111"/>
      <c r="AE119" s="1111"/>
      <c r="AF119" s="1118">
        <f>AF73+AF93+AF117</f>
        <v>-85898732.040439814</v>
      </c>
      <c r="AG119" s="1111"/>
      <c r="AH119" s="403"/>
      <c r="AI119" s="403"/>
    </row>
    <row r="120" spans="2:35" ht="15.75" customHeight="1" thickTop="1">
      <c r="F120" s="1109"/>
      <c r="G120" s="1109"/>
      <c r="H120" s="1109"/>
      <c r="I120" s="1109"/>
    </row>
    <row r="121" spans="2:35" ht="15.75" customHeight="1">
      <c r="F121" s="1109"/>
      <c r="G121" s="1109"/>
      <c r="H121" s="1109"/>
      <c r="I121" s="1109"/>
    </row>
    <row r="122" spans="2:35">
      <c r="F122" s="1109"/>
      <c r="G122" s="1109"/>
      <c r="H122" s="1109"/>
      <c r="I122" s="1109"/>
      <c r="V122" s="405" t="s">
        <v>1543</v>
      </c>
      <c r="X122" s="369">
        <f>SUMIF($E:$E,$V$122,X:X)</f>
        <v>-204135359.18216002</v>
      </c>
      <c r="AF122" s="369">
        <f>SUMIF($E:$E,$V$122,AF:AF)</f>
        <v>-35356244.210350119</v>
      </c>
    </row>
    <row r="123" spans="2:35" ht="15.75" customHeight="1">
      <c r="B123" s="404"/>
      <c r="V123" s="406"/>
      <c r="X123" s="496"/>
      <c r="AF123" s="496"/>
    </row>
    <row r="124" spans="2:35">
      <c r="V124" s="405" t="s">
        <v>1541</v>
      </c>
      <c r="X124" s="496">
        <f>SUMIF($E:$E,$V$124,X:X)</f>
        <v>-244793683.69822931</v>
      </c>
      <c r="AF124" s="496">
        <f>SUMIF($E:$E,$V$124,AF:AF)</f>
        <v>-46126850.647198208</v>
      </c>
    </row>
    <row r="125" spans="2:35" ht="15.75" customHeight="1">
      <c r="V125" s="405" t="s">
        <v>1537</v>
      </c>
      <c r="X125" s="496">
        <f>SUMIF($E:$E,$V$125,X:X)</f>
        <v>-88694972.749690294</v>
      </c>
      <c r="AF125" s="496">
        <f>SUMIF($E:$E,$V$125,AF:AF)</f>
        <v>-4415637.1828915067</v>
      </c>
    </row>
    <row r="126" spans="2:35" ht="5.0999999999999996" customHeight="1">
      <c r="V126" s="194"/>
      <c r="X126" s="496"/>
      <c r="AF126" s="496"/>
    </row>
    <row r="127" spans="2:35" ht="15.75" customHeight="1">
      <c r="V127" s="407" t="s">
        <v>1712</v>
      </c>
      <c r="X127" s="1119">
        <f>SUM(X124:X126)</f>
        <v>-333488656.44791961</v>
      </c>
      <c r="AF127" s="1119">
        <f>SUM(AF124:AF126)</f>
        <v>-50542487.830089718</v>
      </c>
    </row>
    <row r="128" spans="2:35">
      <c r="V128" s="406"/>
      <c r="X128" s="496"/>
      <c r="AF128" s="496"/>
    </row>
    <row r="129" spans="1:35" ht="15.75" customHeight="1" thickBot="1">
      <c r="B129" s="408"/>
      <c r="V129" s="407" t="s">
        <v>1713</v>
      </c>
      <c r="X129" s="1120">
        <f>X122+X127</f>
        <v>-537624015.63007963</v>
      </c>
      <c r="AF129" s="1120">
        <f>AF122+AF127</f>
        <v>-85898732.040439844</v>
      </c>
    </row>
    <row r="130" spans="1:35" ht="15.75" customHeight="1" thickTop="1">
      <c r="B130" s="408"/>
      <c r="V130" s="407"/>
      <c r="X130" s="1113"/>
      <c r="AF130" s="1113"/>
    </row>
    <row r="131" spans="1:35" ht="15.75" customHeight="1">
      <c r="A131" s="284"/>
      <c r="B131" s="284" t="s">
        <v>1567</v>
      </c>
      <c r="C131" s="284"/>
      <c r="D131" s="284"/>
      <c r="E131" s="284"/>
      <c r="F131" s="284"/>
      <c r="G131" s="284"/>
      <c r="H131" s="284"/>
      <c r="I131" s="284"/>
      <c r="J131" s="284"/>
      <c r="K131" s="284"/>
      <c r="L131" s="284"/>
      <c r="M131" s="284"/>
      <c r="N131" s="284"/>
      <c r="O131" s="284"/>
      <c r="P131" s="284"/>
      <c r="Q131" s="284"/>
      <c r="R131" s="284"/>
      <c r="S131" s="284"/>
      <c r="T131" s="284"/>
      <c r="U131" s="284"/>
      <c r="V131" s="284"/>
      <c r="W131" s="284"/>
      <c r="X131" s="284"/>
      <c r="Y131" s="284"/>
      <c r="Z131" s="284"/>
      <c r="AA131" s="284"/>
      <c r="AB131" s="284"/>
      <c r="AC131" s="284"/>
      <c r="AD131" s="284"/>
      <c r="AE131" s="284"/>
      <c r="AF131" s="284"/>
      <c r="AG131" s="284"/>
      <c r="AH131" s="284"/>
      <c r="AI131" s="284"/>
    </row>
    <row r="132" spans="1:35">
      <c r="B132" s="409"/>
      <c r="C132" s="409"/>
      <c r="D132" s="409"/>
      <c r="Z132" s="1099"/>
      <c r="AB132" s="1099"/>
      <c r="AH132" s="1099"/>
      <c r="AI132" s="1099"/>
    </row>
    <row r="133" spans="1:35" ht="15.75" customHeight="1">
      <c r="B133" s="1626" t="s">
        <v>2100</v>
      </c>
      <c r="C133" s="1626"/>
      <c r="D133" s="1626"/>
      <c r="V133" s="410"/>
      <c r="X133" s="411"/>
      <c r="AF133" s="411"/>
      <c r="AH133" s="1099"/>
      <c r="AI133" s="1101"/>
    </row>
    <row r="134" spans="1:35" ht="15.75" customHeight="1">
      <c r="B134" s="1626"/>
      <c r="C134" s="1626"/>
      <c r="D134" s="1626"/>
      <c r="V134" s="410"/>
      <c r="X134" s="411"/>
      <c r="AF134" s="411"/>
      <c r="AH134" s="1099"/>
      <c r="AI134" s="1101"/>
    </row>
    <row r="135" spans="1:35" ht="15.75" customHeight="1">
      <c r="B135" s="1626"/>
      <c r="C135" s="1626"/>
      <c r="D135" s="1626"/>
      <c r="V135" s="410"/>
      <c r="X135" s="411"/>
      <c r="AF135" s="411"/>
      <c r="AH135" s="1099"/>
      <c r="AI135" s="1101"/>
    </row>
    <row r="136" spans="1:35" ht="15.75" customHeight="1">
      <c r="B136" s="1626"/>
      <c r="C136" s="1626"/>
      <c r="D136" s="1626"/>
      <c r="V136" s="410"/>
      <c r="X136" s="411"/>
      <c r="AF136" s="411"/>
      <c r="AH136" s="1099"/>
      <c r="AI136" s="1101"/>
    </row>
    <row r="137" spans="1:35" ht="15.75" customHeight="1">
      <c r="B137" s="1626"/>
      <c r="C137" s="1626"/>
      <c r="D137" s="1626"/>
      <c r="V137" s="410"/>
      <c r="X137" s="411"/>
      <c r="AF137" s="411"/>
      <c r="AH137" s="1099"/>
      <c r="AI137" s="1101"/>
    </row>
    <row r="138" spans="1:35" ht="15.75" customHeight="1">
      <c r="B138" s="1626"/>
      <c r="C138" s="1626"/>
      <c r="D138" s="1626"/>
      <c r="V138" s="410"/>
      <c r="X138" s="411"/>
      <c r="AF138" s="411"/>
      <c r="AH138" s="1099"/>
      <c r="AI138" s="1101"/>
    </row>
    <row r="139" spans="1:35" ht="15.75" customHeight="1">
      <c r="B139" s="1626"/>
      <c r="C139" s="1626"/>
      <c r="D139" s="1626"/>
      <c r="V139" s="410"/>
      <c r="X139" s="411"/>
      <c r="AF139" s="411"/>
      <c r="AH139" s="1099"/>
      <c r="AI139" s="1101"/>
    </row>
    <row r="140" spans="1:35" ht="15.75" customHeight="1">
      <c r="B140" s="1626"/>
      <c r="C140" s="1626"/>
      <c r="D140" s="1626"/>
      <c r="F140" s="1121"/>
      <c r="G140" s="1121"/>
      <c r="H140" s="1121"/>
      <c r="I140" s="1121"/>
      <c r="J140" s="1121"/>
      <c r="L140" s="1121"/>
      <c r="M140" s="1121"/>
      <c r="N140" s="1121"/>
      <c r="O140" s="1121"/>
      <c r="P140" s="1121"/>
      <c r="R140" s="1121"/>
      <c r="T140" s="1121"/>
      <c r="V140" s="1121"/>
      <c r="X140" s="1121"/>
      <c r="AF140" s="1121"/>
      <c r="AH140" s="1099"/>
      <c r="AI140" s="1101"/>
    </row>
    <row r="141" spans="1:35" ht="15.75" customHeight="1">
      <c r="B141" s="1626"/>
      <c r="C141" s="1626"/>
      <c r="D141" s="1626"/>
      <c r="F141" s="1121"/>
      <c r="G141" s="1121"/>
      <c r="H141" s="1121"/>
      <c r="I141" s="1121"/>
      <c r="J141" s="1121"/>
      <c r="L141" s="1121"/>
      <c r="M141" s="1121"/>
      <c r="N141" s="1121"/>
      <c r="O141" s="1121"/>
      <c r="P141" s="1121"/>
      <c r="R141" s="1121"/>
      <c r="T141" s="1121"/>
      <c r="V141" s="1121"/>
      <c r="X141" s="1121"/>
      <c r="AF141" s="1121"/>
      <c r="AH141" s="1099"/>
      <c r="AI141" s="1101"/>
    </row>
    <row r="142" spans="1:35" ht="15.75" customHeight="1">
      <c r="B142" s="1626"/>
      <c r="C142" s="1626"/>
      <c r="D142" s="1626"/>
      <c r="V142" s="410"/>
      <c r="X142" s="411"/>
      <c r="AF142" s="411"/>
      <c r="AH142" s="1099"/>
      <c r="AI142" s="1101"/>
    </row>
    <row r="143" spans="1:35" ht="15.75" customHeight="1">
      <c r="B143" s="1626"/>
      <c r="C143" s="1626"/>
      <c r="D143" s="1626"/>
      <c r="V143" s="410"/>
      <c r="X143" s="411"/>
      <c r="AF143" s="411"/>
      <c r="AH143" s="1099"/>
      <c r="AI143" s="1101"/>
    </row>
    <row r="144" spans="1:35" ht="12.75" customHeight="1">
      <c r="B144" s="1624" t="s">
        <v>1714</v>
      </c>
      <c r="C144" s="1624"/>
      <c r="D144" s="1624"/>
      <c r="E144" s="1026"/>
      <c r="F144" s="1026"/>
      <c r="G144" s="1026"/>
      <c r="H144" s="1026"/>
      <c r="I144" s="1026"/>
      <c r="J144" s="1026"/>
      <c r="K144" s="1026"/>
      <c r="L144" s="1026"/>
      <c r="M144" s="1026"/>
      <c r="N144" s="1026"/>
      <c r="O144" s="1026"/>
      <c r="Z144" s="1099"/>
      <c r="AB144" s="1099"/>
      <c r="AH144" s="1099"/>
      <c r="AI144" s="1099"/>
    </row>
    <row r="145" spans="1:35">
      <c r="B145" s="1624"/>
      <c r="C145" s="1624"/>
      <c r="D145" s="1624"/>
      <c r="E145" s="1026"/>
      <c r="F145" s="1026"/>
      <c r="G145" s="1026"/>
      <c r="H145" s="1026"/>
      <c r="I145" s="1026"/>
      <c r="J145" s="1026"/>
      <c r="K145" s="1026"/>
      <c r="L145" s="1026"/>
      <c r="M145" s="1026"/>
      <c r="N145" s="1026"/>
      <c r="O145" s="1026"/>
    </row>
    <row r="146" spans="1:35">
      <c r="B146" s="1624"/>
      <c r="C146" s="1624"/>
      <c r="D146" s="1624"/>
      <c r="E146" s="1026"/>
      <c r="F146" s="1026"/>
      <c r="G146" s="1026"/>
      <c r="H146" s="1026"/>
      <c r="I146" s="1026"/>
      <c r="J146" s="1026"/>
      <c r="K146" s="1026"/>
      <c r="L146" s="1026"/>
      <c r="M146" s="1026"/>
      <c r="N146" s="1026"/>
      <c r="O146" s="1026"/>
    </row>
    <row r="147" spans="1:35">
      <c r="B147" s="425"/>
      <c r="C147" s="425"/>
      <c r="D147" s="425"/>
      <c r="E147" s="1026"/>
      <c r="F147" s="1026"/>
      <c r="G147" s="1026"/>
      <c r="H147" s="1026"/>
      <c r="I147" s="1026"/>
      <c r="J147" s="1026"/>
      <c r="K147" s="1026"/>
      <c r="L147" s="1026"/>
      <c r="M147" s="1026"/>
      <c r="N147" s="1026"/>
      <c r="O147" s="1026"/>
    </row>
    <row r="148" spans="1:35" ht="12.75" customHeight="1">
      <c r="B148" s="1624" t="s">
        <v>1715</v>
      </c>
      <c r="C148" s="1624"/>
      <c r="D148" s="1624"/>
      <c r="E148" s="1026"/>
      <c r="F148" s="1026"/>
      <c r="G148" s="1026"/>
      <c r="H148" s="1026"/>
      <c r="I148" s="1026"/>
      <c r="J148" s="1026"/>
      <c r="K148" s="1026"/>
      <c r="L148" s="1026"/>
      <c r="M148" s="1026"/>
      <c r="N148" s="1026"/>
      <c r="O148" s="1026"/>
    </row>
    <row r="149" spans="1:35">
      <c r="B149" s="409"/>
      <c r="C149" s="409"/>
      <c r="D149" s="409"/>
    </row>
    <row r="150" spans="1:35" ht="15.75" customHeight="1">
      <c r="A150" s="284"/>
      <c r="B150" s="284" t="s">
        <v>997</v>
      </c>
      <c r="C150" s="284"/>
      <c r="D150" s="284"/>
      <c r="E150" s="284"/>
      <c r="F150" s="284"/>
      <c r="G150" s="284"/>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row>
    <row r="151" spans="1:35">
      <c r="B151" s="409"/>
      <c r="C151" s="409"/>
      <c r="D151" s="409"/>
    </row>
    <row r="152" spans="1:35" ht="15.75" customHeight="1">
      <c r="B152" s="412" t="s">
        <v>9</v>
      </c>
      <c r="C152" s="1625" t="s">
        <v>2099</v>
      </c>
      <c r="D152" s="1625"/>
      <c r="X152" s="1122"/>
    </row>
    <row r="153" spans="1:35" ht="15.75" customHeight="1">
      <c r="B153" s="412"/>
      <c r="C153" s="1625"/>
      <c r="D153" s="1625"/>
      <c r="X153" s="1122"/>
    </row>
    <row r="154" spans="1:35" ht="15.75" customHeight="1">
      <c r="B154" s="412"/>
      <c r="C154" s="1625"/>
      <c r="D154" s="1625"/>
      <c r="X154" s="1122"/>
    </row>
    <row r="155" spans="1:35">
      <c r="B155" s="409"/>
      <c r="C155" s="1625"/>
      <c r="D155" s="1625"/>
    </row>
    <row r="156" spans="1:35" ht="15.75" customHeight="1">
      <c r="B156" s="1123" t="s">
        <v>10</v>
      </c>
      <c r="C156" s="1626" t="s">
        <v>1716</v>
      </c>
      <c r="D156" s="1626"/>
    </row>
    <row r="157" spans="1:35">
      <c r="C157" s="1626"/>
      <c r="D157" s="1626"/>
    </row>
    <row r="159" spans="1:35" ht="15.75" customHeight="1">
      <c r="A159" s="1124" t="s">
        <v>545</v>
      </c>
      <c r="B159" s="1124"/>
      <c r="C159" s="1125"/>
      <c r="D159" s="1126"/>
      <c r="E159" s="1126"/>
      <c r="F159" s="1127"/>
      <c r="G159" s="1126"/>
      <c r="H159" s="1126"/>
      <c r="I159" s="1126"/>
      <c r="J159" s="1126"/>
      <c r="K159" s="1126"/>
      <c r="L159" s="1126"/>
      <c r="M159" s="1126"/>
      <c r="N159" s="1126"/>
      <c r="O159" s="1126"/>
      <c r="P159" s="1126"/>
      <c r="Q159" s="1126"/>
      <c r="R159" s="1126"/>
      <c r="S159" s="1126"/>
      <c r="T159" s="1126"/>
      <c r="U159" s="1126"/>
      <c r="V159" s="1126"/>
      <c r="W159" s="1126"/>
      <c r="X159" s="1126"/>
      <c r="Y159" s="1126"/>
      <c r="Z159" s="1126"/>
      <c r="AA159" s="1126"/>
      <c r="AB159" s="1126"/>
      <c r="AC159" s="1126"/>
      <c r="AD159" s="1126"/>
      <c r="AE159" s="1126"/>
      <c r="AF159" s="1126"/>
      <c r="AG159" s="1126"/>
      <c r="AH159" s="1126"/>
      <c r="AI159" s="1126"/>
    </row>
    <row r="161" spans="6:162" ht="15.75" customHeight="1"/>
    <row r="163" spans="6:162" ht="15.75" customHeight="1"/>
    <row r="165" spans="6:162" ht="15.75" customHeight="1"/>
    <row r="167" spans="6:162" s="1101" customFormat="1" ht="15.75" customHeight="1">
      <c r="F167" s="1099"/>
      <c r="G167" s="1099"/>
      <c r="H167" s="1099"/>
      <c r="I167" s="1099"/>
      <c r="J167" s="1099"/>
      <c r="K167" s="1099"/>
      <c r="L167" s="1099"/>
      <c r="M167" s="1099"/>
      <c r="N167" s="1099"/>
      <c r="O167" s="1099"/>
      <c r="P167" s="1099"/>
      <c r="Q167" s="1099"/>
      <c r="R167" s="1099"/>
      <c r="S167" s="1099"/>
      <c r="T167" s="1099"/>
      <c r="U167" s="1099"/>
      <c r="V167" s="1099"/>
      <c r="W167" s="1099"/>
      <c r="X167" s="1099"/>
      <c r="Y167" s="1099"/>
      <c r="AA167" s="1099"/>
      <c r="AC167" s="1099"/>
      <c r="AD167" s="1099"/>
      <c r="AE167" s="1099"/>
      <c r="AF167" s="1099"/>
      <c r="AG167" s="1099"/>
      <c r="AH167" s="1100"/>
      <c r="AI167" s="1100"/>
      <c r="AJ167" s="1099"/>
      <c r="AK167" s="1099"/>
      <c r="AL167" s="1099"/>
      <c r="AM167" s="1099"/>
      <c r="AN167" s="1099"/>
      <c r="AO167" s="1099"/>
      <c r="AP167" s="1099"/>
      <c r="AQ167" s="1099"/>
      <c r="AR167" s="1099"/>
      <c r="AS167" s="1099"/>
      <c r="AT167" s="1099"/>
      <c r="AU167" s="1099"/>
      <c r="AV167" s="1099"/>
      <c r="AW167" s="1099"/>
      <c r="AX167" s="1099"/>
      <c r="AY167" s="1099"/>
      <c r="AZ167" s="1099"/>
      <c r="BA167" s="1099"/>
      <c r="BB167" s="1099"/>
      <c r="BC167" s="1099"/>
      <c r="BD167" s="1099"/>
      <c r="BE167" s="1099"/>
      <c r="BF167" s="1099"/>
      <c r="BG167" s="1099"/>
      <c r="BH167" s="1099"/>
      <c r="BI167" s="1099"/>
      <c r="BJ167" s="1099"/>
      <c r="BK167" s="1099"/>
      <c r="BL167" s="1099"/>
      <c r="BM167" s="1099"/>
      <c r="BN167" s="1099"/>
      <c r="BO167" s="1099"/>
      <c r="BP167" s="1099"/>
      <c r="BQ167" s="1099"/>
      <c r="BR167" s="1099"/>
      <c r="BS167" s="1099"/>
      <c r="BT167" s="1099"/>
      <c r="BU167" s="1099"/>
      <c r="BV167" s="1099"/>
      <c r="BW167" s="1099"/>
      <c r="BX167" s="1099"/>
      <c r="BY167" s="1099"/>
      <c r="BZ167" s="1099"/>
      <c r="CA167" s="1099"/>
      <c r="CB167" s="1099"/>
      <c r="CC167" s="1099"/>
      <c r="CD167" s="1099"/>
      <c r="CE167" s="1099"/>
      <c r="CF167" s="1099"/>
      <c r="CG167" s="1099"/>
      <c r="CH167" s="1099"/>
      <c r="CI167" s="1099"/>
      <c r="CJ167" s="1099"/>
      <c r="CK167" s="1099"/>
      <c r="CL167" s="1099"/>
      <c r="CM167" s="1099"/>
      <c r="CN167" s="1099"/>
      <c r="CO167" s="1099"/>
      <c r="CP167" s="1099"/>
      <c r="CQ167" s="1099"/>
      <c r="CR167" s="1099"/>
      <c r="CS167" s="1099"/>
      <c r="CT167" s="1099"/>
      <c r="CU167" s="1099"/>
      <c r="CV167" s="1099"/>
      <c r="CW167" s="1099"/>
      <c r="CX167" s="1099"/>
      <c r="CY167" s="1099"/>
      <c r="CZ167" s="1099"/>
      <c r="DA167" s="1099"/>
      <c r="DB167" s="1099"/>
      <c r="DC167" s="1099"/>
      <c r="DD167" s="1099"/>
      <c r="DE167" s="1099"/>
      <c r="DF167" s="1099"/>
      <c r="DG167" s="1099"/>
      <c r="DH167" s="1099"/>
      <c r="DI167" s="1099"/>
      <c r="DJ167" s="1099"/>
      <c r="DK167" s="1099"/>
      <c r="DL167" s="1099"/>
      <c r="DM167" s="1099"/>
      <c r="DN167" s="1099"/>
      <c r="DO167" s="1099"/>
      <c r="DP167" s="1099"/>
      <c r="DQ167" s="1099"/>
      <c r="DR167" s="1099"/>
      <c r="DS167" s="1099"/>
      <c r="DT167" s="1099"/>
      <c r="DU167" s="1099"/>
      <c r="DV167" s="1099"/>
      <c r="DW167" s="1099"/>
      <c r="DX167" s="1099"/>
      <c r="DY167" s="1099"/>
      <c r="DZ167" s="1099"/>
      <c r="EA167" s="1099"/>
      <c r="EB167" s="1099"/>
      <c r="EC167" s="1099"/>
      <c r="ED167" s="1099"/>
      <c r="EE167" s="1099"/>
      <c r="EF167" s="1099"/>
      <c r="EG167" s="1099"/>
      <c r="EH167" s="1099"/>
      <c r="EI167" s="1099"/>
      <c r="EJ167" s="1099"/>
      <c r="EK167" s="1099"/>
      <c r="EL167" s="1099"/>
      <c r="EM167" s="1099"/>
      <c r="EN167" s="1099"/>
      <c r="EO167" s="1099"/>
      <c r="EP167" s="1099"/>
      <c r="EQ167" s="1099"/>
      <c r="ER167" s="1099"/>
      <c r="ES167" s="1099"/>
      <c r="ET167" s="1099"/>
      <c r="EU167" s="1099"/>
      <c r="EV167" s="1099"/>
      <c r="EW167" s="1099"/>
      <c r="EX167" s="1099"/>
      <c r="EY167" s="1099"/>
      <c r="EZ167" s="1099"/>
      <c r="FA167" s="1099"/>
      <c r="FB167" s="1099"/>
      <c r="FC167" s="1099"/>
      <c r="FD167" s="1099"/>
      <c r="FE167" s="1099"/>
      <c r="FF167" s="1099"/>
    </row>
    <row r="169" spans="6:162" s="1101" customFormat="1" ht="15.75" customHeight="1">
      <c r="F169" s="1099"/>
      <c r="G169" s="1099"/>
      <c r="H169" s="1099"/>
      <c r="I169" s="1099"/>
      <c r="J169" s="1099"/>
      <c r="K169" s="1099"/>
      <c r="L169" s="1099"/>
      <c r="M169" s="1099"/>
      <c r="N169" s="1099"/>
      <c r="O169" s="1099"/>
      <c r="P169" s="1099"/>
      <c r="Q169" s="1099"/>
      <c r="R169" s="1099"/>
      <c r="S169" s="1099"/>
      <c r="T169" s="1099"/>
      <c r="U169" s="1099"/>
      <c r="V169" s="1099"/>
      <c r="W169" s="1099"/>
      <c r="X169" s="1099"/>
      <c r="Y169" s="1099"/>
      <c r="AA169" s="1099"/>
      <c r="AC169" s="1099"/>
      <c r="AD169" s="1099"/>
      <c r="AE169" s="1099"/>
      <c r="AF169" s="1099"/>
      <c r="AG169" s="1099"/>
      <c r="AH169" s="1100"/>
      <c r="AI169" s="1100"/>
      <c r="AJ169" s="1099"/>
      <c r="AK169" s="1099"/>
      <c r="AL169" s="1099"/>
      <c r="AM169" s="1099"/>
      <c r="AN169" s="1099"/>
      <c r="AO169" s="1099"/>
      <c r="AP169" s="1099"/>
      <c r="AQ169" s="1099"/>
      <c r="AR169" s="1099"/>
      <c r="AS169" s="1099"/>
      <c r="AT169" s="1099"/>
      <c r="AU169" s="1099"/>
      <c r="AV169" s="1099"/>
      <c r="AW169" s="1099"/>
      <c r="AX169" s="1099"/>
      <c r="AY169" s="1099"/>
      <c r="AZ169" s="1099"/>
      <c r="BA169" s="1099"/>
      <c r="BB169" s="1099"/>
      <c r="BC169" s="1099"/>
      <c r="BD169" s="1099"/>
      <c r="BE169" s="1099"/>
      <c r="BF169" s="1099"/>
      <c r="BG169" s="1099"/>
      <c r="BH169" s="1099"/>
      <c r="BI169" s="1099"/>
      <c r="BJ169" s="1099"/>
      <c r="BK169" s="1099"/>
      <c r="BL169" s="1099"/>
      <c r="BM169" s="1099"/>
      <c r="BN169" s="1099"/>
      <c r="BO169" s="1099"/>
      <c r="BP169" s="1099"/>
      <c r="BQ169" s="1099"/>
      <c r="BR169" s="1099"/>
      <c r="BS169" s="1099"/>
      <c r="BT169" s="1099"/>
      <c r="BU169" s="1099"/>
      <c r="BV169" s="1099"/>
      <c r="BW169" s="1099"/>
      <c r="BX169" s="1099"/>
      <c r="BY169" s="1099"/>
      <c r="BZ169" s="1099"/>
      <c r="CA169" s="1099"/>
      <c r="CB169" s="1099"/>
      <c r="CC169" s="1099"/>
      <c r="CD169" s="1099"/>
      <c r="CE169" s="1099"/>
      <c r="CF169" s="1099"/>
      <c r="CG169" s="1099"/>
      <c r="CH169" s="1099"/>
      <c r="CI169" s="1099"/>
      <c r="CJ169" s="1099"/>
      <c r="CK169" s="1099"/>
      <c r="CL169" s="1099"/>
      <c r="CM169" s="1099"/>
      <c r="CN169" s="1099"/>
      <c r="CO169" s="1099"/>
      <c r="CP169" s="1099"/>
      <c r="CQ169" s="1099"/>
      <c r="CR169" s="1099"/>
      <c r="CS169" s="1099"/>
      <c r="CT169" s="1099"/>
      <c r="CU169" s="1099"/>
      <c r="CV169" s="1099"/>
      <c r="CW169" s="1099"/>
      <c r="CX169" s="1099"/>
      <c r="CY169" s="1099"/>
      <c r="CZ169" s="1099"/>
      <c r="DA169" s="1099"/>
      <c r="DB169" s="1099"/>
      <c r="DC169" s="1099"/>
      <c r="DD169" s="1099"/>
      <c r="DE169" s="1099"/>
      <c r="DF169" s="1099"/>
      <c r="DG169" s="1099"/>
      <c r="DH169" s="1099"/>
      <c r="DI169" s="1099"/>
      <c r="DJ169" s="1099"/>
      <c r="DK169" s="1099"/>
      <c r="DL169" s="1099"/>
      <c r="DM169" s="1099"/>
      <c r="DN169" s="1099"/>
      <c r="DO169" s="1099"/>
      <c r="DP169" s="1099"/>
      <c r="DQ169" s="1099"/>
      <c r="DR169" s="1099"/>
      <c r="DS169" s="1099"/>
      <c r="DT169" s="1099"/>
      <c r="DU169" s="1099"/>
      <c r="DV169" s="1099"/>
      <c r="DW169" s="1099"/>
      <c r="DX169" s="1099"/>
      <c r="DY169" s="1099"/>
      <c r="DZ169" s="1099"/>
      <c r="EA169" s="1099"/>
      <c r="EB169" s="1099"/>
      <c r="EC169" s="1099"/>
      <c r="ED169" s="1099"/>
      <c r="EE169" s="1099"/>
      <c r="EF169" s="1099"/>
      <c r="EG169" s="1099"/>
      <c r="EH169" s="1099"/>
      <c r="EI169" s="1099"/>
      <c r="EJ169" s="1099"/>
      <c r="EK169" s="1099"/>
      <c r="EL169" s="1099"/>
      <c r="EM169" s="1099"/>
      <c r="EN169" s="1099"/>
      <c r="EO169" s="1099"/>
      <c r="EP169" s="1099"/>
      <c r="EQ169" s="1099"/>
      <c r="ER169" s="1099"/>
      <c r="ES169" s="1099"/>
      <c r="ET169" s="1099"/>
      <c r="EU169" s="1099"/>
      <c r="EV169" s="1099"/>
      <c r="EW169" s="1099"/>
      <c r="EX169" s="1099"/>
      <c r="EY169" s="1099"/>
      <c r="EZ169" s="1099"/>
      <c r="FA169" s="1099"/>
      <c r="FB169" s="1099"/>
      <c r="FC169" s="1099"/>
      <c r="FD169" s="1099"/>
      <c r="FE169" s="1099"/>
      <c r="FF169" s="1099"/>
    </row>
    <row r="171" spans="6:162" s="1101" customFormat="1" ht="15.75" customHeight="1">
      <c r="F171" s="1099"/>
      <c r="G171" s="1099"/>
      <c r="H171" s="1099"/>
      <c r="I171" s="1099"/>
      <c r="J171" s="1099"/>
      <c r="K171" s="1099"/>
      <c r="L171" s="1099"/>
      <c r="M171" s="1099"/>
      <c r="N171" s="1099"/>
      <c r="O171" s="1099"/>
      <c r="P171" s="1099"/>
      <c r="Q171" s="1099"/>
      <c r="R171" s="1099"/>
      <c r="S171" s="1099"/>
      <c r="T171" s="1099"/>
      <c r="U171" s="1099"/>
      <c r="V171" s="1099"/>
      <c r="W171" s="1099"/>
      <c r="X171" s="1099"/>
      <c r="Y171" s="1099"/>
      <c r="AA171" s="1099"/>
      <c r="AC171" s="1099"/>
      <c r="AD171" s="1099"/>
      <c r="AE171" s="1099"/>
      <c r="AF171" s="1099"/>
      <c r="AG171" s="1099"/>
      <c r="AH171" s="1100"/>
      <c r="AI171" s="1100"/>
      <c r="AJ171" s="1099"/>
      <c r="AK171" s="1099"/>
      <c r="AL171" s="1099"/>
      <c r="AM171" s="1099"/>
      <c r="AN171" s="1099"/>
      <c r="AO171" s="1099"/>
      <c r="AP171" s="1099"/>
      <c r="AQ171" s="1099"/>
      <c r="AR171" s="1099"/>
      <c r="AS171" s="1099"/>
      <c r="AT171" s="1099"/>
      <c r="AU171" s="1099"/>
      <c r="AV171" s="1099"/>
      <c r="AW171" s="1099"/>
      <c r="AX171" s="1099"/>
      <c r="AY171" s="1099"/>
      <c r="AZ171" s="1099"/>
      <c r="BA171" s="1099"/>
      <c r="BB171" s="1099"/>
      <c r="BC171" s="1099"/>
      <c r="BD171" s="1099"/>
      <c r="BE171" s="1099"/>
      <c r="BF171" s="1099"/>
      <c r="BG171" s="1099"/>
      <c r="BH171" s="1099"/>
      <c r="BI171" s="1099"/>
      <c r="BJ171" s="1099"/>
      <c r="BK171" s="1099"/>
      <c r="BL171" s="1099"/>
      <c r="BM171" s="1099"/>
      <c r="BN171" s="1099"/>
      <c r="BO171" s="1099"/>
      <c r="BP171" s="1099"/>
      <c r="BQ171" s="1099"/>
      <c r="BR171" s="1099"/>
      <c r="BS171" s="1099"/>
      <c r="BT171" s="1099"/>
      <c r="BU171" s="1099"/>
      <c r="BV171" s="1099"/>
      <c r="BW171" s="1099"/>
      <c r="BX171" s="1099"/>
      <c r="BY171" s="1099"/>
      <c r="BZ171" s="1099"/>
      <c r="CA171" s="1099"/>
      <c r="CB171" s="1099"/>
      <c r="CC171" s="1099"/>
      <c r="CD171" s="1099"/>
      <c r="CE171" s="1099"/>
      <c r="CF171" s="1099"/>
      <c r="CG171" s="1099"/>
      <c r="CH171" s="1099"/>
      <c r="CI171" s="1099"/>
      <c r="CJ171" s="1099"/>
      <c r="CK171" s="1099"/>
      <c r="CL171" s="1099"/>
      <c r="CM171" s="1099"/>
      <c r="CN171" s="1099"/>
      <c r="CO171" s="1099"/>
      <c r="CP171" s="1099"/>
      <c r="CQ171" s="1099"/>
      <c r="CR171" s="1099"/>
      <c r="CS171" s="1099"/>
      <c r="CT171" s="1099"/>
      <c r="CU171" s="1099"/>
      <c r="CV171" s="1099"/>
      <c r="CW171" s="1099"/>
      <c r="CX171" s="1099"/>
      <c r="CY171" s="1099"/>
      <c r="CZ171" s="1099"/>
      <c r="DA171" s="1099"/>
      <c r="DB171" s="1099"/>
      <c r="DC171" s="1099"/>
      <c r="DD171" s="1099"/>
      <c r="DE171" s="1099"/>
      <c r="DF171" s="1099"/>
      <c r="DG171" s="1099"/>
      <c r="DH171" s="1099"/>
      <c r="DI171" s="1099"/>
      <c r="DJ171" s="1099"/>
      <c r="DK171" s="1099"/>
      <c r="DL171" s="1099"/>
      <c r="DM171" s="1099"/>
      <c r="DN171" s="1099"/>
      <c r="DO171" s="1099"/>
      <c r="DP171" s="1099"/>
      <c r="DQ171" s="1099"/>
      <c r="DR171" s="1099"/>
      <c r="DS171" s="1099"/>
      <c r="DT171" s="1099"/>
      <c r="DU171" s="1099"/>
      <c r="DV171" s="1099"/>
      <c r="DW171" s="1099"/>
      <c r="DX171" s="1099"/>
      <c r="DY171" s="1099"/>
      <c r="DZ171" s="1099"/>
      <c r="EA171" s="1099"/>
      <c r="EB171" s="1099"/>
      <c r="EC171" s="1099"/>
      <c r="ED171" s="1099"/>
      <c r="EE171" s="1099"/>
      <c r="EF171" s="1099"/>
      <c r="EG171" s="1099"/>
      <c r="EH171" s="1099"/>
      <c r="EI171" s="1099"/>
      <c r="EJ171" s="1099"/>
      <c r="EK171" s="1099"/>
      <c r="EL171" s="1099"/>
      <c r="EM171" s="1099"/>
      <c r="EN171" s="1099"/>
      <c r="EO171" s="1099"/>
      <c r="EP171" s="1099"/>
      <c r="EQ171" s="1099"/>
      <c r="ER171" s="1099"/>
      <c r="ES171" s="1099"/>
      <c r="ET171" s="1099"/>
      <c r="EU171" s="1099"/>
      <c r="EV171" s="1099"/>
      <c r="EW171" s="1099"/>
      <c r="EX171" s="1099"/>
      <c r="EY171" s="1099"/>
      <c r="EZ171" s="1099"/>
      <c r="FA171" s="1099"/>
      <c r="FB171" s="1099"/>
      <c r="FC171" s="1099"/>
      <c r="FD171" s="1099"/>
      <c r="FE171" s="1099"/>
      <c r="FF171" s="1099"/>
    </row>
    <row r="173" spans="6:162" s="1101" customFormat="1" ht="15.75" customHeight="1">
      <c r="F173" s="1099"/>
      <c r="G173" s="1099"/>
      <c r="H173" s="1099"/>
      <c r="I173" s="1099"/>
      <c r="J173" s="1099"/>
      <c r="K173" s="1099"/>
      <c r="L173" s="1099"/>
      <c r="M173" s="1099"/>
      <c r="N173" s="1099"/>
      <c r="O173" s="1099"/>
      <c r="P173" s="1099"/>
      <c r="Q173" s="1099"/>
      <c r="R173" s="1099"/>
      <c r="S173" s="1099"/>
      <c r="T173" s="1099"/>
      <c r="U173" s="1099"/>
      <c r="V173" s="1099"/>
      <c r="W173" s="1099"/>
      <c r="X173" s="1099"/>
      <c r="Y173" s="1099"/>
      <c r="AA173" s="1099"/>
      <c r="AC173" s="1099"/>
      <c r="AD173" s="1099"/>
      <c r="AE173" s="1099"/>
      <c r="AF173" s="1099"/>
      <c r="AG173" s="1099"/>
      <c r="AH173" s="1100"/>
      <c r="AI173" s="1100"/>
      <c r="AJ173" s="1099"/>
      <c r="AK173" s="1099"/>
      <c r="AL173" s="1099"/>
      <c r="AM173" s="1099"/>
      <c r="AN173" s="1099"/>
      <c r="AO173" s="1099"/>
      <c r="AP173" s="1099"/>
      <c r="AQ173" s="1099"/>
      <c r="AR173" s="1099"/>
      <c r="AS173" s="1099"/>
      <c r="AT173" s="1099"/>
      <c r="AU173" s="1099"/>
      <c r="AV173" s="1099"/>
      <c r="AW173" s="1099"/>
      <c r="AX173" s="1099"/>
      <c r="AY173" s="1099"/>
      <c r="AZ173" s="1099"/>
      <c r="BA173" s="1099"/>
      <c r="BB173" s="1099"/>
      <c r="BC173" s="1099"/>
      <c r="BD173" s="1099"/>
      <c r="BE173" s="1099"/>
      <c r="BF173" s="1099"/>
      <c r="BG173" s="1099"/>
      <c r="BH173" s="1099"/>
      <c r="BI173" s="1099"/>
      <c r="BJ173" s="1099"/>
      <c r="BK173" s="1099"/>
      <c r="BL173" s="1099"/>
      <c r="BM173" s="1099"/>
      <c r="BN173" s="1099"/>
      <c r="BO173" s="1099"/>
      <c r="BP173" s="1099"/>
      <c r="BQ173" s="1099"/>
      <c r="BR173" s="1099"/>
      <c r="BS173" s="1099"/>
      <c r="BT173" s="1099"/>
      <c r="BU173" s="1099"/>
      <c r="BV173" s="1099"/>
      <c r="BW173" s="1099"/>
      <c r="BX173" s="1099"/>
      <c r="BY173" s="1099"/>
      <c r="BZ173" s="1099"/>
      <c r="CA173" s="1099"/>
      <c r="CB173" s="1099"/>
      <c r="CC173" s="1099"/>
      <c r="CD173" s="1099"/>
      <c r="CE173" s="1099"/>
      <c r="CF173" s="1099"/>
      <c r="CG173" s="1099"/>
      <c r="CH173" s="1099"/>
      <c r="CI173" s="1099"/>
      <c r="CJ173" s="1099"/>
      <c r="CK173" s="1099"/>
      <c r="CL173" s="1099"/>
      <c r="CM173" s="1099"/>
      <c r="CN173" s="1099"/>
      <c r="CO173" s="1099"/>
      <c r="CP173" s="1099"/>
      <c r="CQ173" s="1099"/>
      <c r="CR173" s="1099"/>
      <c r="CS173" s="1099"/>
      <c r="CT173" s="1099"/>
      <c r="CU173" s="1099"/>
      <c r="CV173" s="1099"/>
      <c r="CW173" s="1099"/>
      <c r="CX173" s="1099"/>
      <c r="CY173" s="1099"/>
      <c r="CZ173" s="1099"/>
      <c r="DA173" s="1099"/>
      <c r="DB173" s="1099"/>
      <c r="DC173" s="1099"/>
      <c r="DD173" s="1099"/>
      <c r="DE173" s="1099"/>
      <c r="DF173" s="1099"/>
      <c r="DG173" s="1099"/>
      <c r="DH173" s="1099"/>
      <c r="DI173" s="1099"/>
      <c r="DJ173" s="1099"/>
      <c r="DK173" s="1099"/>
      <c r="DL173" s="1099"/>
      <c r="DM173" s="1099"/>
      <c r="DN173" s="1099"/>
      <c r="DO173" s="1099"/>
      <c r="DP173" s="1099"/>
      <c r="DQ173" s="1099"/>
      <c r="DR173" s="1099"/>
      <c r="DS173" s="1099"/>
      <c r="DT173" s="1099"/>
      <c r="DU173" s="1099"/>
      <c r="DV173" s="1099"/>
      <c r="DW173" s="1099"/>
      <c r="DX173" s="1099"/>
      <c r="DY173" s="1099"/>
      <c r="DZ173" s="1099"/>
      <c r="EA173" s="1099"/>
      <c r="EB173" s="1099"/>
      <c r="EC173" s="1099"/>
      <c r="ED173" s="1099"/>
      <c r="EE173" s="1099"/>
      <c r="EF173" s="1099"/>
      <c r="EG173" s="1099"/>
      <c r="EH173" s="1099"/>
      <c r="EI173" s="1099"/>
      <c r="EJ173" s="1099"/>
      <c r="EK173" s="1099"/>
      <c r="EL173" s="1099"/>
      <c r="EM173" s="1099"/>
      <c r="EN173" s="1099"/>
      <c r="EO173" s="1099"/>
      <c r="EP173" s="1099"/>
      <c r="EQ173" s="1099"/>
      <c r="ER173" s="1099"/>
      <c r="ES173" s="1099"/>
      <c r="ET173" s="1099"/>
      <c r="EU173" s="1099"/>
      <c r="EV173" s="1099"/>
      <c r="EW173" s="1099"/>
      <c r="EX173" s="1099"/>
      <c r="EY173" s="1099"/>
      <c r="EZ173" s="1099"/>
      <c r="FA173" s="1099"/>
      <c r="FB173" s="1099"/>
      <c r="FC173" s="1099"/>
      <c r="FD173" s="1099"/>
      <c r="FE173" s="1099"/>
      <c r="FF173" s="1099"/>
    </row>
    <row r="175" spans="6:162" s="1101" customFormat="1" ht="15.75" customHeight="1">
      <c r="F175" s="1099"/>
      <c r="G175" s="1099"/>
      <c r="H175" s="1099"/>
      <c r="I175" s="1099"/>
      <c r="J175" s="1099"/>
      <c r="K175" s="1099"/>
      <c r="L175" s="1099"/>
      <c r="M175" s="1099"/>
      <c r="N175" s="1099"/>
      <c r="O175" s="1099"/>
      <c r="P175" s="1099"/>
      <c r="Q175" s="1099"/>
      <c r="R175" s="1099"/>
      <c r="S175" s="1099"/>
      <c r="T175" s="1099"/>
      <c r="U175" s="1099"/>
      <c r="V175" s="1099"/>
      <c r="W175" s="1099"/>
      <c r="X175" s="1099"/>
      <c r="Y175" s="1099"/>
      <c r="AA175" s="1099"/>
      <c r="AC175" s="1099"/>
      <c r="AD175" s="1099"/>
      <c r="AE175" s="1099"/>
      <c r="AF175" s="1099"/>
      <c r="AG175" s="1099"/>
      <c r="AH175" s="1100"/>
      <c r="AI175" s="1100"/>
      <c r="AJ175" s="1099"/>
      <c r="AK175" s="1099"/>
      <c r="AL175" s="1099"/>
      <c r="AM175" s="1099"/>
      <c r="AN175" s="1099"/>
      <c r="AO175" s="1099"/>
      <c r="AP175" s="1099"/>
      <c r="AQ175" s="1099"/>
      <c r="AR175" s="1099"/>
      <c r="AS175" s="1099"/>
      <c r="AT175" s="1099"/>
      <c r="AU175" s="1099"/>
      <c r="AV175" s="1099"/>
      <c r="AW175" s="1099"/>
      <c r="AX175" s="1099"/>
      <c r="AY175" s="1099"/>
      <c r="AZ175" s="1099"/>
      <c r="BA175" s="1099"/>
      <c r="BB175" s="1099"/>
      <c r="BC175" s="1099"/>
      <c r="BD175" s="1099"/>
      <c r="BE175" s="1099"/>
      <c r="BF175" s="1099"/>
      <c r="BG175" s="1099"/>
      <c r="BH175" s="1099"/>
      <c r="BI175" s="1099"/>
      <c r="BJ175" s="1099"/>
      <c r="BK175" s="1099"/>
      <c r="BL175" s="1099"/>
      <c r="BM175" s="1099"/>
      <c r="BN175" s="1099"/>
      <c r="BO175" s="1099"/>
      <c r="BP175" s="1099"/>
      <c r="BQ175" s="1099"/>
      <c r="BR175" s="1099"/>
      <c r="BS175" s="1099"/>
      <c r="BT175" s="1099"/>
      <c r="BU175" s="1099"/>
      <c r="BV175" s="1099"/>
      <c r="BW175" s="1099"/>
      <c r="BX175" s="1099"/>
      <c r="BY175" s="1099"/>
      <c r="BZ175" s="1099"/>
      <c r="CA175" s="1099"/>
      <c r="CB175" s="1099"/>
      <c r="CC175" s="1099"/>
      <c r="CD175" s="1099"/>
      <c r="CE175" s="1099"/>
      <c r="CF175" s="1099"/>
      <c r="CG175" s="1099"/>
      <c r="CH175" s="1099"/>
      <c r="CI175" s="1099"/>
      <c r="CJ175" s="1099"/>
      <c r="CK175" s="1099"/>
      <c r="CL175" s="1099"/>
      <c r="CM175" s="1099"/>
      <c r="CN175" s="1099"/>
      <c r="CO175" s="1099"/>
      <c r="CP175" s="1099"/>
      <c r="CQ175" s="1099"/>
      <c r="CR175" s="1099"/>
      <c r="CS175" s="1099"/>
      <c r="CT175" s="1099"/>
      <c r="CU175" s="1099"/>
      <c r="CV175" s="1099"/>
      <c r="CW175" s="1099"/>
      <c r="CX175" s="1099"/>
      <c r="CY175" s="1099"/>
      <c r="CZ175" s="1099"/>
      <c r="DA175" s="1099"/>
      <c r="DB175" s="1099"/>
      <c r="DC175" s="1099"/>
      <c r="DD175" s="1099"/>
      <c r="DE175" s="1099"/>
      <c r="DF175" s="1099"/>
      <c r="DG175" s="1099"/>
      <c r="DH175" s="1099"/>
      <c r="DI175" s="1099"/>
      <c r="DJ175" s="1099"/>
      <c r="DK175" s="1099"/>
      <c r="DL175" s="1099"/>
      <c r="DM175" s="1099"/>
      <c r="DN175" s="1099"/>
      <c r="DO175" s="1099"/>
      <c r="DP175" s="1099"/>
      <c r="DQ175" s="1099"/>
      <c r="DR175" s="1099"/>
      <c r="DS175" s="1099"/>
      <c r="DT175" s="1099"/>
      <c r="DU175" s="1099"/>
      <c r="DV175" s="1099"/>
      <c r="DW175" s="1099"/>
      <c r="DX175" s="1099"/>
      <c r="DY175" s="1099"/>
      <c r="DZ175" s="1099"/>
      <c r="EA175" s="1099"/>
      <c r="EB175" s="1099"/>
      <c r="EC175" s="1099"/>
      <c r="ED175" s="1099"/>
      <c r="EE175" s="1099"/>
      <c r="EF175" s="1099"/>
      <c r="EG175" s="1099"/>
      <c r="EH175" s="1099"/>
      <c r="EI175" s="1099"/>
      <c r="EJ175" s="1099"/>
      <c r="EK175" s="1099"/>
      <c r="EL175" s="1099"/>
      <c r="EM175" s="1099"/>
      <c r="EN175" s="1099"/>
      <c r="EO175" s="1099"/>
      <c r="EP175" s="1099"/>
      <c r="EQ175" s="1099"/>
      <c r="ER175" s="1099"/>
      <c r="ES175" s="1099"/>
      <c r="ET175" s="1099"/>
      <c r="EU175" s="1099"/>
      <c r="EV175" s="1099"/>
      <c r="EW175" s="1099"/>
      <c r="EX175" s="1099"/>
      <c r="EY175" s="1099"/>
      <c r="EZ175" s="1099"/>
      <c r="FA175" s="1099"/>
      <c r="FB175" s="1099"/>
      <c r="FC175" s="1099"/>
      <c r="FD175" s="1099"/>
      <c r="FE175" s="1099"/>
      <c r="FF175" s="1099"/>
    </row>
    <row r="177" spans="6:162" s="1101" customFormat="1" ht="15.75" customHeight="1">
      <c r="F177" s="1099"/>
      <c r="G177" s="1099"/>
      <c r="H177" s="1099"/>
      <c r="I177" s="1099"/>
      <c r="J177" s="1099"/>
      <c r="K177" s="1099"/>
      <c r="L177" s="1099"/>
      <c r="M177" s="1099"/>
      <c r="N177" s="1099"/>
      <c r="O177" s="1099"/>
      <c r="P177" s="1099"/>
      <c r="Q177" s="1099"/>
      <c r="R177" s="1099"/>
      <c r="S177" s="1099"/>
      <c r="T177" s="1099"/>
      <c r="U177" s="1099"/>
      <c r="V177" s="1099"/>
      <c r="W177" s="1099"/>
      <c r="X177" s="1099"/>
      <c r="Y177" s="1099"/>
      <c r="AA177" s="1099"/>
      <c r="AC177" s="1099"/>
      <c r="AD177" s="1099"/>
      <c r="AE177" s="1099"/>
      <c r="AF177" s="1099"/>
      <c r="AG177" s="1099"/>
      <c r="AH177" s="1100"/>
      <c r="AI177" s="1100"/>
      <c r="AJ177" s="1099"/>
      <c r="AK177" s="1099"/>
      <c r="AL177" s="1099"/>
      <c r="AM177" s="1099"/>
      <c r="AN177" s="1099"/>
      <c r="AO177" s="1099"/>
      <c r="AP177" s="1099"/>
      <c r="AQ177" s="1099"/>
      <c r="AR177" s="1099"/>
      <c r="AS177" s="1099"/>
      <c r="AT177" s="1099"/>
      <c r="AU177" s="1099"/>
      <c r="AV177" s="1099"/>
      <c r="AW177" s="1099"/>
      <c r="AX177" s="1099"/>
      <c r="AY177" s="1099"/>
      <c r="AZ177" s="1099"/>
      <c r="BA177" s="1099"/>
      <c r="BB177" s="1099"/>
      <c r="BC177" s="1099"/>
      <c r="BD177" s="1099"/>
      <c r="BE177" s="1099"/>
      <c r="BF177" s="1099"/>
      <c r="BG177" s="1099"/>
      <c r="BH177" s="1099"/>
      <c r="BI177" s="1099"/>
      <c r="BJ177" s="1099"/>
      <c r="BK177" s="1099"/>
      <c r="BL177" s="1099"/>
      <c r="BM177" s="1099"/>
      <c r="BN177" s="1099"/>
      <c r="BO177" s="1099"/>
      <c r="BP177" s="1099"/>
      <c r="BQ177" s="1099"/>
      <c r="BR177" s="1099"/>
      <c r="BS177" s="1099"/>
      <c r="BT177" s="1099"/>
      <c r="BU177" s="1099"/>
      <c r="BV177" s="1099"/>
      <c r="BW177" s="1099"/>
      <c r="BX177" s="1099"/>
      <c r="BY177" s="1099"/>
      <c r="BZ177" s="1099"/>
      <c r="CA177" s="1099"/>
      <c r="CB177" s="1099"/>
      <c r="CC177" s="1099"/>
      <c r="CD177" s="1099"/>
      <c r="CE177" s="1099"/>
      <c r="CF177" s="1099"/>
      <c r="CG177" s="1099"/>
      <c r="CH177" s="1099"/>
      <c r="CI177" s="1099"/>
      <c r="CJ177" s="1099"/>
      <c r="CK177" s="1099"/>
      <c r="CL177" s="1099"/>
      <c r="CM177" s="1099"/>
      <c r="CN177" s="1099"/>
      <c r="CO177" s="1099"/>
      <c r="CP177" s="1099"/>
      <c r="CQ177" s="1099"/>
      <c r="CR177" s="1099"/>
      <c r="CS177" s="1099"/>
      <c r="CT177" s="1099"/>
      <c r="CU177" s="1099"/>
      <c r="CV177" s="1099"/>
      <c r="CW177" s="1099"/>
      <c r="CX177" s="1099"/>
      <c r="CY177" s="1099"/>
      <c r="CZ177" s="1099"/>
      <c r="DA177" s="1099"/>
      <c r="DB177" s="1099"/>
      <c r="DC177" s="1099"/>
      <c r="DD177" s="1099"/>
      <c r="DE177" s="1099"/>
      <c r="DF177" s="1099"/>
      <c r="DG177" s="1099"/>
      <c r="DH177" s="1099"/>
      <c r="DI177" s="1099"/>
      <c r="DJ177" s="1099"/>
      <c r="DK177" s="1099"/>
      <c r="DL177" s="1099"/>
      <c r="DM177" s="1099"/>
      <c r="DN177" s="1099"/>
      <c r="DO177" s="1099"/>
      <c r="DP177" s="1099"/>
      <c r="DQ177" s="1099"/>
      <c r="DR177" s="1099"/>
      <c r="DS177" s="1099"/>
      <c r="DT177" s="1099"/>
      <c r="DU177" s="1099"/>
      <c r="DV177" s="1099"/>
      <c r="DW177" s="1099"/>
      <c r="DX177" s="1099"/>
      <c r="DY177" s="1099"/>
      <c r="DZ177" s="1099"/>
      <c r="EA177" s="1099"/>
      <c r="EB177" s="1099"/>
      <c r="EC177" s="1099"/>
      <c r="ED177" s="1099"/>
      <c r="EE177" s="1099"/>
      <c r="EF177" s="1099"/>
      <c r="EG177" s="1099"/>
      <c r="EH177" s="1099"/>
      <c r="EI177" s="1099"/>
      <c r="EJ177" s="1099"/>
      <c r="EK177" s="1099"/>
      <c r="EL177" s="1099"/>
      <c r="EM177" s="1099"/>
      <c r="EN177" s="1099"/>
      <c r="EO177" s="1099"/>
      <c r="EP177" s="1099"/>
      <c r="EQ177" s="1099"/>
      <c r="ER177" s="1099"/>
      <c r="ES177" s="1099"/>
      <c r="ET177" s="1099"/>
      <c r="EU177" s="1099"/>
      <c r="EV177" s="1099"/>
      <c r="EW177" s="1099"/>
      <c r="EX177" s="1099"/>
      <c r="EY177" s="1099"/>
      <c r="EZ177" s="1099"/>
      <c r="FA177" s="1099"/>
      <c r="FB177" s="1099"/>
      <c r="FC177" s="1099"/>
      <c r="FD177" s="1099"/>
      <c r="FE177" s="1099"/>
      <c r="FF177" s="1099"/>
    </row>
    <row r="179" spans="6:162" s="1101" customFormat="1" ht="15.75" customHeight="1">
      <c r="F179" s="1099"/>
      <c r="G179" s="1099"/>
      <c r="H179" s="1099"/>
      <c r="I179" s="1099"/>
      <c r="J179" s="1099"/>
      <c r="K179" s="1099"/>
      <c r="L179" s="1099"/>
      <c r="M179" s="1099"/>
      <c r="N179" s="1099"/>
      <c r="O179" s="1099"/>
      <c r="P179" s="1099"/>
      <c r="Q179" s="1099"/>
      <c r="R179" s="1099"/>
      <c r="S179" s="1099"/>
      <c r="T179" s="1099"/>
      <c r="U179" s="1099"/>
      <c r="V179" s="1099"/>
      <c r="W179" s="1099"/>
      <c r="X179" s="1099"/>
      <c r="Y179" s="1099"/>
      <c r="AA179" s="1099"/>
      <c r="AC179" s="1099"/>
      <c r="AD179" s="1099"/>
      <c r="AE179" s="1099"/>
      <c r="AF179" s="1099"/>
      <c r="AG179" s="1099"/>
      <c r="AH179" s="1100"/>
      <c r="AI179" s="1100"/>
      <c r="AJ179" s="1099"/>
      <c r="AK179" s="1099"/>
      <c r="AL179" s="1099"/>
      <c r="AM179" s="1099"/>
      <c r="AN179" s="1099"/>
      <c r="AO179" s="1099"/>
      <c r="AP179" s="1099"/>
      <c r="AQ179" s="1099"/>
      <c r="AR179" s="1099"/>
      <c r="AS179" s="1099"/>
      <c r="AT179" s="1099"/>
      <c r="AU179" s="1099"/>
      <c r="AV179" s="1099"/>
      <c r="AW179" s="1099"/>
      <c r="AX179" s="1099"/>
      <c r="AY179" s="1099"/>
      <c r="AZ179" s="1099"/>
      <c r="BA179" s="1099"/>
      <c r="BB179" s="1099"/>
      <c r="BC179" s="1099"/>
      <c r="BD179" s="1099"/>
      <c r="BE179" s="1099"/>
      <c r="BF179" s="1099"/>
      <c r="BG179" s="1099"/>
      <c r="BH179" s="1099"/>
      <c r="BI179" s="1099"/>
      <c r="BJ179" s="1099"/>
      <c r="BK179" s="1099"/>
      <c r="BL179" s="1099"/>
      <c r="BM179" s="1099"/>
      <c r="BN179" s="1099"/>
      <c r="BO179" s="1099"/>
      <c r="BP179" s="1099"/>
      <c r="BQ179" s="1099"/>
      <c r="BR179" s="1099"/>
      <c r="BS179" s="1099"/>
      <c r="BT179" s="1099"/>
      <c r="BU179" s="1099"/>
      <c r="BV179" s="1099"/>
      <c r="BW179" s="1099"/>
      <c r="BX179" s="1099"/>
      <c r="BY179" s="1099"/>
      <c r="BZ179" s="1099"/>
      <c r="CA179" s="1099"/>
      <c r="CB179" s="1099"/>
      <c r="CC179" s="1099"/>
      <c r="CD179" s="1099"/>
      <c r="CE179" s="1099"/>
      <c r="CF179" s="1099"/>
      <c r="CG179" s="1099"/>
      <c r="CH179" s="1099"/>
      <c r="CI179" s="1099"/>
      <c r="CJ179" s="1099"/>
      <c r="CK179" s="1099"/>
      <c r="CL179" s="1099"/>
      <c r="CM179" s="1099"/>
      <c r="CN179" s="1099"/>
      <c r="CO179" s="1099"/>
      <c r="CP179" s="1099"/>
      <c r="CQ179" s="1099"/>
      <c r="CR179" s="1099"/>
      <c r="CS179" s="1099"/>
      <c r="CT179" s="1099"/>
      <c r="CU179" s="1099"/>
      <c r="CV179" s="1099"/>
      <c r="CW179" s="1099"/>
      <c r="CX179" s="1099"/>
      <c r="CY179" s="1099"/>
      <c r="CZ179" s="1099"/>
      <c r="DA179" s="1099"/>
      <c r="DB179" s="1099"/>
      <c r="DC179" s="1099"/>
      <c r="DD179" s="1099"/>
      <c r="DE179" s="1099"/>
      <c r="DF179" s="1099"/>
      <c r="DG179" s="1099"/>
      <c r="DH179" s="1099"/>
      <c r="DI179" s="1099"/>
      <c r="DJ179" s="1099"/>
      <c r="DK179" s="1099"/>
      <c r="DL179" s="1099"/>
      <c r="DM179" s="1099"/>
      <c r="DN179" s="1099"/>
      <c r="DO179" s="1099"/>
      <c r="DP179" s="1099"/>
      <c r="DQ179" s="1099"/>
      <c r="DR179" s="1099"/>
      <c r="DS179" s="1099"/>
      <c r="DT179" s="1099"/>
      <c r="DU179" s="1099"/>
      <c r="DV179" s="1099"/>
      <c r="DW179" s="1099"/>
      <c r="DX179" s="1099"/>
      <c r="DY179" s="1099"/>
      <c r="DZ179" s="1099"/>
      <c r="EA179" s="1099"/>
      <c r="EB179" s="1099"/>
      <c r="EC179" s="1099"/>
      <c r="ED179" s="1099"/>
      <c r="EE179" s="1099"/>
      <c r="EF179" s="1099"/>
      <c r="EG179" s="1099"/>
      <c r="EH179" s="1099"/>
      <c r="EI179" s="1099"/>
      <c r="EJ179" s="1099"/>
      <c r="EK179" s="1099"/>
      <c r="EL179" s="1099"/>
      <c r="EM179" s="1099"/>
      <c r="EN179" s="1099"/>
      <c r="EO179" s="1099"/>
      <c r="EP179" s="1099"/>
      <c r="EQ179" s="1099"/>
      <c r="ER179" s="1099"/>
      <c r="ES179" s="1099"/>
      <c r="ET179" s="1099"/>
      <c r="EU179" s="1099"/>
      <c r="EV179" s="1099"/>
      <c r="EW179" s="1099"/>
      <c r="EX179" s="1099"/>
      <c r="EY179" s="1099"/>
      <c r="EZ179" s="1099"/>
      <c r="FA179" s="1099"/>
      <c r="FB179" s="1099"/>
      <c r="FC179" s="1099"/>
      <c r="FD179" s="1099"/>
      <c r="FE179" s="1099"/>
      <c r="FF179" s="1099"/>
    </row>
    <row r="181" spans="6:162" s="1101" customFormat="1" ht="15.75" customHeight="1">
      <c r="F181" s="1099"/>
      <c r="G181" s="1099"/>
      <c r="H181" s="1099"/>
      <c r="I181" s="1099"/>
      <c r="J181" s="1099"/>
      <c r="K181" s="1099"/>
      <c r="L181" s="1099"/>
      <c r="M181" s="1099"/>
      <c r="N181" s="1099"/>
      <c r="O181" s="1099"/>
      <c r="P181" s="1099"/>
      <c r="Q181" s="1099"/>
      <c r="R181" s="1099"/>
      <c r="S181" s="1099"/>
      <c r="T181" s="1099"/>
      <c r="U181" s="1099"/>
      <c r="V181" s="1099"/>
      <c r="W181" s="1099"/>
      <c r="X181" s="1099"/>
      <c r="Y181" s="1099"/>
      <c r="AA181" s="1099"/>
      <c r="AC181" s="1099"/>
      <c r="AD181" s="1099"/>
      <c r="AE181" s="1099"/>
      <c r="AF181" s="1099"/>
      <c r="AG181" s="1099"/>
      <c r="AH181" s="1100"/>
      <c r="AI181" s="1100"/>
      <c r="AJ181" s="1099"/>
      <c r="AK181" s="1099"/>
      <c r="AL181" s="1099"/>
      <c r="AM181" s="1099"/>
      <c r="AN181" s="1099"/>
      <c r="AO181" s="1099"/>
      <c r="AP181" s="1099"/>
      <c r="AQ181" s="1099"/>
      <c r="AR181" s="1099"/>
      <c r="AS181" s="1099"/>
      <c r="AT181" s="1099"/>
      <c r="AU181" s="1099"/>
      <c r="AV181" s="1099"/>
      <c r="AW181" s="1099"/>
      <c r="AX181" s="1099"/>
      <c r="AY181" s="1099"/>
      <c r="AZ181" s="1099"/>
      <c r="BA181" s="1099"/>
      <c r="BB181" s="1099"/>
      <c r="BC181" s="1099"/>
      <c r="BD181" s="1099"/>
      <c r="BE181" s="1099"/>
      <c r="BF181" s="1099"/>
      <c r="BG181" s="1099"/>
      <c r="BH181" s="1099"/>
      <c r="BI181" s="1099"/>
      <c r="BJ181" s="1099"/>
      <c r="BK181" s="1099"/>
      <c r="BL181" s="1099"/>
      <c r="BM181" s="1099"/>
      <c r="BN181" s="1099"/>
      <c r="BO181" s="1099"/>
      <c r="BP181" s="1099"/>
      <c r="BQ181" s="1099"/>
      <c r="BR181" s="1099"/>
      <c r="BS181" s="1099"/>
      <c r="BT181" s="1099"/>
      <c r="BU181" s="1099"/>
      <c r="BV181" s="1099"/>
      <c r="BW181" s="1099"/>
      <c r="BX181" s="1099"/>
      <c r="BY181" s="1099"/>
      <c r="BZ181" s="1099"/>
      <c r="CA181" s="1099"/>
      <c r="CB181" s="1099"/>
      <c r="CC181" s="1099"/>
      <c r="CD181" s="1099"/>
      <c r="CE181" s="1099"/>
      <c r="CF181" s="1099"/>
      <c r="CG181" s="1099"/>
      <c r="CH181" s="1099"/>
      <c r="CI181" s="1099"/>
      <c r="CJ181" s="1099"/>
      <c r="CK181" s="1099"/>
      <c r="CL181" s="1099"/>
      <c r="CM181" s="1099"/>
      <c r="CN181" s="1099"/>
      <c r="CO181" s="1099"/>
      <c r="CP181" s="1099"/>
      <c r="CQ181" s="1099"/>
      <c r="CR181" s="1099"/>
      <c r="CS181" s="1099"/>
      <c r="CT181" s="1099"/>
      <c r="CU181" s="1099"/>
      <c r="CV181" s="1099"/>
      <c r="CW181" s="1099"/>
      <c r="CX181" s="1099"/>
      <c r="CY181" s="1099"/>
      <c r="CZ181" s="1099"/>
      <c r="DA181" s="1099"/>
      <c r="DB181" s="1099"/>
      <c r="DC181" s="1099"/>
      <c r="DD181" s="1099"/>
      <c r="DE181" s="1099"/>
      <c r="DF181" s="1099"/>
      <c r="DG181" s="1099"/>
      <c r="DH181" s="1099"/>
      <c r="DI181" s="1099"/>
      <c r="DJ181" s="1099"/>
      <c r="DK181" s="1099"/>
      <c r="DL181" s="1099"/>
      <c r="DM181" s="1099"/>
      <c r="DN181" s="1099"/>
      <c r="DO181" s="1099"/>
      <c r="DP181" s="1099"/>
      <c r="DQ181" s="1099"/>
      <c r="DR181" s="1099"/>
      <c r="DS181" s="1099"/>
      <c r="DT181" s="1099"/>
      <c r="DU181" s="1099"/>
      <c r="DV181" s="1099"/>
      <c r="DW181" s="1099"/>
      <c r="DX181" s="1099"/>
      <c r="DY181" s="1099"/>
      <c r="DZ181" s="1099"/>
      <c r="EA181" s="1099"/>
      <c r="EB181" s="1099"/>
      <c r="EC181" s="1099"/>
      <c r="ED181" s="1099"/>
      <c r="EE181" s="1099"/>
      <c r="EF181" s="1099"/>
      <c r="EG181" s="1099"/>
      <c r="EH181" s="1099"/>
      <c r="EI181" s="1099"/>
      <c r="EJ181" s="1099"/>
      <c r="EK181" s="1099"/>
      <c r="EL181" s="1099"/>
      <c r="EM181" s="1099"/>
      <c r="EN181" s="1099"/>
      <c r="EO181" s="1099"/>
      <c r="EP181" s="1099"/>
      <c r="EQ181" s="1099"/>
      <c r="ER181" s="1099"/>
      <c r="ES181" s="1099"/>
      <c r="ET181" s="1099"/>
      <c r="EU181" s="1099"/>
      <c r="EV181" s="1099"/>
      <c r="EW181" s="1099"/>
      <c r="EX181" s="1099"/>
      <c r="EY181" s="1099"/>
      <c r="EZ181" s="1099"/>
      <c r="FA181" s="1099"/>
      <c r="FB181" s="1099"/>
      <c r="FC181" s="1099"/>
      <c r="FD181" s="1099"/>
      <c r="FE181" s="1099"/>
      <c r="FF181" s="1099"/>
    </row>
    <row r="183" spans="6:162" s="1101" customFormat="1" ht="15.75" customHeight="1">
      <c r="F183" s="1099"/>
      <c r="G183" s="1099"/>
      <c r="H183" s="1099"/>
      <c r="I183" s="1099"/>
      <c r="J183" s="1099"/>
      <c r="K183" s="1099"/>
      <c r="L183" s="1099"/>
      <c r="M183" s="1099"/>
      <c r="N183" s="1099"/>
      <c r="O183" s="1099"/>
      <c r="P183" s="1099"/>
      <c r="Q183" s="1099"/>
      <c r="R183" s="1099"/>
      <c r="S183" s="1099"/>
      <c r="T183" s="1099"/>
      <c r="U183" s="1099"/>
      <c r="V183" s="1099"/>
      <c r="W183" s="1099"/>
      <c r="X183" s="1099"/>
      <c r="Y183" s="1099"/>
      <c r="AA183" s="1099"/>
      <c r="AC183" s="1099"/>
      <c r="AD183" s="1099"/>
      <c r="AE183" s="1099"/>
      <c r="AF183" s="1099"/>
      <c r="AG183" s="1099"/>
      <c r="AH183" s="1100"/>
      <c r="AI183" s="1100"/>
      <c r="AJ183" s="1099"/>
      <c r="AK183" s="1099"/>
      <c r="AL183" s="1099"/>
      <c r="AM183" s="1099"/>
      <c r="AN183" s="1099"/>
      <c r="AO183" s="1099"/>
      <c r="AP183" s="1099"/>
      <c r="AQ183" s="1099"/>
      <c r="AR183" s="1099"/>
      <c r="AS183" s="1099"/>
      <c r="AT183" s="1099"/>
      <c r="AU183" s="1099"/>
      <c r="AV183" s="1099"/>
      <c r="AW183" s="1099"/>
      <c r="AX183" s="1099"/>
      <c r="AY183" s="1099"/>
      <c r="AZ183" s="1099"/>
      <c r="BA183" s="1099"/>
      <c r="BB183" s="1099"/>
      <c r="BC183" s="1099"/>
      <c r="BD183" s="1099"/>
      <c r="BE183" s="1099"/>
      <c r="BF183" s="1099"/>
      <c r="BG183" s="1099"/>
      <c r="BH183" s="1099"/>
      <c r="BI183" s="1099"/>
      <c r="BJ183" s="1099"/>
      <c r="BK183" s="1099"/>
      <c r="BL183" s="1099"/>
      <c r="BM183" s="1099"/>
      <c r="BN183" s="1099"/>
      <c r="BO183" s="1099"/>
      <c r="BP183" s="1099"/>
      <c r="BQ183" s="1099"/>
      <c r="BR183" s="1099"/>
      <c r="BS183" s="1099"/>
      <c r="BT183" s="1099"/>
      <c r="BU183" s="1099"/>
      <c r="BV183" s="1099"/>
      <c r="BW183" s="1099"/>
      <c r="BX183" s="1099"/>
      <c r="BY183" s="1099"/>
      <c r="BZ183" s="1099"/>
      <c r="CA183" s="1099"/>
      <c r="CB183" s="1099"/>
      <c r="CC183" s="1099"/>
      <c r="CD183" s="1099"/>
      <c r="CE183" s="1099"/>
      <c r="CF183" s="1099"/>
      <c r="CG183" s="1099"/>
      <c r="CH183" s="1099"/>
      <c r="CI183" s="1099"/>
      <c r="CJ183" s="1099"/>
      <c r="CK183" s="1099"/>
      <c r="CL183" s="1099"/>
      <c r="CM183" s="1099"/>
      <c r="CN183" s="1099"/>
      <c r="CO183" s="1099"/>
      <c r="CP183" s="1099"/>
      <c r="CQ183" s="1099"/>
      <c r="CR183" s="1099"/>
      <c r="CS183" s="1099"/>
      <c r="CT183" s="1099"/>
      <c r="CU183" s="1099"/>
      <c r="CV183" s="1099"/>
      <c r="CW183" s="1099"/>
      <c r="CX183" s="1099"/>
      <c r="CY183" s="1099"/>
      <c r="CZ183" s="1099"/>
      <c r="DA183" s="1099"/>
      <c r="DB183" s="1099"/>
      <c r="DC183" s="1099"/>
      <c r="DD183" s="1099"/>
      <c r="DE183" s="1099"/>
      <c r="DF183" s="1099"/>
      <c r="DG183" s="1099"/>
      <c r="DH183" s="1099"/>
      <c r="DI183" s="1099"/>
      <c r="DJ183" s="1099"/>
      <c r="DK183" s="1099"/>
      <c r="DL183" s="1099"/>
      <c r="DM183" s="1099"/>
      <c r="DN183" s="1099"/>
      <c r="DO183" s="1099"/>
      <c r="DP183" s="1099"/>
      <c r="DQ183" s="1099"/>
      <c r="DR183" s="1099"/>
      <c r="DS183" s="1099"/>
      <c r="DT183" s="1099"/>
      <c r="DU183" s="1099"/>
      <c r="DV183" s="1099"/>
      <c r="DW183" s="1099"/>
      <c r="DX183" s="1099"/>
      <c r="DY183" s="1099"/>
      <c r="DZ183" s="1099"/>
      <c r="EA183" s="1099"/>
      <c r="EB183" s="1099"/>
      <c r="EC183" s="1099"/>
      <c r="ED183" s="1099"/>
      <c r="EE183" s="1099"/>
      <c r="EF183" s="1099"/>
      <c r="EG183" s="1099"/>
      <c r="EH183" s="1099"/>
      <c r="EI183" s="1099"/>
      <c r="EJ183" s="1099"/>
      <c r="EK183" s="1099"/>
      <c r="EL183" s="1099"/>
      <c r="EM183" s="1099"/>
      <c r="EN183" s="1099"/>
      <c r="EO183" s="1099"/>
      <c r="EP183" s="1099"/>
      <c r="EQ183" s="1099"/>
      <c r="ER183" s="1099"/>
      <c r="ES183" s="1099"/>
      <c r="ET183" s="1099"/>
      <c r="EU183" s="1099"/>
      <c r="EV183" s="1099"/>
      <c r="EW183" s="1099"/>
      <c r="EX183" s="1099"/>
      <c r="EY183" s="1099"/>
      <c r="EZ183" s="1099"/>
      <c r="FA183" s="1099"/>
      <c r="FB183" s="1099"/>
      <c r="FC183" s="1099"/>
      <c r="FD183" s="1099"/>
      <c r="FE183" s="1099"/>
      <c r="FF183" s="1099"/>
    </row>
    <row r="185" spans="6:162" s="1101" customFormat="1" ht="15.75" customHeight="1">
      <c r="F185" s="1099"/>
      <c r="G185" s="1099"/>
      <c r="H185" s="1099"/>
      <c r="I185" s="1099"/>
      <c r="J185" s="1099"/>
      <c r="K185" s="1099"/>
      <c r="L185" s="1099"/>
      <c r="M185" s="1099"/>
      <c r="N185" s="1099"/>
      <c r="O185" s="1099"/>
      <c r="P185" s="1099"/>
      <c r="Q185" s="1099"/>
      <c r="R185" s="1099"/>
      <c r="S185" s="1099"/>
      <c r="T185" s="1099"/>
      <c r="U185" s="1099"/>
      <c r="V185" s="1099"/>
      <c r="W185" s="1099"/>
      <c r="X185" s="1099"/>
      <c r="Y185" s="1099"/>
      <c r="AA185" s="1099"/>
      <c r="AC185" s="1099"/>
      <c r="AD185" s="1099"/>
      <c r="AE185" s="1099"/>
      <c r="AF185" s="1099"/>
      <c r="AG185" s="1099"/>
      <c r="AH185" s="1100"/>
      <c r="AI185" s="1100"/>
      <c r="AJ185" s="1099"/>
      <c r="AK185" s="1099"/>
      <c r="AL185" s="1099"/>
      <c r="AM185" s="1099"/>
      <c r="AN185" s="1099"/>
      <c r="AO185" s="1099"/>
      <c r="AP185" s="1099"/>
      <c r="AQ185" s="1099"/>
      <c r="AR185" s="1099"/>
      <c r="AS185" s="1099"/>
      <c r="AT185" s="1099"/>
      <c r="AU185" s="1099"/>
      <c r="AV185" s="1099"/>
      <c r="AW185" s="1099"/>
      <c r="AX185" s="1099"/>
      <c r="AY185" s="1099"/>
      <c r="AZ185" s="1099"/>
      <c r="BA185" s="1099"/>
      <c r="BB185" s="1099"/>
      <c r="BC185" s="1099"/>
      <c r="BD185" s="1099"/>
      <c r="BE185" s="1099"/>
      <c r="BF185" s="1099"/>
      <c r="BG185" s="1099"/>
      <c r="BH185" s="1099"/>
      <c r="BI185" s="1099"/>
      <c r="BJ185" s="1099"/>
      <c r="BK185" s="1099"/>
      <c r="BL185" s="1099"/>
      <c r="BM185" s="1099"/>
      <c r="BN185" s="1099"/>
      <c r="BO185" s="1099"/>
      <c r="BP185" s="1099"/>
      <c r="BQ185" s="1099"/>
      <c r="BR185" s="1099"/>
      <c r="BS185" s="1099"/>
      <c r="BT185" s="1099"/>
      <c r="BU185" s="1099"/>
      <c r="BV185" s="1099"/>
      <c r="BW185" s="1099"/>
      <c r="BX185" s="1099"/>
      <c r="BY185" s="1099"/>
      <c r="BZ185" s="1099"/>
      <c r="CA185" s="1099"/>
      <c r="CB185" s="1099"/>
      <c r="CC185" s="1099"/>
      <c r="CD185" s="1099"/>
      <c r="CE185" s="1099"/>
      <c r="CF185" s="1099"/>
      <c r="CG185" s="1099"/>
      <c r="CH185" s="1099"/>
      <c r="CI185" s="1099"/>
      <c r="CJ185" s="1099"/>
      <c r="CK185" s="1099"/>
      <c r="CL185" s="1099"/>
      <c r="CM185" s="1099"/>
      <c r="CN185" s="1099"/>
      <c r="CO185" s="1099"/>
      <c r="CP185" s="1099"/>
      <c r="CQ185" s="1099"/>
      <c r="CR185" s="1099"/>
      <c r="CS185" s="1099"/>
      <c r="CT185" s="1099"/>
      <c r="CU185" s="1099"/>
      <c r="CV185" s="1099"/>
      <c r="CW185" s="1099"/>
      <c r="CX185" s="1099"/>
      <c r="CY185" s="1099"/>
      <c r="CZ185" s="1099"/>
      <c r="DA185" s="1099"/>
      <c r="DB185" s="1099"/>
      <c r="DC185" s="1099"/>
      <c r="DD185" s="1099"/>
      <c r="DE185" s="1099"/>
      <c r="DF185" s="1099"/>
      <c r="DG185" s="1099"/>
      <c r="DH185" s="1099"/>
      <c r="DI185" s="1099"/>
      <c r="DJ185" s="1099"/>
      <c r="DK185" s="1099"/>
      <c r="DL185" s="1099"/>
      <c r="DM185" s="1099"/>
      <c r="DN185" s="1099"/>
      <c r="DO185" s="1099"/>
      <c r="DP185" s="1099"/>
      <c r="DQ185" s="1099"/>
      <c r="DR185" s="1099"/>
      <c r="DS185" s="1099"/>
      <c r="DT185" s="1099"/>
      <c r="DU185" s="1099"/>
      <c r="DV185" s="1099"/>
      <c r="DW185" s="1099"/>
      <c r="DX185" s="1099"/>
      <c r="DY185" s="1099"/>
      <c r="DZ185" s="1099"/>
      <c r="EA185" s="1099"/>
      <c r="EB185" s="1099"/>
      <c r="EC185" s="1099"/>
      <c r="ED185" s="1099"/>
      <c r="EE185" s="1099"/>
      <c r="EF185" s="1099"/>
      <c r="EG185" s="1099"/>
      <c r="EH185" s="1099"/>
      <c r="EI185" s="1099"/>
      <c r="EJ185" s="1099"/>
      <c r="EK185" s="1099"/>
      <c r="EL185" s="1099"/>
      <c r="EM185" s="1099"/>
      <c r="EN185" s="1099"/>
      <c r="EO185" s="1099"/>
      <c r="EP185" s="1099"/>
      <c r="EQ185" s="1099"/>
      <c r="ER185" s="1099"/>
      <c r="ES185" s="1099"/>
      <c r="ET185" s="1099"/>
      <c r="EU185" s="1099"/>
      <c r="EV185" s="1099"/>
      <c r="EW185" s="1099"/>
      <c r="EX185" s="1099"/>
      <c r="EY185" s="1099"/>
      <c r="EZ185" s="1099"/>
      <c r="FA185" s="1099"/>
      <c r="FB185" s="1099"/>
      <c r="FC185" s="1099"/>
      <c r="FD185" s="1099"/>
      <c r="FE185" s="1099"/>
      <c r="FF185" s="1099"/>
    </row>
    <row r="187" spans="6:162" s="1101" customFormat="1" ht="15.75" customHeight="1">
      <c r="F187" s="1099"/>
      <c r="G187" s="1099"/>
      <c r="H187" s="1099"/>
      <c r="I187" s="1099"/>
      <c r="J187" s="1099"/>
      <c r="K187" s="1099"/>
      <c r="L187" s="1099"/>
      <c r="M187" s="1099"/>
      <c r="N187" s="1099"/>
      <c r="O187" s="1099"/>
      <c r="P187" s="1099"/>
      <c r="Q187" s="1099"/>
      <c r="R187" s="1099"/>
      <c r="S187" s="1099"/>
      <c r="T187" s="1099"/>
      <c r="U187" s="1099"/>
      <c r="V187" s="1099"/>
      <c r="W187" s="1099"/>
      <c r="X187" s="1099"/>
      <c r="Y187" s="1099"/>
      <c r="AA187" s="1099"/>
      <c r="AC187" s="1099"/>
      <c r="AD187" s="1099"/>
      <c r="AE187" s="1099"/>
      <c r="AF187" s="1099"/>
      <c r="AG187" s="1099"/>
      <c r="AH187" s="1100"/>
      <c r="AI187" s="1100"/>
      <c r="AJ187" s="1099"/>
      <c r="AK187" s="1099"/>
      <c r="AL187" s="1099"/>
      <c r="AM187" s="1099"/>
      <c r="AN187" s="1099"/>
      <c r="AO187" s="1099"/>
      <c r="AP187" s="1099"/>
      <c r="AQ187" s="1099"/>
      <c r="AR187" s="1099"/>
      <c r="AS187" s="1099"/>
      <c r="AT187" s="1099"/>
      <c r="AU187" s="1099"/>
      <c r="AV187" s="1099"/>
      <c r="AW187" s="1099"/>
      <c r="AX187" s="1099"/>
      <c r="AY187" s="1099"/>
      <c r="AZ187" s="1099"/>
      <c r="BA187" s="1099"/>
      <c r="BB187" s="1099"/>
      <c r="BC187" s="1099"/>
      <c r="BD187" s="1099"/>
      <c r="BE187" s="1099"/>
      <c r="BF187" s="1099"/>
      <c r="BG187" s="1099"/>
      <c r="BH187" s="1099"/>
      <c r="BI187" s="1099"/>
      <c r="BJ187" s="1099"/>
      <c r="BK187" s="1099"/>
      <c r="BL187" s="1099"/>
      <c r="BM187" s="1099"/>
      <c r="BN187" s="1099"/>
      <c r="BO187" s="1099"/>
      <c r="BP187" s="1099"/>
      <c r="BQ187" s="1099"/>
      <c r="BR187" s="1099"/>
      <c r="BS187" s="1099"/>
      <c r="BT187" s="1099"/>
      <c r="BU187" s="1099"/>
      <c r="BV187" s="1099"/>
      <c r="BW187" s="1099"/>
      <c r="BX187" s="1099"/>
      <c r="BY187" s="1099"/>
      <c r="BZ187" s="1099"/>
      <c r="CA187" s="1099"/>
      <c r="CB187" s="1099"/>
      <c r="CC187" s="1099"/>
      <c r="CD187" s="1099"/>
      <c r="CE187" s="1099"/>
      <c r="CF187" s="1099"/>
      <c r="CG187" s="1099"/>
      <c r="CH187" s="1099"/>
      <c r="CI187" s="1099"/>
      <c r="CJ187" s="1099"/>
      <c r="CK187" s="1099"/>
      <c r="CL187" s="1099"/>
      <c r="CM187" s="1099"/>
      <c r="CN187" s="1099"/>
      <c r="CO187" s="1099"/>
      <c r="CP187" s="1099"/>
      <c r="CQ187" s="1099"/>
      <c r="CR187" s="1099"/>
      <c r="CS187" s="1099"/>
      <c r="CT187" s="1099"/>
      <c r="CU187" s="1099"/>
      <c r="CV187" s="1099"/>
      <c r="CW187" s="1099"/>
      <c r="CX187" s="1099"/>
      <c r="CY187" s="1099"/>
      <c r="CZ187" s="1099"/>
      <c r="DA187" s="1099"/>
      <c r="DB187" s="1099"/>
      <c r="DC187" s="1099"/>
      <c r="DD187" s="1099"/>
      <c r="DE187" s="1099"/>
      <c r="DF187" s="1099"/>
      <c r="DG187" s="1099"/>
      <c r="DH187" s="1099"/>
      <c r="DI187" s="1099"/>
      <c r="DJ187" s="1099"/>
      <c r="DK187" s="1099"/>
      <c r="DL187" s="1099"/>
      <c r="DM187" s="1099"/>
      <c r="DN187" s="1099"/>
      <c r="DO187" s="1099"/>
      <c r="DP187" s="1099"/>
      <c r="DQ187" s="1099"/>
      <c r="DR187" s="1099"/>
      <c r="DS187" s="1099"/>
      <c r="DT187" s="1099"/>
      <c r="DU187" s="1099"/>
      <c r="DV187" s="1099"/>
      <c r="DW187" s="1099"/>
      <c r="DX187" s="1099"/>
      <c r="DY187" s="1099"/>
      <c r="DZ187" s="1099"/>
      <c r="EA187" s="1099"/>
      <c r="EB187" s="1099"/>
      <c r="EC187" s="1099"/>
      <c r="ED187" s="1099"/>
      <c r="EE187" s="1099"/>
      <c r="EF187" s="1099"/>
      <c r="EG187" s="1099"/>
      <c r="EH187" s="1099"/>
      <c r="EI187" s="1099"/>
      <c r="EJ187" s="1099"/>
      <c r="EK187" s="1099"/>
      <c r="EL187" s="1099"/>
      <c r="EM187" s="1099"/>
      <c r="EN187" s="1099"/>
      <c r="EO187" s="1099"/>
      <c r="EP187" s="1099"/>
      <c r="EQ187" s="1099"/>
      <c r="ER187" s="1099"/>
      <c r="ES187" s="1099"/>
      <c r="ET187" s="1099"/>
      <c r="EU187" s="1099"/>
      <c r="EV187" s="1099"/>
      <c r="EW187" s="1099"/>
      <c r="EX187" s="1099"/>
      <c r="EY187" s="1099"/>
      <c r="EZ187" s="1099"/>
      <c r="FA187" s="1099"/>
      <c r="FB187" s="1099"/>
      <c r="FC187" s="1099"/>
      <c r="FD187" s="1099"/>
      <c r="FE187" s="1099"/>
      <c r="FF187" s="1099"/>
    </row>
    <row r="189" spans="6:162" s="1101" customFormat="1" ht="15.75" customHeight="1">
      <c r="F189" s="1099"/>
      <c r="G189" s="1099"/>
      <c r="H189" s="1099"/>
      <c r="I189" s="1099"/>
      <c r="J189" s="1099"/>
      <c r="K189" s="1099"/>
      <c r="L189" s="1099"/>
      <c r="M189" s="1099"/>
      <c r="N189" s="1099"/>
      <c r="O189" s="1099"/>
      <c r="P189" s="1099"/>
      <c r="Q189" s="1099"/>
      <c r="R189" s="1099"/>
      <c r="S189" s="1099"/>
      <c r="T189" s="1099"/>
      <c r="U189" s="1099"/>
      <c r="V189" s="1099"/>
      <c r="W189" s="1099"/>
      <c r="X189" s="1099"/>
      <c r="Y189" s="1099"/>
      <c r="AA189" s="1099"/>
      <c r="AC189" s="1099"/>
      <c r="AD189" s="1099"/>
      <c r="AE189" s="1099"/>
      <c r="AF189" s="1099"/>
      <c r="AG189" s="1099"/>
      <c r="AH189" s="1100"/>
      <c r="AI189" s="1100"/>
      <c r="AJ189" s="1099"/>
      <c r="AK189" s="1099"/>
      <c r="AL189" s="1099"/>
      <c r="AM189" s="1099"/>
      <c r="AN189" s="1099"/>
      <c r="AO189" s="1099"/>
      <c r="AP189" s="1099"/>
      <c r="AQ189" s="1099"/>
      <c r="AR189" s="1099"/>
      <c r="AS189" s="1099"/>
      <c r="AT189" s="1099"/>
      <c r="AU189" s="1099"/>
      <c r="AV189" s="1099"/>
      <c r="AW189" s="1099"/>
      <c r="AX189" s="1099"/>
      <c r="AY189" s="1099"/>
      <c r="AZ189" s="1099"/>
      <c r="BA189" s="1099"/>
      <c r="BB189" s="1099"/>
      <c r="BC189" s="1099"/>
      <c r="BD189" s="1099"/>
      <c r="BE189" s="1099"/>
      <c r="BF189" s="1099"/>
      <c r="BG189" s="1099"/>
      <c r="BH189" s="1099"/>
      <c r="BI189" s="1099"/>
      <c r="BJ189" s="1099"/>
      <c r="BK189" s="1099"/>
      <c r="BL189" s="1099"/>
      <c r="BM189" s="1099"/>
      <c r="BN189" s="1099"/>
      <c r="BO189" s="1099"/>
      <c r="BP189" s="1099"/>
      <c r="BQ189" s="1099"/>
      <c r="BR189" s="1099"/>
      <c r="BS189" s="1099"/>
      <c r="BT189" s="1099"/>
      <c r="BU189" s="1099"/>
      <c r="BV189" s="1099"/>
      <c r="BW189" s="1099"/>
      <c r="BX189" s="1099"/>
      <c r="BY189" s="1099"/>
      <c r="BZ189" s="1099"/>
      <c r="CA189" s="1099"/>
      <c r="CB189" s="1099"/>
      <c r="CC189" s="1099"/>
      <c r="CD189" s="1099"/>
      <c r="CE189" s="1099"/>
      <c r="CF189" s="1099"/>
      <c r="CG189" s="1099"/>
      <c r="CH189" s="1099"/>
      <c r="CI189" s="1099"/>
      <c r="CJ189" s="1099"/>
      <c r="CK189" s="1099"/>
      <c r="CL189" s="1099"/>
      <c r="CM189" s="1099"/>
      <c r="CN189" s="1099"/>
      <c r="CO189" s="1099"/>
      <c r="CP189" s="1099"/>
      <c r="CQ189" s="1099"/>
      <c r="CR189" s="1099"/>
      <c r="CS189" s="1099"/>
      <c r="CT189" s="1099"/>
      <c r="CU189" s="1099"/>
      <c r="CV189" s="1099"/>
      <c r="CW189" s="1099"/>
      <c r="CX189" s="1099"/>
      <c r="CY189" s="1099"/>
      <c r="CZ189" s="1099"/>
      <c r="DA189" s="1099"/>
      <c r="DB189" s="1099"/>
      <c r="DC189" s="1099"/>
      <c r="DD189" s="1099"/>
      <c r="DE189" s="1099"/>
      <c r="DF189" s="1099"/>
      <c r="DG189" s="1099"/>
      <c r="DH189" s="1099"/>
      <c r="DI189" s="1099"/>
      <c r="DJ189" s="1099"/>
      <c r="DK189" s="1099"/>
      <c r="DL189" s="1099"/>
      <c r="DM189" s="1099"/>
      <c r="DN189" s="1099"/>
      <c r="DO189" s="1099"/>
      <c r="DP189" s="1099"/>
      <c r="DQ189" s="1099"/>
      <c r="DR189" s="1099"/>
      <c r="DS189" s="1099"/>
      <c r="DT189" s="1099"/>
      <c r="DU189" s="1099"/>
      <c r="DV189" s="1099"/>
      <c r="DW189" s="1099"/>
      <c r="DX189" s="1099"/>
      <c r="DY189" s="1099"/>
      <c r="DZ189" s="1099"/>
      <c r="EA189" s="1099"/>
      <c r="EB189" s="1099"/>
      <c r="EC189" s="1099"/>
      <c r="ED189" s="1099"/>
      <c r="EE189" s="1099"/>
      <c r="EF189" s="1099"/>
      <c r="EG189" s="1099"/>
      <c r="EH189" s="1099"/>
      <c r="EI189" s="1099"/>
      <c r="EJ189" s="1099"/>
      <c r="EK189" s="1099"/>
      <c r="EL189" s="1099"/>
      <c r="EM189" s="1099"/>
      <c r="EN189" s="1099"/>
      <c r="EO189" s="1099"/>
      <c r="EP189" s="1099"/>
      <c r="EQ189" s="1099"/>
      <c r="ER189" s="1099"/>
      <c r="ES189" s="1099"/>
      <c r="ET189" s="1099"/>
      <c r="EU189" s="1099"/>
      <c r="EV189" s="1099"/>
      <c r="EW189" s="1099"/>
      <c r="EX189" s="1099"/>
      <c r="EY189" s="1099"/>
      <c r="EZ189" s="1099"/>
      <c r="FA189" s="1099"/>
      <c r="FB189" s="1099"/>
      <c r="FC189" s="1099"/>
      <c r="FD189" s="1099"/>
      <c r="FE189" s="1099"/>
      <c r="FF189" s="1099"/>
    </row>
    <row r="191" spans="6:162" s="1101" customFormat="1" ht="15.75" customHeight="1">
      <c r="F191" s="1099"/>
      <c r="G191" s="1099"/>
      <c r="H191" s="1099"/>
      <c r="I191" s="1099"/>
      <c r="J191" s="1099"/>
      <c r="K191" s="1099"/>
      <c r="L191" s="1099"/>
      <c r="M191" s="1099"/>
      <c r="N191" s="1099"/>
      <c r="O191" s="1099"/>
      <c r="P191" s="1099"/>
      <c r="Q191" s="1099"/>
      <c r="R191" s="1099"/>
      <c r="S191" s="1099"/>
      <c r="T191" s="1099"/>
      <c r="U191" s="1099"/>
      <c r="V191" s="1099"/>
      <c r="W191" s="1099"/>
      <c r="X191" s="1099"/>
      <c r="Y191" s="1099"/>
      <c r="AA191" s="1099"/>
      <c r="AC191" s="1099"/>
      <c r="AD191" s="1099"/>
      <c r="AE191" s="1099"/>
      <c r="AF191" s="1099"/>
      <c r="AG191" s="1099"/>
      <c r="AH191" s="1100"/>
      <c r="AI191" s="1100"/>
      <c r="AJ191" s="1099"/>
      <c r="AK191" s="1099"/>
      <c r="AL191" s="1099"/>
      <c r="AM191" s="1099"/>
      <c r="AN191" s="1099"/>
      <c r="AO191" s="1099"/>
      <c r="AP191" s="1099"/>
      <c r="AQ191" s="1099"/>
      <c r="AR191" s="1099"/>
      <c r="AS191" s="1099"/>
      <c r="AT191" s="1099"/>
      <c r="AU191" s="1099"/>
      <c r="AV191" s="1099"/>
      <c r="AW191" s="1099"/>
      <c r="AX191" s="1099"/>
      <c r="AY191" s="1099"/>
      <c r="AZ191" s="1099"/>
      <c r="BA191" s="1099"/>
      <c r="BB191" s="1099"/>
      <c r="BC191" s="1099"/>
      <c r="BD191" s="1099"/>
      <c r="BE191" s="1099"/>
      <c r="BF191" s="1099"/>
      <c r="BG191" s="1099"/>
      <c r="BH191" s="1099"/>
      <c r="BI191" s="1099"/>
      <c r="BJ191" s="1099"/>
      <c r="BK191" s="1099"/>
      <c r="BL191" s="1099"/>
      <c r="BM191" s="1099"/>
      <c r="BN191" s="1099"/>
      <c r="BO191" s="1099"/>
      <c r="BP191" s="1099"/>
      <c r="BQ191" s="1099"/>
      <c r="BR191" s="1099"/>
      <c r="BS191" s="1099"/>
      <c r="BT191" s="1099"/>
      <c r="BU191" s="1099"/>
      <c r="BV191" s="1099"/>
      <c r="BW191" s="1099"/>
      <c r="BX191" s="1099"/>
      <c r="BY191" s="1099"/>
      <c r="BZ191" s="1099"/>
      <c r="CA191" s="1099"/>
      <c r="CB191" s="1099"/>
      <c r="CC191" s="1099"/>
      <c r="CD191" s="1099"/>
      <c r="CE191" s="1099"/>
      <c r="CF191" s="1099"/>
      <c r="CG191" s="1099"/>
      <c r="CH191" s="1099"/>
      <c r="CI191" s="1099"/>
      <c r="CJ191" s="1099"/>
      <c r="CK191" s="1099"/>
      <c r="CL191" s="1099"/>
      <c r="CM191" s="1099"/>
      <c r="CN191" s="1099"/>
      <c r="CO191" s="1099"/>
      <c r="CP191" s="1099"/>
      <c r="CQ191" s="1099"/>
      <c r="CR191" s="1099"/>
      <c r="CS191" s="1099"/>
      <c r="CT191" s="1099"/>
      <c r="CU191" s="1099"/>
      <c r="CV191" s="1099"/>
      <c r="CW191" s="1099"/>
      <c r="CX191" s="1099"/>
      <c r="CY191" s="1099"/>
      <c r="CZ191" s="1099"/>
      <c r="DA191" s="1099"/>
      <c r="DB191" s="1099"/>
      <c r="DC191" s="1099"/>
      <c r="DD191" s="1099"/>
      <c r="DE191" s="1099"/>
      <c r="DF191" s="1099"/>
      <c r="DG191" s="1099"/>
      <c r="DH191" s="1099"/>
      <c r="DI191" s="1099"/>
      <c r="DJ191" s="1099"/>
      <c r="DK191" s="1099"/>
      <c r="DL191" s="1099"/>
      <c r="DM191" s="1099"/>
      <c r="DN191" s="1099"/>
      <c r="DO191" s="1099"/>
      <c r="DP191" s="1099"/>
      <c r="DQ191" s="1099"/>
      <c r="DR191" s="1099"/>
      <c r="DS191" s="1099"/>
      <c r="DT191" s="1099"/>
      <c r="DU191" s="1099"/>
      <c r="DV191" s="1099"/>
      <c r="DW191" s="1099"/>
      <c r="DX191" s="1099"/>
      <c r="DY191" s="1099"/>
      <c r="DZ191" s="1099"/>
      <c r="EA191" s="1099"/>
      <c r="EB191" s="1099"/>
      <c r="EC191" s="1099"/>
      <c r="ED191" s="1099"/>
      <c r="EE191" s="1099"/>
      <c r="EF191" s="1099"/>
      <c r="EG191" s="1099"/>
      <c r="EH191" s="1099"/>
      <c r="EI191" s="1099"/>
      <c r="EJ191" s="1099"/>
      <c r="EK191" s="1099"/>
      <c r="EL191" s="1099"/>
      <c r="EM191" s="1099"/>
      <c r="EN191" s="1099"/>
      <c r="EO191" s="1099"/>
      <c r="EP191" s="1099"/>
      <c r="EQ191" s="1099"/>
      <c r="ER191" s="1099"/>
      <c r="ES191" s="1099"/>
      <c r="ET191" s="1099"/>
      <c r="EU191" s="1099"/>
      <c r="EV191" s="1099"/>
      <c r="EW191" s="1099"/>
      <c r="EX191" s="1099"/>
      <c r="EY191" s="1099"/>
      <c r="EZ191" s="1099"/>
      <c r="FA191" s="1099"/>
      <c r="FB191" s="1099"/>
      <c r="FC191" s="1099"/>
      <c r="FD191" s="1099"/>
      <c r="FE191" s="1099"/>
      <c r="FF191" s="1099"/>
    </row>
    <row r="193" spans="6:162" s="1101" customFormat="1" ht="15.75" customHeight="1">
      <c r="F193" s="1099"/>
      <c r="G193" s="1099"/>
      <c r="H193" s="1099"/>
      <c r="I193" s="1099"/>
      <c r="J193" s="1099"/>
      <c r="K193" s="1099"/>
      <c r="L193" s="1099"/>
      <c r="M193" s="1099"/>
      <c r="N193" s="1099"/>
      <c r="O193" s="1099"/>
      <c r="P193" s="1099"/>
      <c r="Q193" s="1099"/>
      <c r="R193" s="1099"/>
      <c r="S193" s="1099"/>
      <c r="T193" s="1099"/>
      <c r="U193" s="1099"/>
      <c r="V193" s="1099"/>
      <c r="W193" s="1099"/>
      <c r="X193" s="1099"/>
      <c r="Y193" s="1099"/>
      <c r="AA193" s="1099"/>
      <c r="AC193" s="1099"/>
      <c r="AD193" s="1099"/>
      <c r="AE193" s="1099"/>
      <c r="AF193" s="1099"/>
      <c r="AG193" s="1099"/>
      <c r="AH193" s="1100"/>
      <c r="AI193" s="1100"/>
      <c r="AJ193" s="1099"/>
      <c r="AK193" s="1099"/>
      <c r="AL193" s="1099"/>
      <c r="AM193" s="1099"/>
      <c r="AN193" s="1099"/>
      <c r="AO193" s="1099"/>
      <c r="AP193" s="1099"/>
      <c r="AQ193" s="1099"/>
      <c r="AR193" s="1099"/>
      <c r="AS193" s="1099"/>
      <c r="AT193" s="1099"/>
      <c r="AU193" s="1099"/>
      <c r="AV193" s="1099"/>
      <c r="AW193" s="1099"/>
      <c r="AX193" s="1099"/>
      <c r="AY193" s="1099"/>
      <c r="AZ193" s="1099"/>
      <c r="BA193" s="1099"/>
      <c r="BB193" s="1099"/>
      <c r="BC193" s="1099"/>
      <c r="BD193" s="1099"/>
      <c r="BE193" s="1099"/>
      <c r="BF193" s="1099"/>
      <c r="BG193" s="1099"/>
      <c r="BH193" s="1099"/>
      <c r="BI193" s="1099"/>
      <c r="BJ193" s="1099"/>
      <c r="BK193" s="1099"/>
      <c r="BL193" s="1099"/>
      <c r="BM193" s="1099"/>
      <c r="BN193" s="1099"/>
      <c r="BO193" s="1099"/>
      <c r="BP193" s="1099"/>
      <c r="BQ193" s="1099"/>
      <c r="BR193" s="1099"/>
      <c r="BS193" s="1099"/>
      <c r="BT193" s="1099"/>
      <c r="BU193" s="1099"/>
      <c r="BV193" s="1099"/>
      <c r="BW193" s="1099"/>
      <c r="BX193" s="1099"/>
      <c r="BY193" s="1099"/>
      <c r="BZ193" s="1099"/>
      <c r="CA193" s="1099"/>
      <c r="CB193" s="1099"/>
      <c r="CC193" s="1099"/>
      <c r="CD193" s="1099"/>
      <c r="CE193" s="1099"/>
      <c r="CF193" s="1099"/>
      <c r="CG193" s="1099"/>
      <c r="CH193" s="1099"/>
      <c r="CI193" s="1099"/>
      <c r="CJ193" s="1099"/>
      <c r="CK193" s="1099"/>
      <c r="CL193" s="1099"/>
      <c r="CM193" s="1099"/>
      <c r="CN193" s="1099"/>
      <c r="CO193" s="1099"/>
      <c r="CP193" s="1099"/>
      <c r="CQ193" s="1099"/>
      <c r="CR193" s="1099"/>
      <c r="CS193" s="1099"/>
      <c r="CT193" s="1099"/>
      <c r="CU193" s="1099"/>
      <c r="CV193" s="1099"/>
      <c r="CW193" s="1099"/>
      <c r="CX193" s="1099"/>
      <c r="CY193" s="1099"/>
      <c r="CZ193" s="1099"/>
      <c r="DA193" s="1099"/>
      <c r="DB193" s="1099"/>
      <c r="DC193" s="1099"/>
      <c r="DD193" s="1099"/>
      <c r="DE193" s="1099"/>
      <c r="DF193" s="1099"/>
      <c r="DG193" s="1099"/>
      <c r="DH193" s="1099"/>
      <c r="DI193" s="1099"/>
      <c r="DJ193" s="1099"/>
      <c r="DK193" s="1099"/>
      <c r="DL193" s="1099"/>
      <c r="DM193" s="1099"/>
      <c r="DN193" s="1099"/>
      <c r="DO193" s="1099"/>
      <c r="DP193" s="1099"/>
      <c r="DQ193" s="1099"/>
      <c r="DR193" s="1099"/>
      <c r="DS193" s="1099"/>
      <c r="DT193" s="1099"/>
      <c r="DU193" s="1099"/>
      <c r="DV193" s="1099"/>
      <c r="DW193" s="1099"/>
      <c r="DX193" s="1099"/>
      <c r="DY193" s="1099"/>
      <c r="DZ193" s="1099"/>
      <c r="EA193" s="1099"/>
      <c r="EB193" s="1099"/>
      <c r="EC193" s="1099"/>
      <c r="ED193" s="1099"/>
      <c r="EE193" s="1099"/>
      <c r="EF193" s="1099"/>
      <c r="EG193" s="1099"/>
      <c r="EH193" s="1099"/>
      <c r="EI193" s="1099"/>
      <c r="EJ193" s="1099"/>
      <c r="EK193" s="1099"/>
      <c r="EL193" s="1099"/>
      <c r="EM193" s="1099"/>
      <c r="EN193" s="1099"/>
      <c r="EO193" s="1099"/>
      <c r="EP193" s="1099"/>
      <c r="EQ193" s="1099"/>
      <c r="ER193" s="1099"/>
      <c r="ES193" s="1099"/>
      <c r="ET193" s="1099"/>
      <c r="EU193" s="1099"/>
      <c r="EV193" s="1099"/>
      <c r="EW193" s="1099"/>
      <c r="EX193" s="1099"/>
      <c r="EY193" s="1099"/>
      <c r="EZ193" s="1099"/>
      <c r="FA193" s="1099"/>
      <c r="FB193" s="1099"/>
      <c r="FC193" s="1099"/>
      <c r="FD193" s="1099"/>
      <c r="FE193" s="1099"/>
      <c r="FF193" s="1099"/>
    </row>
    <row r="195" spans="6:162" s="1101" customFormat="1" ht="15.75" customHeight="1">
      <c r="F195" s="1099"/>
      <c r="G195" s="1099"/>
      <c r="H195" s="1099"/>
      <c r="I195" s="1099"/>
      <c r="J195" s="1099"/>
      <c r="K195" s="1099"/>
      <c r="L195" s="1099"/>
      <c r="M195" s="1099"/>
      <c r="N195" s="1099"/>
      <c r="O195" s="1099"/>
      <c r="P195" s="1099"/>
      <c r="Q195" s="1099"/>
      <c r="R195" s="1099"/>
      <c r="S195" s="1099"/>
      <c r="T195" s="1099"/>
      <c r="U195" s="1099"/>
      <c r="V195" s="1099"/>
      <c r="W195" s="1099"/>
      <c r="X195" s="1099"/>
      <c r="Y195" s="1099"/>
      <c r="AA195" s="1099"/>
      <c r="AC195" s="1099"/>
      <c r="AD195" s="1099"/>
      <c r="AE195" s="1099"/>
      <c r="AF195" s="1099"/>
      <c r="AG195" s="1099"/>
      <c r="AH195" s="1100"/>
      <c r="AI195" s="1100"/>
      <c r="AJ195" s="1099"/>
      <c r="AK195" s="1099"/>
      <c r="AL195" s="1099"/>
      <c r="AM195" s="1099"/>
      <c r="AN195" s="1099"/>
      <c r="AO195" s="1099"/>
      <c r="AP195" s="1099"/>
      <c r="AQ195" s="1099"/>
      <c r="AR195" s="1099"/>
      <c r="AS195" s="1099"/>
      <c r="AT195" s="1099"/>
      <c r="AU195" s="1099"/>
      <c r="AV195" s="1099"/>
      <c r="AW195" s="1099"/>
      <c r="AX195" s="1099"/>
      <c r="AY195" s="1099"/>
      <c r="AZ195" s="1099"/>
      <c r="BA195" s="1099"/>
      <c r="BB195" s="1099"/>
      <c r="BC195" s="1099"/>
      <c r="BD195" s="1099"/>
      <c r="BE195" s="1099"/>
      <c r="BF195" s="1099"/>
      <c r="BG195" s="1099"/>
      <c r="BH195" s="1099"/>
      <c r="BI195" s="1099"/>
      <c r="BJ195" s="1099"/>
      <c r="BK195" s="1099"/>
      <c r="BL195" s="1099"/>
      <c r="BM195" s="1099"/>
      <c r="BN195" s="1099"/>
      <c r="BO195" s="1099"/>
      <c r="BP195" s="1099"/>
      <c r="BQ195" s="1099"/>
      <c r="BR195" s="1099"/>
      <c r="BS195" s="1099"/>
      <c r="BT195" s="1099"/>
      <c r="BU195" s="1099"/>
      <c r="BV195" s="1099"/>
      <c r="BW195" s="1099"/>
      <c r="BX195" s="1099"/>
      <c r="BY195" s="1099"/>
      <c r="BZ195" s="1099"/>
      <c r="CA195" s="1099"/>
      <c r="CB195" s="1099"/>
      <c r="CC195" s="1099"/>
      <c r="CD195" s="1099"/>
      <c r="CE195" s="1099"/>
      <c r="CF195" s="1099"/>
      <c r="CG195" s="1099"/>
      <c r="CH195" s="1099"/>
      <c r="CI195" s="1099"/>
      <c r="CJ195" s="1099"/>
      <c r="CK195" s="1099"/>
      <c r="CL195" s="1099"/>
      <c r="CM195" s="1099"/>
      <c r="CN195" s="1099"/>
      <c r="CO195" s="1099"/>
      <c r="CP195" s="1099"/>
      <c r="CQ195" s="1099"/>
      <c r="CR195" s="1099"/>
      <c r="CS195" s="1099"/>
      <c r="CT195" s="1099"/>
      <c r="CU195" s="1099"/>
      <c r="CV195" s="1099"/>
      <c r="CW195" s="1099"/>
      <c r="CX195" s="1099"/>
      <c r="CY195" s="1099"/>
      <c r="CZ195" s="1099"/>
      <c r="DA195" s="1099"/>
      <c r="DB195" s="1099"/>
      <c r="DC195" s="1099"/>
      <c r="DD195" s="1099"/>
      <c r="DE195" s="1099"/>
      <c r="DF195" s="1099"/>
      <c r="DG195" s="1099"/>
      <c r="DH195" s="1099"/>
      <c r="DI195" s="1099"/>
      <c r="DJ195" s="1099"/>
      <c r="DK195" s="1099"/>
      <c r="DL195" s="1099"/>
      <c r="DM195" s="1099"/>
      <c r="DN195" s="1099"/>
      <c r="DO195" s="1099"/>
      <c r="DP195" s="1099"/>
      <c r="DQ195" s="1099"/>
      <c r="DR195" s="1099"/>
      <c r="DS195" s="1099"/>
      <c r="DT195" s="1099"/>
      <c r="DU195" s="1099"/>
      <c r="DV195" s="1099"/>
      <c r="DW195" s="1099"/>
      <c r="DX195" s="1099"/>
      <c r="DY195" s="1099"/>
      <c r="DZ195" s="1099"/>
      <c r="EA195" s="1099"/>
      <c r="EB195" s="1099"/>
      <c r="EC195" s="1099"/>
      <c r="ED195" s="1099"/>
      <c r="EE195" s="1099"/>
      <c r="EF195" s="1099"/>
      <c r="EG195" s="1099"/>
      <c r="EH195" s="1099"/>
      <c r="EI195" s="1099"/>
      <c r="EJ195" s="1099"/>
      <c r="EK195" s="1099"/>
      <c r="EL195" s="1099"/>
      <c r="EM195" s="1099"/>
      <c r="EN195" s="1099"/>
      <c r="EO195" s="1099"/>
      <c r="EP195" s="1099"/>
      <c r="EQ195" s="1099"/>
      <c r="ER195" s="1099"/>
      <c r="ES195" s="1099"/>
      <c r="ET195" s="1099"/>
      <c r="EU195" s="1099"/>
      <c r="EV195" s="1099"/>
      <c r="EW195" s="1099"/>
      <c r="EX195" s="1099"/>
      <c r="EY195" s="1099"/>
      <c r="EZ195" s="1099"/>
      <c r="FA195" s="1099"/>
      <c r="FB195" s="1099"/>
      <c r="FC195" s="1099"/>
      <c r="FD195" s="1099"/>
      <c r="FE195" s="1099"/>
      <c r="FF195" s="1099"/>
    </row>
    <row r="197" spans="6:162" s="1101" customFormat="1" ht="15.75" customHeight="1">
      <c r="F197" s="1099"/>
      <c r="G197" s="1099"/>
      <c r="H197" s="1099"/>
      <c r="I197" s="1099"/>
      <c r="J197" s="1099"/>
      <c r="K197" s="1099"/>
      <c r="L197" s="1099"/>
      <c r="M197" s="1099"/>
      <c r="N197" s="1099"/>
      <c r="O197" s="1099"/>
      <c r="P197" s="1099"/>
      <c r="Q197" s="1099"/>
      <c r="R197" s="1099"/>
      <c r="S197" s="1099"/>
      <c r="T197" s="1099"/>
      <c r="U197" s="1099"/>
      <c r="V197" s="1099"/>
      <c r="W197" s="1099"/>
      <c r="X197" s="1099"/>
      <c r="Y197" s="1099"/>
      <c r="AA197" s="1099"/>
      <c r="AC197" s="1099"/>
      <c r="AD197" s="1099"/>
      <c r="AE197" s="1099"/>
      <c r="AF197" s="1099"/>
      <c r="AG197" s="1099"/>
      <c r="AH197" s="1100"/>
      <c r="AI197" s="1100"/>
      <c r="AJ197" s="1099"/>
      <c r="AK197" s="1099"/>
      <c r="AL197" s="1099"/>
      <c r="AM197" s="1099"/>
      <c r="AN197" s="1099"/>
      <c r="AO197" s="1099"/>
      <c r="AP197" s="1099"/>
      <c r="AQ197" s="1099"/>
      <c r="AR197" s="1099"/>
      <c r="AS197" s="1099"/>
      <c r="AT197" s="1099"/>
      <c r="AU197" s="1099"/>
      <c r="AV197" s="1099"/>
      <c r="AW197" s="1099"/>
      <c r="AX197" s="1099"/>
      <c r="AY197" s="1099"/>
      <c r="AZ197" s="1099"/>
      <c r="BA197" s="1099"/>
      <c r="BB197" s="1099"/>
      <c r="BC197" s="1099"/>
      <c r="BD197" s="1099"/>
      <c r="BE197" s="1099"/>
      <c r="BF197" s="1099"/>
      <c r="BG197" s="1099"/>
      <c r="BH197" s="1099"/>
      <c r="BI197" s="1099"/>
      <c r="BJ197" s="1099"/>
      <c r="BK197" s="1099"/>
      <c r="BL197" s="1099"/>
      <c r="BM197" s="1099"/>
      <c r="BN197" s="1099"/>
      <c r="BO197" s="1099"/>
      <c r="BP197" s="1099"/>
      <c r="BQ197" s="1099"/>
      <c r="BR197" s="1099"/>
      <c r="BS197" s="1099"/>
      <c r="BT197" s="1099"/>
      <c r="BU197" s="1099"/>
      <c r="BV197" s="1099"/>
      <c r="BW197" s="1099"/>
      <c r="BX197" s="1099"/>
      <c r="BY197" s="1099"/>
      <c r="BZ197" s="1099"/>
      <c r="CA197" s="1099"/>
      <c r="CB197" s="1099"/>
      <c r="CC197" s="1099"/>
      <c r="CD197" s="1099"/>
      <c r="CE197" s="1099"/>
      <c r="CF197" s="1099"/>
      <c r="CG197" s="1099"/>
      <c r="CH197" s="1099"/>
      <c r="CI197" s="1099"/>
      <c r="CJ197" s="1099"/>
      <c r="CK197" s="1099"/>
      <c r="CL197" s="1099"/>
      <c r="CM197" s="1099"/>
      <c r="CN197" s="1099"/>
      <c r="CO197" s="1099"/>
      <c r="CP197" s="1099"/>
      <c r="CQ197" s="1099"/>
      <c r="CR197" s="1099"/>
      <c r="CS197" s="1099"/>
      <c r="CT197" s="1099"/>
      <c r="CU197" s="1099"/>
      <c r="CV197" s="1099"/>
      <c r="CW197" s="1099"/>
      <c r="CX197" s="1099"/>
      <c r="CY197" s="1099"/>
      <c r="CZ197" s="1099"/>
      <c r="DA197" s="1099"/>
      <c r="DB197" s="1099"/>
      <c r="DC197" s="1099"/>
      <c r="DD197" s="1099"/>
      <c r="DE197" s="1099"/>
      <c r="DF197" s="1099"/>
      <c r="DG197" s="1099"/>
      <c r="DH197" s="1099"/>
      <c r="DI197" s="1099"/>
      <c r="DJ197" s="1099"/>
      <c r="DK197" s="1099"/>
      <c r="DL197" s="1099"/>
      <c r="DM197" s="1099"/>
      <c r="DN197" s="1099"/>
      <c r="DO197" s="1099"/>
      <c r="DP197" s="1099"/>
      <c r="DQ197" s="1099"/>
      <c r="DR197" s="1099"/>
      <c r="DS197" s="1099"/>
      <c r="DT197" s="1099"/>
      <c r="DU197" s="1099"/>
      <c r="DV197" s="1099"/>
      <c r="DW197" s="1099"/>
      <c r="DX197" s="1099"/>
      <c r="DY197" s="1099"/>
      <c r="DZ197" s="1099"/>
      <c r="EA197" s="1099"/>
      <c r="EB197" s="1099"/>
      <c r="EC197" s="1099"/>
      <c r="ED197" s="1099"/>
      <c r="EE197" s="1099"/>
      <c r="EF197" s="1099"/>
      <c r="EG197" s="1099"/>
      <c r="EH197" s="1099"/>
      <c r="EI197" s="1099"/>
      <c r="EJ197" s="1099"/>
      <c r="EK197" s="1099"/>
      <c r="EL197" s="1099"/>
      <c r="EM197" s="1099"/>
      <c r="EN197" s="1099"/>
      <c r="EO197" s="1099"/>
      <c r="EP197" s="1099"/>
      <c r="EQ197" s="1099"/>
      <c r="ER197" s="1099"/>
      <c r="ES197" s="1099"/>
      <c r="ET197" s="1099"/>
      <c r="EU197" s="1099"/>
      <c r="EV197" s="1099"/>
      <c r="EW197" s="1099"/>
      <c r="EX197" s="1099"/>
      <c r="EY197" s="1099"/>
      <c r="EZ197" s="1099"/>
      <c r="FA197" s="1099"/>
      <c r="FB197" s="1099"/>
      <c r="FC197" s="1099"/>
      <c r="FD197" s="1099"/>
      <c r="FE197" s="1099"/>
      <c r="FF197" s="1099"/>
    </row>
    <row r="199" spans="6:162" s="1101" customFormat="1" ht="15.75" customHeight="1">
      <c r="F199" s="1099"/>
      <c r="G199" s="1099"/>
      <c r="H199" s="1099"/>
      <c r="I199" s="1099"/>
      <c r="J199" s="1099"/>
      <c r="K199" s="1099"/>
      <c r="L199" s="1099"/>
      <c r="M199" s="1099"/>
      <c r="N199" s="1099"/>
      <c r="O199" s="1099"/>
      <c r="P199" s="1099"/>
      <c r="Q199" s="1099"/>
      <c r="R199" s="1099"/>
      <c r="S199" s="1099"/>
      <c r="T199" s="1099"/>
      <c r="U199" s="1099"/>
      <c r="V199" s="1099"/>
      <c r="W199" s="1099"/>
      <c r="X199" s="1099"/>
      <c r="Y199" s="1099"/>
      <c r="AA199" s="1099"/>
      <c r="AC199" s="1099"/>
      <c r="AD199" s="1099"/>
      <c r="AE199" s="1099"/>
      <c r="AF199" s="1099"/>
      <c r="AG199" s="1099"/>
      <c r="AH199" s="1100"/>
      <c r="AI199" s="1100"/>
      <c r="AJ199" s="1099"/>
      <c r="AK199" s="1099"/>
      <c r="AL199" s="1099"/>
      <c r="AM199" s="1099"/>
      <c r="AN199" s="1099"/>
      <c r="AO199" s="1099"/>
      <c r="AP199" s="1099"/>
      <c r="AQ199" s="1099"/>
      <c r="AR199" s="1099"/>
      <c r="AS199" s="1099"/>
      <c r="AT199" s="1099"/>
      <c r="AU199" s="1099"/>
      <c r="AV199" s="1099"/>
      <c r="AW199" s="1099"/>
      <c r="AX199" s="1099"/>
      <c r="AY199" s="1099"/>
      <c r="AZ199" s="1099"/>
      <c r="BA199" s="1099"/>
      <c r="BB199" s="1099"/>
      <c r="BC199" s="1099"/>
      <c r="BD199" s="1099"/>
      <c r="BE199" s="1099"/>
      <c r="BF199" s="1099"/>
      <c r="BG199" s="1099"/>
      <c r="BH199" s="1099"/>
      <c r="BI199" s="1099"/>
      <c r="BJ199" s="1099"/>
      <c r="BK199" s="1099"/>
      <c r="BL199" s="1099"/>
      <c r="BM199" s="1099"/>
      <c r="BN199" s="1099"/>
      <c r="BO199" s="1099"/>
      <c r="BP199" s="1099"/>
      <c r="BQ199" s="1099"/>
      <c r="BR199" s="1099"/>
      <c r="BS199" s="1099"/>
      <c r="BT199" s="1099"/>
      <c r="BU199" s="1099"/>
      <c r="BV199" s="1099"/>
      <c r="BW199" s="1099"/>
      <c r="BX199" s="1099"/>
      <c r="BY199" s="1099"/>
      <c r="BZ199" s="1099"/>
      <c r="CA199" s="1099"/>
      <c r="CB199" s="1099"/>
      <c r="CC199" s="1099"/>
      <c r="CD199" s="1099"/>
      <c r="CE199" s="1099"/>
      <c r="CF199" s="1099"/>
      <c r="CG199" s="1099"/>
      <c r="CH199" s="1099"/>
      <c r="CI199" s="1099"/>
      <c r="CJ199" s="1099"/>
      <c r="CK199" s="1099"/>
      <c r="CL199" s="1099"/>
      <c r="CM199" s="1099"/>
      <c r="CN199" s="1099"/>
      <c r="CO199" s="1099"/>
      <c r="CP199" s="1099"/>
      <c r="CQ199" s="1099"/>
      <c r="CR199" s="1099"/>
      <c r="CS199" s="1099"/>
      <c r="CT199" s="1099"/>
      <c r="CU199" s="1099"/>
      <c r="CV199" s="1099"/>
      <c r="CW199" s="1099"/>
      <c r="CX199" s="1099"/>
      <c r="CY199" s="1099"/>
      <c r="CZ199" s="1099"/>
      <c r="DA199" s="1099"/>
      <c r="DB199" s="1099"/>
      <c r="DC199" s="1099"/>
      <c r="DD199" s="1099"/>
      <c r="DE199" s="1099"/>
      <c r="DF199" s="1099"/>
      <c r="DG199" s="1099"/>
      <c r="DH199" s="1099"/>
      <c r="DI199" s="1099"/>
      <c r="DJ199" s="1099"/>
      <c r="DK199" s="1099"/>
      <c r="DL199" s="1099"/>
      <c r="DM199" s="1099"/>
      <c r="DN199" s="1099"/>
      <c r="DO199" s="1099"/>
      <c r="DP199" s="1099"/>
      <c r="DQ199" s="1099"/>
      <c r="DR199" s="1099"/>
      <c r="DS199" s="1099"/>
      <c r="DT199" s="1099"/>
      <c r="DU199" s="1099"/>
      <c r="DV199" s="1099"/>
      <c r="DW199" s="1099"/>
      <c r="DX199" s="1099"/>
      <c r="DY199" s="1099"/>
      <c r="DZ199" s="1099"/>
      <c r="EA199" s="1099"/>
      <c r="EB199" s="1099"/>
      <c r="EC199" s="1099"/>
      <c r="ED199" s="1099"/>
      <c r="EE199" s="1099"/>
      <c r="EF199" s="1099"/>
      <c r="EG199" s="1099"/>
      <c r="EH199" s="1099"/>
      <c r="EI199" s="1099"/>
      <c r="EJ199" s="1099"/>
      <c r="EK199" s="1099"/>
      <c r="EL199" s="1099"/>
      <c r="EM199" s="1099"/>
      <c r="EN199" s="1099"/>
      <c r="EO199" s="1099"/>
      <c r="EP199" s="1099"/>
      <c r="EQ199" s="1099"/>
      <c r="ER199" s="1099"/>
      <c r="ES199" s="1099"/>
      <c r="ET199" s="1099"/>
      <c r="EU199" s="1099"/>
      <c r="EV199" s="1099"/>
      <c r="EW199" s="1099"/>
      <c r="EX199" s="1099"/>
      <c r="EY199" s="1099"/>
      <c r="EZ199" s="1099"/>
      <c r="FA199" s="1099"/>
      <c r="FB199" s="1099"/>
      <c r="FC199" s="1099"/>
      <c r="FD199" s="1099"/>
      <c r="FE199" s="1099"/>
      <c r="FF199" s="1099"/>
    </row>
    <row r="201" spans="6:162" s="1101" customFormat="1" ht="15.75" customHeight="1">
      <c r="F201" s="1099"/>
      <c r="G201" s="1099"/>
      <c r="H201" s="1099"/>
      <c r="I201" s="1099"/>
      <c r="J201" s="1099"/>
      <c r="K201" s="1099"/>
      <c r="L201" s="1099"/>
      <c r="M201" s="1099"/>
      <c r="N201" s="1099"/>
      <c r="O201" s="1099"/>
      <c r="P201" s="1099"/>
      <c r="Q201" s="1099"/>
      <c r="R201" s="1099"/>
      <c r="S201" s="1099"/>
      <c r="T201" s="1099"/>
      <c r="U201" s="1099"/>
      <c r="V201" s="1099"/>
      <c r="W201" s="1099"/>
      <c r="X201" s="1099"/>
      <c r="Y201" s="1099"/>
      <c r="AA201" s="1099"/>
      <c r="AC201" s="1099"/>
      <c r="AD201" s="1099"/>
      <c r="AE201" s="1099"/>
      <c r="AF201" s="1099"/>
      <c r="AG201" s="1099"/>
      <c r="AH201" s="1100"/>
      <c r="AI201" s="1100"/>
      <c r="AJ201" s="1099"/>
      <c r="AK201" s="1099"/>
      <c r="AL201" s="1099"/>
      <c r="AM201" s="1099"/>
      <c r="AN201" s="1099"/>
      <c r="AO201" s="1099"/>
      <c r="AP201" s="1099"/>
      <c r="AQ201" s="1099"/>
      <c r="AR201" s="1099"/>
      <c r="AS201" s="1099"/>
      <c r="AT201" s="1099"/>
      <c r="AU201" s="1099"/>
      <c r="AV201" s="1099"/>
      <c r="AW201" s="1099"/>
      <c r="AX201" s="1099"/>
      <c r="AY201" s="1099"/>
      <c r="AZ201" s="1099"/>
      <c r="BA201" s="1099"/>
      <c r="BB201" s="1099"/>
      <c r="BC201" s="1099"/>
      <c r="BD201" s="1099"/>
      <c r="BE201" s="1099"/>
      <c r="BF201" s="1099"/>
      <c r="BG201" s="1099"/>
      <c r="BH201" s="1099"/>
      <c r="BI201" s="1099"/>
      <c r="BJ201" s="1099"/>
      <c r="BK201" s="1099"/>
      <c r="BL201" s="1099"/>
      <c r="BM201" s="1099"/>
      <c r="BN201" s="1099"/>
      <c r="BO201" s="1099"/>
      <c r="BP201" s="1099"/>
      <c r="BQ201" s="1099"/>
      <c r="BR201" s="1099"/>
      <c r="BS201" s="1099"/>
      <c r="BT201" s="1099"/>
      <c r="BU201" s="1099"/>
      <c r="BV201" s="1099"/>
      <c r="BW201" s="1099"/>
      <c r="BX201" s="1099"/>
      <c r="BY201" s="1099"/>
      <c r="BZ201" s="1099"/>
      <c r="CA201" s="1099"/>
      <c r="CB201" s="1099"/>
      <c r="CC201" s="1099"/>
      <c r="CD201" s="1099"/>
      <c r="CE201" s="1099"/>
      <c r="CF201" s="1099"/>
      <c r="CG201" s="1099"/>
      <c r="CH201" s="1099"/>
      <c r="CI201" s="1099"/>
      <c r="CJ201" s="1099"/>
      <c r="CK201" s="1099"/>
      <c r="CL201" s="1099"/>
      <c r="CM201" s="1099"/>
      <c r="CN201" s="1099"/>
      <c r="CO201" s="1099"/>
      <c r="CP201" s="1099"/>
      <c r="CQ201" s="1099"/>
      <c r="CR201" s="1099"/>
      <c r="CS201" s="1099"/>
      <c r="CT201" s="1099"/>
      <c r="CU201" s="1099"/>
      <c r="CV201" s="1099"/>
      <c r="CW201" s="1099"/>
      <c r="CX201" s="1099"/>
      <c r="CY201" s="1099"/>
      <c r="CZ201" s="1099"/>
      <c r="DA201" s="1099"/>
      <c r="DB201" s="1099"/>
      <c r="DC201" s="1099"/>
      <c r="DD201" s="1099"/>
      <c r="DE201" s="1099"/>
      <c r="DF201" s="1099"/>
      <c r="DG201" s="1099"/>
      <c r="DH201" s="1099"/>
      <c r="DI201" s="1099"/>
      <c r="DJ201" s="1099"/>
      <c r="DK201" s="1099"/>
      <c r="DL201" s="1099"/>
      <c r="DM201" s="1099"/>
      <c r="DN201" s="1099"/>
      <c r="DO201" s="1099"/>
      <c r="DP201" s="1099"/>
      <c r="DQ201" s="1099"/>
      <c r="DR201" s="1099"/>
      <c r="DS201" s="1099"/>
      <c r="DT201" s="1099"/>
      <c r="DU201" s="1099"/>
      <c r="DV201" s="1099"/>
      <c r="DW201" s="1099"/>
      <c r="DX201" s="1099"/>
      <c r="DY201" s="1099"/>
      <c r="DZ201" s="1099"/>
      <c r="EA201" s="1099"/>
      <c r="EB201" s="1099"/>
      <c r="EC201" s="1099"/>
      <c r="ED201" s="1099"/>
      <c r="EE201" s="1099"/>
      <c r="EF201" s="1099"/>
      <c r="EG201" s="1099"/>
      <c r="EH201" s="1099"/>
      <c r="EI201" s="1099"/>
      <c r="EJ201" s="1099"/>
      <c r="EK201" s="1099"/>
      <c r="EL201" s="1099"/>
      <c r="EM201" s="1099"/>
      <c r="EN201" s="1099"/>
      <c r="EO201" s="1099"/>
      <c r="EP201" s="1099"/>
      <c r="EQ201" s="1099"/>
      <c r="ER201" s="1099"/>
      <c r="ES201" s="1099"/>
      <c r="ET201" s="1099"/>
      <c r="EU201" s="1099"/>
      <c r="EV201" s="1099"/>
      <c r="EW201" s="1099"/>
      <c r="EX201" s="1099"/>
      <c r="EY201" s="1099"/>
      <c r="EZ201" s="1099"/>
      <c r="FA201" s="1099"/>
      <c r="FB201" s="1099"/>
      <c r="FC201" s="1099"/>
      <c r="FD201" s="1099"/>
      <c r="FE201" s="1099"/>
      <c r="FF201" s="1099"/>
    </row>
    <row r="203" spans="6:162" s="1101" customFormat="1" ht="15.75" customHeight="1">
      <c r="F203" s="1099"/>
      <c r="G203" s="1099"/>
      <c r="H203" s="1099"/>
      <c r="I203" s="1099"/>
      <c r="J203" s="1099"/>
      <c r="K203" s="1099"/>
      <c r="L203" s="1099"/>
      <c r="M203" s="1099"/>
      <c r="N203" s="1099"/>
      <c r="O203" s="1099"/>
      <c r="P203" s="1099"/>
      <c r="Q203" s="1099"/>
      <c r="R203" s="1099"/>
      <c r="S203" s="1099"/>
      <c r="T203" s="1099"/>
      <c r="U203" s="1099"/>
      <c r="V203" s="1099"/>
      <c r="W203" s="1099"/>
      <c r="X203" s="1099"/>
      <c r="Y203" s="1099"/>
      <c r="AA203" s="1099"/>
      <c r="AC203" s="1099"/>
      <c r="AD203" s="1099"/>
      <c r="AE203" s="1099"/>
      <c r="AF203" s="1099"/>
      <c r="AG203" s="1099"/>
      <c r="AH203" s="1100"/>
      <c r="AI203" s="1100"/>
      <c r="AJ203" s="1099"/>
      <c r="AK203" s="1099"/>
      <c r="AL203" s="1099"/>
      <c r="AM203" s="1099"/>
      <c r="AN203" s="1099"/>
      <c r="AO203" s="1099"/>
      <c r="AP203" s="1099"/>
      <c r="AQ203" s="1099"/>
      <c r="AR203" s="1099"/>
      <c r="AS203" s="1099"/>
      <c r="AT203" s="1099"/>
      <c r="AU203" s="1099"/>
      <c r="AV203" s="1099"/>
      <c r="AW203" s="1099"/>
      <c r="AX203" s="1099"/>
      <c r="AY203" s="1099"/>
      <c r="AZ203" s="1099"/>
      <c r="BA203" s="1099"/>
      <c r="BB203" s="1099"/>
      <c r="BC203" s="1099"/>
      <c r="BD203" s="1099"/>
      <c r="BE203" s="1099"/>
      <c r="BF203" s="1099"/>
      <c r="BG203" s="1099"/>
      <c r="BH203" s="1099"/>
      <c r="BI203" s="1099"/>
      <c r="BJ203" s="1099"/>
      <c r="BK203" s="1099"/>
      <c r="BL203" s="1099"/>
      <c r="BM203" s="1099"/>
      <c r="BN203" s="1099"/>
      <c r="BO203" s="1099"/>
      <c r="BP203" s="1099"/>
      <c r="BQ203" s="1099"/>
      <c r="BR203" s="1099"/>
      <c r="BS203" s="1099"/>
      <c r="BT203" s="1099"/>
      <c r="BU203" s="1099"/>
      <c r="BV203" s="1099"/>
      <c r="BW203" s="1099"/>
      <c r="BX203" s="1099"/>
      <c r="BY203" s="1099"/>
      <c r="BZ203" s="1099"/>
      <c r="CA203" s="1099"/>
      <c r="CB203" s="1099"/>
      <c r="CC203" s="1099"/>
      <c r="CD203" s="1099"/>
      <c r="CE203" s="1099"/>
      <c r="CF203" s="1099"/>
      <c r="CG203" s="1099"/>
      <c r="CH203" s="1099"/>
      <c r="CI203" s="1099"/>
      <c r="CJ203" s="1099"/>
      <c r="CK203" s="1099"/>
      <c r="CL203" s="1099"/>
      <c r="CM203" s="1099"/>
      <c r="CN203" s="1099"/>
      <c r="CO203" s="1099"/>
      <c r="CP203" s="1099"/>
      <c r="CQ203" s="1099"/>
      <c r="CR203" s="1099"/>
      <c r="CS203" s="1099"/>
      <c r="CT203" s="1099"/>
      <c r="CU203" s="1099"/>
      <c r="CV203" s="1099"/>
      <c r="CW203" s="1099"/>
      <c r="CX203" s="1099"/>
      <c r="CY203" s="1099"/>
      <c r="CZ203" s="1099"/>
      <c r="DA203" s="1099"/>
      <c r="DB203" s="1099"/>
      <c r="DC203" s="1099"/>
      <c r="DD203" s="1099"/>
      <c r="DE203" s="1099"/>
      <c r="DF203" s="1099"/>
      <c r="DG203" s="1099"/>
      <c r="DH203" s="1099"/>
      <c r="DI203" s="1099"/>
      <c r="DJ203" s="1099"/>
      <c r="DK203" s="1099"/>
      <c r="DL203" s="1099"/>
      <c r="DM203" s="1099"/>
      <c r="DN203" s="1099"/>
      <c r="DO203" s="1099"/>
      <c r="DP203" s="1099"/>
      <c r="DQ203" s="1099"/>
      <c r="DR203" s="1099"/>
      <c r="DS203" s="1099"/>
      <c r="DT203" s="1099"/>
      <c r="DU203" s="1099"/>
      <c r="DV203" s="1099"/>
      <c r="DW203" s="1099"/>
      <c r="DX203" s="1099"/>
      <c r="DY203" s="1099"/>
      <c r="DZ203" s="1099"/>
      <c r="EA203" s="1099"/>
      <c r="EB203" s="1099"/>
      <c r="EC203" s="1099"/>
      <c r="ED203" s="1099"/>
      <c r="EE203" s="1099"/>
      <c r="EF203" s="1099"/>
      <c r="EG203" s="1099"/>
      <c r="EH203" s="1099"/>
      <c r="EI203" s="1099"/>
      <c r="EJ203" s="1099"/>
      <c r="EK203" s="1099"/>
      <c r="EL203" s="1099"/>
      <c r="EM203" s="1099"/>
      <c r="EN203" s="1099"/>
      <c r="EO203" s="1099"/>
      <c r="EP203" s="1099"/>
      <c r="EQ203" s="1099"/>
      <c r="ER203" s="1099"/>
      <c r="ES203" s="1099"/>
      <c r="ET203" s="1099"/>
      <c r="EU203" s="1099"/>
      <c r="EV203" s="1099"/>
      <c r="EW203" s="1099"/>
      <c r="EX203" s="1099"/>
      <c r="EY203" s="1099"/>
      <c r="EZ203" s="1099"/>
      <c r="FA203" s="1099"/>
      <c r="FB203" s="1099"/>
      <c r="FC203" s="1099"/>
      <c r="FD203" s="1099"/>
      <c r="FE203" s="1099"/>
      <c r="FF203" s="1099"/>
    </row>
    <row r="205" spans="6:162" s="1101" customFormat="1" ht="15.75" customHeight="1">
      <c r="F205" s="1099"/>
      <c r="G205" s="1099"/>
      <c r="H205" s="1099"/>
      <c r="I205" s="1099"/>
      <c r="J205" s="1099"/>
      <c r="K205" s="1099"/>
      <c r="L205" s="1099"/>
      <c r="M205" s="1099"/>
      <c r="N205" s="1099"/>
      <c r="O205" s="1099"/>
      <c r="P205" s="1099"/>
      <c r="Q205" s="1099"/>
      <c r="R205" s="1099"/>
      <c r="S205" s="1099"/>
      <c r="T205" s="1099"/>
      <c r="U205" s="1099"/>
      <c r="V205" s="1099"/>
      <c r="W205" s="1099"/>
      <c r="X205" s="1099"/>
      <c r="Y205" s="1099"/>
      <c r="AA205" s="1099"/>
      <c r="AC205" s="1099"/>
      <c r="AD205" s="1099"/>
      <c r="AE205" s="1099"/>
      <c r="AF205" s="1099"/>
      <c r="AG205" s="1099"/>
      <c r="AH205" s="1100"/>
      <c r="AI205" s="1100"/>
      <c r="AJ205" s="1099"/>
      <c r="AK205" s="1099"/>
      <c r="AL205" s="1099"/>
      <c r="AM205" s="1099"/>
      <c r="AN205" s="1099"/>
      <c r="AO205" s="1099"/>
      <c r="AP205" s="1099"/>
      <c r="AQ205" s="1099"/>
      <c r="AR205" s="1099"/>
      <c r="AS205" s="1099"/>
      <c r="AT205" s="1099"/>
      <c r="AU205" s="1099"/>
      <c r="AV205" s="1099"/>
      <c r="AW205" s="1099"/>
      <c r="AX205" s="1099"/>
      <c r="AY205" s="1099"/>
      <c r="AZ205" s="1099"/>
      <c r="BA205" s="1099"/>
      <c r="BB205" s="1099"/>
      <c r="BC205" s="1099"/>
      <c r="BD205" s="1099"/>
      <c r="BE205" s="1099"/>
      <c r="BF205" s="1099"/>
      <c r="BG205" s="1099"/>
      <c r="BH205" s="1099"/>
      <c r="BI205" s="1099"/>
      <c r="BJ205" s="1099"/>
      <c r="BK205" s="1099"/>
      <c r="BL205" s="1099"/>
      <c r="BM205" s="1099"/>
      <c r="BN205" s="1099"/>
      <c r="BO205" s="1099"/>
      <c r="BP205" s="1099"/>
      <c r="BQ205" s="1099"/>
      <c r="BR205" s="1099"/>
      <c r="BS205" s="1099"/>
      <c r="BT205" s="1099"/>
      <c r="BU205" s="1099"/>
      <c r="BV205" s="1099"/>
      <c r="BW205" s="1099"/>
      <c r="BX205" s="1099"/>
      <c r="BY205" s="1099"/>
      <c r="BZ205" s="1099"/>
      <c r="CA205" s="1099"/>
      <c r="CB205" s="1099"/>
      <c r="CC205" s="1099"/>
      <c r="CD205" s="1099"/>
      <c r="CE205" s="1099"/>
      <c r="CF205" s="1099"/>
      <c r="CG205" s="1099"/>
      <c r="CH205" s="1099"/>
      <c r="CI205" s="1099"/>
      <c r="CJ205" s="1099"/>
      <c r="CK205" s="1099"/>
      <c r="CL205" s="1099"/>
      <c r="CM205" s="1099"/>
      <c r="CN205" s="1099"/>
      <c r="CO205" s="1099"/>
      <c r="CP205" s="1099"/>
      <c r="CQ205" s="1099"/>
      <c r="CR205" s="1099"/>
      <c r="CS205" s="1099"/>
      <c r="CT205" s="1099"/>
      <c r="CU205" s="1099"/>
      <c r="CV205" s="1099"/>
      <c r="CW205" s="1099"/>
      <c r="CX205" s="1099"/>
      <c r="CY205" s="1099"/>
      <c r="CZ205" s="1099"/>
      <c r="DA205" s="1099"/>
      <c r="DB205" s="1099"/>
      <c r="DC205" s="1099"/>
      <c r="DD205" s="1099"/>
      <c r="DE205" s="1099"/>
      <c r="DF205" s="1099"/>
      <c r="DG205" s="1099"/>
      <c r="DH205" s="1099"/>
      <c r="DI205" s="1099"/>
      <c r="DJ205" s="1099"/>
      <c r="DK205" s="1099"/>
      <c r="DL205" s="1099"/>
      <c r="DM205" s="1099"/>
      <c r="DN205" s="1099"/>
      <c r="DO205" s="1099"/>
      <c r="DP205" s="1099"/>
      <c r="DQ205" s="1099"/>
      <c r="DR205" s="1099"/>
      <c r="DS205" s="1099"/>
      <c r="DT205" s="1099"/>
      <c r="DU205" s="1099"/>
      <c r="DV205" s="1099"/>
      <c r="DW205" s="1099"/>
      <c r="DX205" s="1099"/>
      <c r="DY205" s="1099"/>
      <c r="DZ205" s="1099"/>
      <c r="EA205" s="1099"/>
      <c r="EB205" s="1099"/>
      <c r="EC205" s="1099"/>
      <c r="ED205" s="1099"/>
      <c r="EE205" s="1099"/>
      <c r="EF205" s="1099"/>
      <c r="EG205" s="1099"/>
      <c r="EH205" s="1099"/>
      <c r="EI205" s="1099"/>
      <c r="EJ205" s="1099"/>
      <c r="EK205" s="1099"/>
      <c r="EL205" s="1099"/>
      <c r="EM205" s="1099"/>
      <c r="EN205" s="1099"/>
      <c r="EO205" s="1099"/>
      <c r="EP205" s="1099"/>
      <c r="EQ205" s="1099"/>
      <c r="ER205" s="1099"/>
      <c r="ES205" s="1099"/>
      <c r="ET205" s="1099"/>
      <c r="EU205" s="1099"/>
      <c r="EV205" s="1099"/>
      <c r="EW205" s="1099"/>
      <c r="EX205" s="1099"/>
      <c r="EY205" s="1099"/>
      <c r="EZ205" s="1099"/>
      <c r="FA205" s="1099"/>
      <c r="FB205" s="1099"/>
      <c r="FC205" s="1099"/>
      <c r="FD205" s="1099"/>
      <c r="FE205" s="1099"/>
      <c r="FF205" s="1099"/>
    </row>
    <row r="207" spans="6:162" s="1101" customFormat="1" ht="15.75" customHeight="1">
      <c r="F207" s="1099"/>
      <c r="G207" s="1099"/>
      <c r="H207" s="1099"/>
      <c r="I207" s="1099"/>
      <c r="J207" s="1099"/>
      <c r="K207" s="1099"/>
      <c r="L207" s="1099"/>
      <c r="M207" s="1099"/>
      <c r="N207" s="1099"/>
      <c r="O207" s="1099"/>
      <c r="P207" s="1099"/>
      <c r="Q207" s="1099"/>
      <c r="R207" s="1099"/>
      <c r="S207" s="1099"/>
      <c r="T207" s="1099"/>
      <c r="U207" s="1099"/>
      <c r="V207" s="1099"/>
      <c r="W207" s="1099"/>
      <c r="X207" s="1099"/>
      <c r="Y207" s="1099"/>
      <c r="AA207" s="1099"/>
      <c r="AC207" s="1099"/>
      <c r="AD207" s="1099"/>
      <c r="AE207" s="1099"/>
      <c r="AF207" s="1099"/>
      <c r="AG207" s="1099"/>
      <c r="AH207" s="1100"/>
      <c r="AI207" s="1100"/>
      <c r="AJ207" s="1099"/>
      <c r="AK207" s="1099"/>
      <c r="AL207" s="1099"/>
      <c r="AM207" s="1099"/>
      <c r="AN207" s="1099"/>
      <c r="AO207" s="1099"/>
      <c r="AP207" s="1099"/>
      <c r="AQ207" s="1099"/>
      <c r="AR207" s="1099"/>
      <c r="AS207" s="1099"/>
      <c r="AT207" s="1099"/>
      <c r="AU207" s="1099"/>
      <c r="AV207" s="1099"/>
      <c r="AW207" s="1099"/>
      <c r="AX207" s="1099"/>
      <c r="AY207" s="1099"/>
      <c r="AZ207" s="1099"/>
      <c r="BA207" s="1099"/>
      <c r="BB207" s="1099"/>
      <c r="BC207" s="1099"/>
      <c r="BD207" s="1099"/>
      <c r="BE207" s="1099"/>
      <c r="BF207" s="1099"/>
      <c r="BG207" s="1099"/>
      <c r="BH207" s="1099"/>
      <c r="BI207" s="1099"/>
      <c r="BJ207" s="1099"/>
      <c r="BK207" s="1099"/>
      <c r="BL207" s="1099"/>
      <c r="BM207" s="1099"/>
      <c r="BN207" s="1099"/>
      <c r="BO207" s="1099"/>
      <c r="BP207" s="1099"/>
      <c r="BQ207" s="1099"/>
      <c r="BR207" s="1099"/>
      <c r="BS207" s="1099"/>
      <c r="BT207" s="1099"/>
      <c r="BU207" s="1099"/>
      <c r="BV207" s="1099"/>
      <c r="BW207" s="1099"/>
      <c r="BX207" s="1099"/>
      <c r="BY207" s="1099"/>
      <c r="BZ207" s="1099"/>
      <c r="CA207" s="1099"/>
      <c r="CB207" s="1099"/>
      <c r="CC207" s="1099"/>
      <c r="CD207" s="1099"/>
      <c r="CE207" s="1099"/>
      <c r="CF207" s="1099"/>
      <c r="CG207" s="1099"/>
      <c r="CH207" s="1099"/>
      <c r="CI207" s="1099"/>
      <c r="CJ207" s="1099"/>
      <c r="CK207" s="1099"/>
      <c r="CL207" s="1099"/>
      <c r="CM207" s="1099"/>
      <c r="CN207" s="1099"/>
      <c r="CO207" s="1099"/>
      <c r="CP207" s="1099"/>
      <c r="CQ207" s="1099"/>
      <c r="CR207" s="1099"/>
      <c r="CS207" s="1099"/>
      <c r="CT207" s="1099"/>
      <c r="CU207" s="1099"/>
      <c r="CV207" s="1099"/>
      <c r="CW207" s="1099"/>
      <c r="CX207" s="1099"/>
      <c r="CY207" s="1099"/>
      <c r="CZ207" s="1099"/>
      <c r="DA207" s="1099"/>
      <c r="DB207" s="1099"/>
      <c r="DC207" s="1099"/>
      <c r="DD207" s="1099"/>
      <c r="DE207" s="1099"/>
      <c r="DF207" s="1099"/>
      <c r="DG207" s="1099"/>
      <c r="DH207" s="1099"/>
      <c r="DI207" s="1099"/>
      <c r="DJ207" s="1099"/>
      <c r="DK207" s="1099"/>
      <c r="DL207" s="1099"/>
      <c r="DM207" s="1099"/>
      <c r="DN207" s="1099"/>
      <c r="DO207" s="1099"/>
      <c r="DP207" s="1099"/>
      <c r="DQ207" s="1099"/>
      <c r="DR207" s="1099"/>
      <c r="DS207" s="1099"/>
      <c r="DT207" s="1099"/>
      <c r="DU207" s="1099"/>
      <c r="DV207" s="1099"/>
      <c r="DW207" s="1099"/>
      <c r="DX207" s="1099"/>
      <c r="DY207" s="1099"/>
      <c r="DZ207" s="1099"/>
      <c r="EA207" s="1099"/>
      <c r="EB207" s="1099"/>
      <c r="EC207" s="1099"/>
      <c r="ED207" s="1099"/>
      <c r="EE207" s="1099"/>
      <c r="EF207" s="1099"/>
      <c r="EG207" s="1099"/>
      <c r="EH207" s="1099"/>
      <c r="EI207" s="1099"/>
      <c r="EJ207" s="1099"/>
      <c r="EK207" s="1099"/>
      <c r="EL207" s="1099"/>
      <c r="EM207" s="1099"/>
      <c r="EN207" s="1099"/>
      <c r="EO207" s="1099"/>
      <c r="EP207" s="1099"/>
      <c r="EQ207" s="1099"/>
      <c r="ER207" s="1099"/>
      <c r="ES207" s="1099"/>
      <c r="ET207" s="1099"/>
      <c r="EU207" s="1099"/>
      <c r="EV207" s="1099"/>
      <c r="EW207" s="1099"/>
      <c r="EX207" s="1099"/>
      <c r="EY207" s="1099"/>
      <c r="EZ207" s="1099"/>
      <c r="FA207" s="1099"/>
      <c r="FB207" s="1099"/>
      <c r="FC207" s="1099"/>
      <c r="FD207" s="1099"/>
      <c r="FE207" s="1099"/>
      <c r="FF207" s="1099"/>
    </row>
    <row r="209" spans="6:162" s="1101" customFormat="1" ht="15.75" customHeight="1">
      <c r="F209" s="1099"/>
      <c r="G209" s="1099"/>
      <c r="H209" s="1099"/>
      <c r="I209" s="1099"/>
      <c r="J209" s="1099"/>
      <c r="K209" s="1099"/>
      <c r="L209" s="1099"/>
      <c r="M209" s="1099"/>
      <c r="N209" s="1099"/>
      <c r="O209" s="1099"/>
      <c r="P209" s="1099"/>
      <c r="Q209" s="1099"/>
      <c r="R209" s="1099"/>
      <c r="S209" s="1099"/>
      <c r="T209" s="1099"/>
      <c r="U209" s="1099"/>
      <c r="V209" s="1099"/>
      <c r="W209" s="1099"/>
      <c r="X209" s="1099"/>
      <c r="Y209" s="1099"/>
      <c r="AA209" s="1099"/>
      <c r="AC209" s="1099"/>
      <c r="AD209" s="1099"/>
      <c r="AE209" s="1099"/>
      <c r="AF209" s="1099"/>
      <c r="AG209" s="1099"/>
      <c r="AH209" s="1100"/>
      <c r="AI209" s="1100"/>
      <c r="AJ209" s="1099"/>
      <c r="AK209" s="1099"/>
      <c r="AL209" s="1099"/>
      <c r="AM209" s="1099"/>
      <c r="AN209" s="1099"/>
      <c r="AO209" s="1099"/>
      <c r="AP209" s="1099"/>
      <c r="AQ209" s="1099"/>
      <c r="AR209" s="1099"/>
      <c r="AS209" s="1099"/>
      <c r="AT209" s="1099"/>
      <c r="AU209" s="1099"/>
      <c r="AV209" s="1099"/>
      <c r="AW209" s="1099"/>
      <c r="AX209" s="1099"/>
      <c r="AY209" s="1099"/>
      <c r="AZ209" s="1099"/>
      <c r="BA209" s="1099"/>
      <c r="BB209" s="1099"/>
      <c r="BC209" s="1099"/>
      <c r="BD209" s="1099"/>
      <c r="BE209" s="1099"/>
      <c r="BF209" s="1099"/>
      <c r="BG209" s="1099"/>
      <c r="BH209" s="1099"/>
      <c r="BI209" s="1099"/>
      <c r="BJ209" s="1099"/>
      <c r="BK209" s="1099"/>
      <c r="BL209" s="1099"/>
      <c r="BM209" s="1099"/>
      <c r="BN209" s="1099"/>
      <c r="BO209" s="1099"/>
      <c r="BP209" s="1099"/>
      <c r="BQ209" s="1099"/>
      <c r="BR209" s="1099"/>
      <c r="BS209" s="1099"/>
      <c r="BT209" s="1099"/>
      <c r="BU209" s="1099"/>
      <c r="BV209" s="1099"/>
      <c r="BW209" s="1099"/>
      <c r="BX209" s="1099"/>
      <c r="BY209" s="1099"/>
      <c r="BZ209" s="1099"/>
      <c r="CA209" s="1099"/>
      <c r="CB209" s="1099"/>
      <c r="CC209" s="1099"/>
      <c r="CD209" s="1099"/>
      <c r="CE209" s="1099"/>
      <c r="CF209" s="1099"/>
      <c r="CG209" s="1099"/>
      <c r="CH209" s="1099"/>
      <c r="CI209" s="1099"/>
      <c r="CJ209" s="1099"/>
      <c r="CK209" s="1099"/>
      <c r="CL209" s="1099"/>
      <c r="CM209" s="1099"/>
      <c r="CN209" s="1099"/>
      <c r="CO209" s="1099"/>
      <c r="CP209" s="1099"/>
      <c r="CQ209" s="1099"/>
      <c r="CR209" s="1099"/>
      <c r="CS209" s="1099"/>
      <c r="CT209" s="1099"/>
      <c r="CU209" s="1099"/>
      <c r="CV209" s="1099"/>
      <c r="CW209" s="1099"/>
      <c r="CX209" s="1099"/>
      <c r="CY209" s="1099"/>
      <c r="CZ209" s="1099"/>
      <c r="DA209" s="1099"/>
      <c r="DB209" s="1099"/>
      <c r="DC209" s="1099"/>
      <c r="DD209" s="1099"/>
      <c r="DE209" s="1099"/>
      <c r="DF209" s="1099"/>
      <c r="DG209" s="1099"/>
      <c r="DH209" s="1099"/>
      <c r="DI209" s="1099"/>
      <c r="DJ209" s="1099"/>
      <c r="DK209" s="1099"/>
      <c r="DL209" s="1099"/>
      <c r="DM209" s="1099"/>
      <c r="DN209" s="1099"/>
      <c r="DO209" s="1099"/>
      <c r="DP209" s="1099"/>
      <c r="DQ209" s="1099"/>
      <c r="DR209" s="1099"/>
      <c r="DS209" s="1099"/>
      <c r="DT209" s="1099"/>
      <c r="DU209" s="1099"/>
      <c r="DV209" s="1099"/>
      <c r="DW209" s="1099"/>
      <c r="DX209" s="1099"/>
      <c r="DY209" s="1099"/>
      <c r="DZ209" s="1099"/>
      <c r="EA209" s="1099"/>
      <c r="EB209" s="1099"/>
      <c r="EC209" s="1099"/>
      <c r="ED209" s="1099"/>
      <c r="EE209" s="1099"/>
      <c r="EF209" s="1099"/>
      <c r="EG209" s="1099"/>
      <c r="EH209" s="1099"/>
      <c r="EI209" s="1099"/>
      <c r="EJ209" s="1099"/>
      <c r="EK209" s="1099"/>
      <c r="EL209" s="1099"/>
      <c r="EM209" s="1099"/>
      <c r="EN209" s="1099"/>
      <c r="EO209" s="1099"/>
      <c r="EP209" s="1099"/>
      <c r="EQ209" s="1099"/>
      <c r="ER209" s="1099"/>
      <c r="ES209" s="1099"/>
      <c r="ET209" s="1099"/>
      <c r="EU209" s="1099"/>
      <c r="EV209" s="1099"/>
      <c r="EW209" s="1099"/>
      <c r="EX209" s="1099"/>
      <c r="EY209" s="1099"/>
      <c r="EZ209" s="1099"/>
      <c r="FA209" s="1099"/>
      <c r="FB209" s="1099"/>
      <c r="FC209" s="1099"/>
      <c r="FD209" s="1099"/>
      <c r="FE209" s="1099"/>
      <c r="FF209" s="1099"/>
    </row>
    <row r="211" spans="6:162" s="1101" customFormat="1" ht="15.75" customHeight="1">
      <c r="F211" s="1099"/>
      <c r="G211" s="1099"/>
      <c r="H211" s="1099"/>
      <c r="I211" s="1099"/>
      <c r="J211" s="1099"/>
      <c r="K211" s="1099"/>
      <c r="L211" s="1099"/>
      <c r="M211" s="1099"/>
      <c r="N211" s="1099"/>
      <c r="O211" s="1099"/>
      <c r="P211" s="1099"/>
      <c r="Q211" s="1099"/>
      <c r="R211" s="1099"/>
      <c r="S211" s="1099"/>
      <c r="T211" s="1099"/>
      <c r="U211" s="1099"/>
      <c r="V211" s="1099"/>
      <c r="W211" s="1099"/>
      <c r="X211" s="1099"/>
      <c r="Y211" s="1099"/>
      <c r="AA211" s="1099"/>
      <c r="AC211" s="1099"/>
      <c r="AD211" s="1099"/>
      <c r="AE211" s="1099"/>
      <c r="AF211" s="1099"/>
      <c r="AG211" s="1099"/>
      <c r="AH211" s="1100"/>
      <c r="AI211" s="1100"/>
      <c r="AJ211" s="1099"/>
      <c r="AK211" s="1099"/>
      <c r="AL211" s="1099"/>
      <c r="AM211" s="1099"/>
      <c r="AN211" s="1099"/>
      <c r="AO211" s="1099"/>
      <c r="AP211" s="1099"/>
      <c r="AQ211" s="1099"/>
      <c r="AR211" s="1099"/>
      <c r="AS211" s="1099"/>
      <c r="AT211" s="1099"/>
      <c r="AU211" s="1099"/>
      <c r="AV211" s="1099"/>
      <c r="AW211" s="1099"/>
      <c r="AX211" s="1099"/>
      <c r="AY211" s="1099"/>
      <c r="AZ211" s="1099"/>
      <c r="BA211" s="1099"/>
      <c r="BB211" s="1099"/>
      <c r="BC211" s="1099"/>
      <c r="BD211" s="1099"/>
      <c r="BE211" s="1099"/>
      <c r="BF211" s="1099"/>
      <c r="BG211" s="1099"/>
      <c r="BH211" s="1099"/>
      <c r="BI211" s="1099"/>
      <c r="BJ211" s="1099"/>
      <c r="BK211" s="1099"/>
      <c r="BL211" s="1099"/>
      <c r="BM211" s="1099"/>
      <c r="BN211" s="1099"/>
      <c r="BO211" s="1099"/>
      <c r="BP211" s="1099"/>
      <c r="BQ211" s="1099"/>
      <c r="BR211" s="1099"/>
      <c r="BS211" s="1099"/>
      <c r="BT211" s="1099"/>
      <c r="BU211" s="1099"/>
      <c r="BV211" s="1099"/>
      <c r="BW211" s="1099"/>
      <c r="BX211" s="1099"/>
      <c r="BY211" s="1099"/>
      <c r="BZ211" s="1099"/>
      <c r="CA211" s="1099"/>
      <c r="CB211" s="1099"/>
      <c r="CC211" s="1099"/>
      <c r="CD211" s="1099"/>
      <c r="CE211" s="1099"/>
      <c r="CF211" s="1099"/>
      <c r="CG211" s="1099"/>
      <c r="CH211" s="1099"/>
      <c r="CI211" s="1099"/>
      <c r="CJ211" s="1099"/>
      <c r="CK211" s="1099"/>
      <c r="CL211" s="1099"/>
      <c r="CM211" s="1099"/>
      <c r="CN211" s="1099"/>
      <c r="CO211" s="1099"/>
      <c r="CP211" s="1099"/>
      <c r="CQ211" s="1099"/>
      <c r="CR211" s="1099"/>
      <c r="CS211" s="1099"/>
      <c r="CT211" s="1099"/>
      <c r="CU211" s="1099"/>
      <c r="CV211" s="1099"/>
      <c r="CW211" s="1099"/>
      <c r="CX211" s="1099"/>
      <c r="CY211" s="1099"/>
      <c r="CZ211" s="1099"/>
      <c r="DA211" s="1099"/>
      <c r="DB211" s="1099"/>
      <c r="DC211" s="1099"/>
      <c r="DD211" s="1099"/>
      <c r="DE211" s="1099"/>
      <c r="DF211" s="1099"/>
      <c r="DG211" s="1099"/>
      <c r="DH211" s="1099"/>
      <c r="DI211" s="1099"/>
      <c r="DJ211" s="1099"/>
      <c r="DK211" s="1099"/>
      <c r="DL211" s="1099"/>
      <c r="DM211" s="1099"/>
      <c r="DN211" s="1099"/>
      <c r="DO211" s="1099"/>
      <c r="DP211" s="1099"/>
      <c r="DQ211" s="1099"/>
      <c r="DR211" s="1099"/>
      <c r="DS211" s="1099"/>
      <c r="DT211" s="1099"/>
      <c r="DU211" s="1099"/>
      <c r="DV211" s="1099"/>
      <c r="DW211" s="1099"/>
      <c r="DX211" s="1099"/>
      <c r="DY211" s="1099"/>
      <c r="DZ211" s="1099"/>
      <c r="EA211" s="1099"/>
      <c r="EB211" s="1099"/>
      <c r="EC211" s="1099"/>
      <c r="ED211" s="1099"/>
      <c r="EE211" s="1099"/>
      <c r="EF211" s="1099"/>
      <c r="EG211" s="1099"/>
      <c r="EH211" s="1099"/>
      <c r="EI211" s="1099"/>
      <c r="EJ211" s="1099"/>
      <c r="EK211" s="1099"/>
      <c r="EL211" s="1099"/>
      <c r="EM211" s="1099"/>
      <c r="EN211" s="1099"/>
      <c r="EO211" s="1099"/>
      <c r="EP211" s="1099"/>
      <c r="EQ211" s="1099"/>
      <c r="ER211" s="1099"/>
      <c r="ES211" s="1099"/>
      <c r="ET211" s="1099"/>
      <c r="EU211" s="1099"/>
      <c r="EV211" s="1099"/>
      <c r="EW211" s="1099"/>
      <c r="EX211" s="1099"/>
      <c r="EY211" s="1099"/>
      <c r="EZ211" s="1099"/>
      <c r="FA211" s="1099"/>
      <c r="FB211" s="1099"/>
      <c r="FC211" s="1099"/>
      <c r="FD211" s="1099"/>
      <c r="FE211" s="1099"/>
      <c r="FF211" s="1099"/>
    </row>
    <row r="213" spans="6:162" s="1101" customFormat="1" ht="15.75" customHeight="1">
      <c r="F213" s="1099"/>
      <c r="G213" s="1099"/>
      <c r="H213" s="1099"/>
      <c r="I213" s="1099"/>
      <c r="J213" s="1099"/>
      <c r="K213" s="1099"/>
      <c r="L213" s="1099"/>
      <c r="M213" s="1099"/>
      <c r="N213" s="1099"/>
      <c r="O213" s="1099"/>
      <c r="P213" s="1099"/>
      <c r="Q213" s="1099"/>
      <c r="R213" s="1099"/>
      <c r="S213" s="1099"/>
      <c r="T213" s="1099"/>
      <c r="U213" s="1099"/>
      <c r="V213" s="1099"/>
      <c r="W213" s="1099"/>
      <c r="X213" s="1099"/>
      <c r="Y213" s="1099"/>
      <c r="AA213" s="1099"/>
      <c r="AC213" s="1099"/>
      <c r="AD213" s="1099"/>
      <c r="AE213" s="1099"/>
      <c r="AF213" s="1099"/>
      <c r="AG213" s="1099"/>
      <c r="AH213" s="1100"/>
      <c r="AI213" s="1100"/>
      <c r="AJ213" s="1099"/>
      <c r="AK213" s="1099"/>
      <c r="AL213" s="1099"/>
      <c r="AM213" s="1099"/>
      <c r="AN213" s="1099"/>
      <c r="AO213" s="1099"/>
      <c r="AP213" s="1099"/>
      <c r="AQ213" s="1099"/>
      <c r="AR213" s="1099"/>
      <c r="AS213" s="1099"/>
      <c r="AT213" s="1099"/>
      <c r="AU213" s="1099"/>
      <c r="AV213" s="1099"/>
      <c r="AW213" s="1099"/>
      <c r="AX213" s="1099"/>
      <c r="AY213" s="1099"/>
      <c r="AZ213" s="1099"/>
      <c r="BA213" s="1099"/>
      <c r="BB213" s="1099"/>
      <c r="BC213" s="1099"/>
      <c r="BD213" s="1099"/>
      <c r="BE213" s="1099"/>
      <c r="BF213" s="1099"/>
      <c r="BG213" s="1099"/>
      <c r="BH213" s="1099"/>
      <c r="BI213" s="1099"/>
      <c r="BJ213" s="1099"/>
      <c r="BK213" s="1099"/>
      <c r="BL213" s="1099"/>
      <c r="BM213" s="1099"/>
      <c r="BN213" s="1099"/>
      <c r="BO213" s="1099"/>
      <c r="BP213" s="1099"/>
      <c r="BQ213" s="1099"/>
      <c r="BR213" s="1099"/>
      <c r="BS213" s="1099"/>
      <c r="BT213" s="1099"/>
      <c r="BU213" s="1099"/>
      <c r="BV213" s="1099"/>
      <c r="BW213" s="1099"/>
      <c r="BX213" s="1099"/>
      <c r="BY213" s="1099"/>
      <c r="BZ213" s="1099"/>
      <c r="CA213" s="1099"/>
      <c r="CB213" s="1099"/>
      <c r="CC213" s="1099"/>
      <c r="CD213" s="1099"/>
      <c r="CE213" s="1099"/>
      <c r="CF213" s="1099"/>
      <c r="CG213" s="1099"/>
      <c r="CH213" s="1099"/>
      <c r="CI213" s="1099"/>
      <c r="CJ213" s="1099"/>
      <c r="CK213" s="1099"/>
      <c r="CL213" s="1099"/>
      <c r="CM213" s="1099"/>
      <c r="CN213" s="1099"/>
      <c r="CO213" s="1099"/>
      <c r="CP213" s="1099"/>
      <c r="CQ213" s="1099"/>
      <c r="CR213" s="1099"/>
      <c r="CS213" s="1099"/>
      <c r="CT213" s="1099"/>
      <c r="CU213" s="1099"/>
      <c r="CV213" s="1099"/>
      <c r="CW213" s="1099"/>
      <c r="CX213" s="1099"/>
      <c r="CY213" s="1099"/>
      <c r="CZ213" s="1099"/>
      <c r="DA213" s="1099"/>
      <c r="DB213" s="1099"/>
      <c r="DC213" s="1099"/>
      <c r="DD213" s="1099"/>
      <c r="DE213" s="1099"/>
      <c r="DF213" s="1099"/>
      <c r="DG213" s="1099"/>
      <c r="DH213" s="1099"/>
      <c r="DI213" s="1099"/>
      <c r="DJ213" s="1099"/>
      <c r="DK213" s="1099"/>
      <c r="DL213" s="1099"/>
      <c r="DM213" s="1099"/>
      <c r="DN213" s="1099"/>
      <c r="DO213" s="1099"/>
      <c r="DP213" s="1099"/>
      <c r="DQ213" s="1099"/>
      <c r="DR213" s="1099"/>
      <c r="DS213" s="1099"/>
      <c r="DT213" s="1099"/>
      <c r="DU213" s="1099"/>
      <c r="DV213" s="1099"/>
      <c r="DW213" s="1099"/>
      <c r="DX213" s="1099"/>
      <c r="DY213" s="1099"/>
      <c r="DZ213" s="1099"/>
      <c r="EA213" s="1099"/>
      <c r="EB213" s="1099"/>
      <c r="EC213" s="1099"/>
      <c r="ED213" s="1099"/>
      <c r="EE213" s="1099"/>
      <c r="EF213" s="1099"/>
      <c r="EG213" s="1099"/>
      <c r="EH213" s="1099"/>
      <c r="EI213" s="1099"/>
      <c r="EJ213" s="1099"/>
      <c r="EK213" s="1099"/>
      <c r="EL213" s="1099"/>
      <c r="EM213" s="1099"/>
      <c r="EN213" s="1099"/>
      <c r="EO213" s="1099"/>
      <c r="EP213" s="1099"/>
      <c r="EQ213" s="1099"/>
      <c r="ER213" s="1099"/>
      <c r="ES213" s="1099"/>
      <c r="ET213" s="1099"/>
      <c r="EU213" s="1099"/>
      <c r="EV213" s="1099"/>
      <c r="EW213" s="1099"/>
      <c r="EX213" s="1099"/>
      <c r="EY213" s="1099"/>
      <c r="EZ213" s="1099"/>
      <c r="FA213" s="1099"/>
      <c r="FB213" s="1099"/>
      <c r="FC213" s="1099"/>
      <c r="FD213" s="1099"/>
      <c r="FE213" s="1099"/>
      <c r="FF213" s="1099"/>
    </row>
    <row r="215" spans="6:162" s="1101" customFormat="1" ht="15.75" customHeight="1">
      <c r="F215" s="1099"/>
      <c r="G215" s="1099"/>
      <c r="H215" s="1099"/>
      <c r="I215" s="1099"/>
      <c r="J215" s="1099"/>
      <c r="K215" s="1099"/>
      <c r="L215" s="1099"/>
      <c r="M215" s="1099"/>
      <c r="N215" s="1099"/>
      <c r="O215" s="1099"/>
      <c r="P215" s="1099"/>
      <c r="Q215" s="1099"/>
      <c r="R215" s="1099"/>
      <c r="S215" s="1099"/>
      <c r="T215" s="1099"/>
      <c r="U215" s="1099"/>
      <c r="V215" s="1099"/>
      <c r="W215" s="1099"/>
      <c r="X215" s="1099"/>
      <c r="Y215" s="1099"/>
      <c r="AA215" s="1099"/>
      <c r="AC215" s="1099"/>
      <c r="AD215" s="1099"/>
      <c r="AE215" s="1099"/>
      <c r="AF215" s="1099"/>
      <c r="AG215" s="1099"/>
      <c r="AH215" s="1100"/>
      <c r="AI215" s="1100"/>
      <c r="AJ215" s="1099"/>
      <c r="AK215" s="1099"/>
      <c r="AL215" s="1099"/>
      <c r="AM215" s="1099"/>
      <c r="AN215" s="1099"/>
      <c r="AO215" s="1099"/>
      <c r="AP215" s="1099"/>
      <c r="AQ215" s="1099"/>
      <c r="AR215" s="1099"/>
      <c r="AS215" s="1099"/>
      <c r="AT215" s="1099"/>
      <c r="AU215" s="1099"/>
      <c r="AV215" s="1099"/>
      <c r="AW215" s="1099"/>
      <c r="AX215" s="1099"/>
      <c r="AY215" s="1099"/>
      <c r="AZ215" s="1099"/>
      <c r="BA215" s="1099"/>
      <c r="BB215" s="1099"/>
      <c r="BC215" s="1099"/>
      <c r="BD215" s="1099"/>
      <c r="BE215" s="1099"/>
      <c r="BF215" s="1099"/>
      <c r="BG215" s="1099"/>
      <c r="BH215" s="1099"/>
      <c r="BI215" s="1099"/>
      <c r="BJ215" s="1099"/>
      <c r="BK215" s="1099"/>
      <c r="BL215" s="1099"/>
      <c r="BM215" s="1099"/>
      <c r="BN215" s="1099"/>
      <c r="BO215" s="1099"/>
      <c r="BP215" s="1099"/>
      <c r="BQ215" s="1099"/>
      <c r="BR215" s="1099"/>
      <c r="BS215" s="1099"/>
      <c r="BT215" s="1099"/>
      <c r="BU215" s="1099"/>
      <c r="BV215" s="1099"/>
      <c r="BW215" s="1099"/>
      <c r="BX215" s="1099"/>
      <c r="BY215" s="1099"/>
      <c r="BZ215" s="1099"/>
      <c r="CA215" s="1099"/>
      <c r="CB215" s="1099"/>
      <c r="CC215" s="1099"/>
      <c r="CD215" s="1099"/>
      <c r="CE215" s="1099"/>
      <c r="CF215" s="1099"/>
      <c r="CG215" s="1099"/>
      <c r="CH215" s="1099"/>
      <c r="CI215" s="1099"/>
      <c r="CJ215" s="1099"/>
      <c r="CK215" s="1099"/>
      <c r="CL215" s="1099"/>
      <c r="CM215" s="1099"/>
      <c r="CN215" s="1099"/>
      <c r="CO215" s="1099"/>
      <c r="CP215" s="1099"/>
      <c r="CQ215" s="1099"/>
      <c r="CR215" s="1099"/>
      <c r="CS215" s="1099"/>
      <c r="CT215" s="1099"/>
      <c r="CU215" s="1099"/>
      <c r="CV215" s="1099"/>
      <c r="CW215" s="1099"/>
      <c r="CX215" s="1099"/>
      <c r="CY215" s="1099"/>
      <c r="CZ215" s="1099"/>
      <c r="DA215" s="1099"/>
      <c r="DB215" s="1099"/>
      <c r="DC215" s="1099"/>
      <c r="DD215" s="1099"/>
      <c r="DE215" s="1099"/>
      <c r="DF215" s="1099"/>
      <c r="DG215" s="1099"/>
      <c r="DH215" s="1099"/>
      <c r="DI215" s="1099"/>
      <c r="DJ215" s="1099"/>
      <c r="DK215" s="1099"/>
      <c r="DL215" s="1099"/>
      <c r="DM215" s="1099"/>
      <c r="DN215" s="1099"/>
      <c r="DO215" s="1099"/>
      <c r="DP215" s="1099"/>
      <c r="DQ215" s="1099"/>
      <c r="DR215" s="1099"/>
      <c r="DS215" s="1099"/>
      <c r="DT215" s="1099"/>
      <c r="DU215" s="1099"/>
      <c r="DV215" s="1099"/>
      <c r="DW215" s="1099"/>
      <c r="DX215" s="1099"/>
      <c r="DY215" s="1099"/>
      <c r="DZ215" s="1099"/>
      <c r="EA215" s="1099"/>
      <c r="EB215" s="1099"/>
      <c r="EC215" s="1099"/>
      <c r="ED215" s="1099"/>
      <c r="EE215" s="1099"/>
      <c r="EF215" s="1099"/>
      <c r="EG215" s="1099"/>
      <c r="EH215" s="1099"/>
      <c r="EI215" s="1099"/>
      <c r="EJ215" s="1099"/>
      <c r="EK215" s="1099"/>
      <c r="EL215" s="1099"/>
      <c r="EM215" s="1099"/>
      <c r="EN215" s="1099"/>
      <c r="EO215" s="1099"/>
      <c r="EP215" s="1099"/>
      <c r="EQ215" s="1099"/>
      <c r="ER215" s="1099"/>
      <c r="ES215" s="1099"/>
      <c r="ET215" s="1099"/>
      <c r="EU215" s="1099"/>
      <c r="EV215" s="1099"/>
      <c r="EW215" s="1099"/>
      <c r="EX215" s="1099"/>
      <c r="EY215" s="1099"/>
      <c r="EZ215" s="1099"/>
      <c r="FA215" s="1099"/>
      <c r="FB215" s="1099"/>
      <c r="FC215" s="1099"/>
      <c r="FD215" s="1099"/>
      <c r="FE215" s="1099"/>
      <c r="FF215" s="1099"/>
    </row>
    <row r="217" spans="6:162" s="1101" customFormat="1" ht="15.75" customHeight="1">
      <c r="F217" s="1099"/>
      <c r="G217" s="1099"/>
      <c r="H217" s="1099"/>
      <c r="I217" s="1099"/>
      <c r="J217" s="1099"/>
      <c r="K217" s="1099"/>
      <c r="L217" s="1099"/>
      <c r="M217" s="1099"/>
      <c r="N217" s="1099"/>
      <c r="O217" s="1099"/>
      <c r="P217" s="1099"/>
      <c r="Q217" s="1099"/>
      <c r="R217" s="1099"/>
      <c r="S217" s="1099"/>
      <c r="T217" s="1099"/>
      <c r="U217" s="1099"/>
      <c r="V217" s="1099"/>
      <c r="W217" s="1099"/>
      <c r="X217" s="1099"/>
      <c r="Y217" s="1099"/>
      <c r="AA217" s="1099"/>
      <c r="AC217" s="1099"/>
      <c r="AD217" s="1099"/>
      <c r="AE217" s="1099"/>
      <c r="AF217" s="1099"/>
      <c r="AG217" s="1099"/>
      <c r="AH217" s="1100"/>
      <c r="AI217" s="1100"/>
      <c r="AJ217" s="1099"/>
      <c r="AK217" s="1099"/>
      <c r="AL217" s="1099"/>
      <c r="AM217" s="1099"/>
      <c r="AN217" s="1099"/>
      <c r="AO217" s="1099"/>
      <c r="AP217" s="1099"/>
      <c r="AQ217" s="1099"/>
      <c r="AR217" s="1099"/>
      <c r="AS217" s="1099"/>
      <c r="AT217" s="1099"/>
      <c r="AU217" s="1099"/>
      <c r="AV217" s="1099"/>
      <c r="AW217" s="1099"/>
      <c r="AX217" s="1099"/>
      <c r="AY217" s="1099"/>
      <c r="AZ217" s="1099"/>
      <c r="BA217" s="1099"/>
      <c r="BB217" s="1099"/>
      <c r="BC217" s="1099"/>
      <c r="BD217" s="1099"/>
      <c r="BE217" s="1099"/>
      <c r="BF217" s="1099"/>
      <c r="BG217" s="1099"/>
      <c r="BH217" s="1099"/>
      <c r="BI217" s="1099"/>
      <c r="BJ217" s="1099"/>
      <c r="BK217" s="1099"/>
      <c r="BL217" s="1099"/>
      <c r="BM217" s="1099"/>
      <c r="BN217" s="1099"/>
      <c r="BO217" s="1099"/>
      <c r="BP217" s="1099"/>
      <c r="BQ217" s="1099"/>
      <c r="BR217" s="1099"/>
      <c r="BS217" s="1099"/>
      <c r="BT217" s="1099"/>
      <c r="BU217" s="1099"/>
      <c r="BV217" s="1099"/>
      <c r="BW217" s="1099"/>
      <c r="BX217" s="1099"/>
      <c r="BY217" s="1099"/>
      <c r="BZ217" s="1099"/>
      <c r="CA217" s="1099"/>
      <c r="CB217" s="1099"/>
      <c r="CC217" s="1099"/>
      <c r="CD217" s="1099"/>
      <c r="CE217" s="1099"/>
      <c r="CF217" s="1099"/>
      <c r="CG217" s="1099"/>
      <c r="CH217" s="1099"/>
      <c r="CI217" s="1099"/>
      <c r="CJ217" s="1099"/>
      <c r="CK217" s="1099"/>
      <c r="CL217" s="1099"/>
      <c r="CM217" s="1099"/>
      <c r="CN217" s="1099"/>
      <c r="CO217" s="1099"/>
      <c r="CP217" s="1099"/>
      <c r="CQ217" s="1099"/>
      <c r="CR217" s="1099"/>
      <c r="CS217" s="1099"/>
      <c r="CT217" s="1099"/>
      <c r="CU217" s="1099"/>
      <c r="CV217" s="1099"/>
      <c r="CW217" s="1099"/>
      <c r="CX217" s="1099"/>
      <c r="CY217" s="1099"/>
      <c r="CZ217" s="1099"/>
      <c r="DA217" s="1099"/>
      <c r="DB217" s="1099"/>
      <c r="DC217" s="1099"/>
      <c r="DD217" s="1099"/>
      <c r="DE217" s="1099"/>
      <c r="DF217" s="1099"/>
      <c r="DG217" s="1099"/>
      <c r="DH217" s="1099"/>
      <c r="DI217" s="1099"/>
      <c r="DJ217" s="1099"/>
      <c r="DK217" s="1099"/>
      <c r="DL217" s="1099"/>
      <c r="DM217" s="1099"/>
      <c r="DN217" s="1099"/>
      <c r="DO217" s="1099"/>
      <c r="DP217" s="1099"/>
      <c r="DQ217" s="1099"/>
      <c r="DR217" s="1099"/>
      <c r="DS217" s="1099"/>
      <c r="DT217" s="1099"/>
      <c r="DU217" s="1099"/>
      <c r="DV217" s="1099"/>
      <c r="DW217" s="1099"/>
      <c r="DX217" s="1099"/>
      <c r="DY217" s="1099"/>
      <c r="DZ217" s="1099"/>
      <c r="EA217" s="1099"/>
      <c r="EB217" s="1099"/>
      <c r="EC217" s="1099"/>
      <c r="ED217" s="1099"/>
      <c r="EE217" s="1099"/>
      <c r="EF217" s="1099"/>
      <c r="EG217" s="1099"/>
      <c r="EH217" s="1099"/>
      <c r="EI217" s="1099"/>
      <c r="EJ217" s="1099"/>
      <c r="EK217" s="1099"/>
      <c r="EL217" s="1099"/>
      <c r="EM217" s="1099"/>
      <c r="EN217" s="1099"/>
      <c r="EO217" s="1099"/>
      <c r="EP217" s="1099"/>
      <c r="EQ217" s="1099"/>
      <c r="ER217" s="1099"/>
      <c r="ES217" s="1099"/>
      <c r="ET217" s="1099"/>
      <c r="EU217" s="1099"/>
      <c r="EV217" s="1099"/>
      <c r="EW217" s="1099"/>
      <c r="EX217" s="1099"/>
      <c r="EY217" s="1099"/>
      <c r="EZ217" s="1099"/>
      <c r="FA217" s="1099"/>
      <c r="FB217" s="1099"/>
      <c r="FC217" s="1099"/>
      <c r="FD217" s="1099"/>
      <c r="FE217" s="1099"/>
      <c r="FF217" s="1099"/>
    </row>
    <row r="219" spans="6:162" s="1101" customFormat="1" ht="15.75" customHeight="1">
      <c r="F219" s="1099"/>
      <c r="G219" s="1099"/>
      <c r="H219" s="1099"/>
      <c r="I219" s="1099"/>
      <c r="J219" s="1099"/>
      <c r="K219" s="1099"/>
      <c r="L219" s="1099"/>
      <c r="M219" s="1099"/>
      <c r="N219" s="1099"/>
      <c r="O219" s="1099"/>
      <c r="P219" s="1099"/>
      <c r="Q219" s="1099"/>
      <c r="R219" s="1099"/>
      <c r="S219" s="1099"/>
      <c r="T219" s="1099"/>
      <c r="U219" s="1099"/>
      <c r="V219" s="1099"/>
      <c r="W219" s="1099"/>
      <c r="X219" s="1099"/>
      <c r="Y219" s="1099"/>
      <c r="AA219" s="1099"/>
      <c r="AC219" s="1099"/>
      <c r="AD219" s="1099"/>
      <c r="AE219" s="1099"/>
      <c r="AF219" s="1099"/>
      <c r="AG219" s="1099"/>
      <c r="AH219" s="1100"/>
      <c r="AI219" s="1100"/>
      <c r="AJ219" s="1099"/>
      <c r="AK219" s="1099"/>
      <c r="AL219" s="1099"/>
      <c r="AM219" s="1099"/>
      <c r="AN219" s="1099"/>
      <c r="AO219" s="1099"/>
      <c r="AP219" s="1099"/>
      <c r="AQ219" s="1099"/>
      <c r="AR219" s="1099"/>
      <c r="AS219" s="1099"/>
      <c r="AT219" s="1099"/>
      <c r="AU219" s="1099"/>
      <c r="AV219" s="1099"/>
      <c r="AW219" s="1099"/>
      <c r="AX219" s="1099"/>
      <c r="AY219" s="1099"/>
      <c r="AZ219" s="1099"/>
      <c r="BA219" s="1099"/>
      <c r="BB219" s="1099"/>
      <c r="BC219" s="1099"/>
      <c r="BD219" s="1099"/>
      <c r="BE219" s="1099"/>
      <c r="BF219" s="1099"/>
      <c r="BG219" s="1099"/>
      <c r="BH219" s="1099"/>
      <c r="BI219" s="1099"/>
      <c r="BJ219" s="1099"/>
      <c r="BK219" s="1099"/>
      <c r="BL219" s="1099"/>
      <c r="BM219" s="1099"/>
      <c r="BN219" s="1099"/>
      <c r="BO219" s="1099"/>
      <c r="BP219" s="1099"/>
      <c r="BQ219" s="1099"/>
      <c r="BR219" s="1099"/>
      <c r="BS219" s="1099"/>
      <c r="BT219" s="1099"/>
      <c r="BU219" s="1099"/>
      <c r="BV219" s="1099"/>
      <c r="BW219" s="1099"/>
      <c r="BX219" s="1099"/>
      <c r="BY219" s="1099"/>
      <c r="BZ219" s="1099"/>
      <c r="CA219" s="1099"/>
      <c r="CB219" s="1099"/>
      <c r="CC219" s="1099"/>
      <c r="CD219" s="1099"/>
      <c r="CE219" s="1099"/>
      <c r="CF219" s="1099"/>
      <c r="CG219" s="1099"/>
      <c r="CH219" s="1099"/>
      <c r="CI219" s="1099"/>
      <c r="CJ219" s="1099"/>
      <c r="CK219" s="1099"/>
      <c r="CL219" s="1099"/>
      <c r="CM219" s="1099"/>
      <c r="CN219" s="1099"/>
      <c r="CO219" s="1099"/>
      <c r="CP219" s="1099"/>
      <c r="CQ219" s="1099"/>
      <c r="CR219" s="1099"/>
      <c r="CS219" s="1099"/>
      <c r="CT219" s="1099"/>
      <c r="CU219" s="1099"/>
      <c r="CV219" s="1099"/>
      <c r="CW219" s="1099"/>
      <c r="CX219" s="1099"/>
      <c r="CY219" s="1099"/>
      <c r="CZ219" s="1099"/>
      <c r="DA219" s="1099"/>
      <c r="DB219" s="1099"/>
      <c r="DC219" s="1099"/>
      <c r="DD219" s="1099"/>
      <c r="DE219" s="1099"/>
      <c r="DF219" s="1099"/>
      <c r="DG219" s="1099"/>
      <c r="DH219" s="1099"/>
      <c r="DI219" s="1099"/>
      <c r="DJ219" s="1099"/>
      <c r="DK219" s="1099"/>
      <c r="DL219" s="1099"/>
      <c r="DM219" s="1099"/>
      <c r="DN219" s="1099"/>
      <c r="DO219" s="1099"/>
      <c r="DP219" s="1099"/>
      <c r="DQ219" s="1099"/>
      <c r="DR219" s="1099"/>
      <c r="DS219" s="1099"/>
      <c r="DT219" s="1099"/>
      <c r="DU219" s="1099"/>
      <c r="DV219" s="1099"/>
      <c r="DW219" s="1099"/>
      <c r="DX219" s="1099"/>
      <c r="DY219" s="1099"/>
      <c r="DZ219" s="1099"/>
      <c r="EA219" s="1099"/>
      <c r="EB219" s="1099"/>
      <c r="EC219" s="1099"/>
      <c r="ED219" s="1099"/>
      <c r="EE219" s="1099"/>
      <c r="EF219" s="1099"/>
      <c r="EG219" s="1099"/>
      <c r="EH219" s="1099"/>
      <c r="EI219" s="1099"/>
      <c r="EJ219" s="1099"/>
      <c r="EK219" s="1099"/>
      <c r="EL219" s="1099"/>
      <c r="EM219" s="1099"/>
      <c r="EN219" s="1099"/>
      <c r="EO219" s="1099"/>
      <c r="EP219" s="1099"/>
      <c r="EQ219" s="1099"/>
      <c r="ER219" s="1099"/>
      <c r="ES219" s="1099"/>
      <c r="ET219" s="1099"/>
      <c r="EU219" s="1099"/>
      <c r="EV219" s="1099"/>
      <c r="EW219" s="1099"/>
      <c r="EX219" s="1099"/>
      <c r="EY219" s="1099"/>
      <c r="EZ219" s="1099"/>
      <c r="FA219" s="1099"/>
      <c r="FB219" s="1099"/>
      <c r="FC219" s="1099"/>
      <c r="FD219" s="1099"/>
      <c r="FE219" s="1099"/>
      <c r="FF219" s="1099"/>
    </row>
    <row r="221" spans="6:162" s="1101" customFormat="1" ht="15.75" customHeight="1">
      <c r="F221" s="1099"/>
      <c r="G221" s="1099"/>
      <c r="H221" s="1099"/>
      <c r="I221" s="1099"/>
      <c r="J221" s="1099"/>
      <c r="K221" s="1099"/>
      <c r="L221" s="1099"/>
      <c r="M221" s="1099"/>
      <c r="N221" s="1099"/>
      <c r="O221" s="1099"/>
      <c r="P221" s="1099"/>
      <c r="Q221" s="1099"/>
      <c r="R221" s="1099"/>
      <c r="S221" s="1099"/>
      <c r="T221" s="1099"/>
      <c r="U221" s="1099"/>
      <c r="V221" s="1099"/>
      <c r="W221" s="1099"/>
      <c r="X221" s="1099"/>
      <c r="Y221" s="1099"/>
      <c r="AA221" s="1099"/>
      <c r="AC221" s="1099"/>
      <c r="AD221" s="1099"/>
      <c r="AE221" s="1099"/>
      <c r="AF221" s="1099"/>
      <c r="AG221" s="1099"/>
      <c r="AH221" s="1100"/>
      <c r="AI221" s="1100"/>
      <c r="AJ221" s="1099"/>
      <c r="AK221" s="1099"/>
      <c r="AL221" s="1099"/>
      <c r="AM221" s="1099"/>
      <c r="AN221" s="1099"/>
      <c r="AO221" s="1099"/>
      <c r="AP221" s="1099"/>
      <c r="AQ221" s="1099"/>
      <c r="AR221" s="1099"/>
      <c r="AS221" s="1099"/>
      <c r="AT221" s="1099"/>
      <c r="AU221" s="1099"/>
      <c r="AV221" s="1099"/>
      <c r="AW221" s="1099"/>
      <c r="AX221" s="1099"/>
      <c r="AY221" s="1099"/>
      <c r="AZ221" s="1099"/>
      <c r="BA221" s="1099"/>
      <c r="BB221" s="1099"/>
      <c r="BC221" s="1099"/>
      <c r="BD221" s="1099"/>
      <c r="BE221" s="1099"/>
      <c r="BF221" s="1099"/>
      <c r="BG221" s="1099"/>
      <c r="BH221" s="1099"/>
      <c r="BI221" s="1099"/>
      <c r="BJ221" s="1099"/>
      <c r="BK221" s="1099"/>
      <c r="BL221" s="1099"/>
      <c r="BM221" s="1099"/>
      <c r="BN221" s="1099"/>
      <c r="BO221" s="1099"/>
      <c r="BP221" s="1099"/>
      <c r="BQ221" s="1099"/>
      <c r="BR221" s="1099"/>
      <c r="BS221" s="1099"/>
      <c r="BT221" s="1099"/>
      <c r="BU221" s="1099"/>
      <c r="BV221" s="1099"/>
      <c r="BW221" s="1099"/>
      <c r="BX221" s="1099"/>
      <c r="BY221" s="1099"/>
      <c r="BZ221" s="1099"/>
      <c r="CA221" s="1099"/>
      <c r="CB221" s="1099"/>
      <c r="CC221" s="1099"/>
      <c r="CD221" s="1099"/>
      <c r="CE221" s="1099"/>
      <c r="CF221" s="1099"/>
      <c r="CG221" s="1099"/>
      <c r="CH221" s="1099"/>
      <c r="CI221" s="1099"/>
      <c r="CJ221" s="1099"/>
      <c r="CK221" s="1099"/>
      <c r="CL221" s="1099"/>
      <c r="CM221" s="1099"/>
      <c r="CN221" s="1099"/>
      <c r="CO221" s="1099"/>
      <c r="CP221" s="1099"/>
      <c r="CQ221" s="1099"/>
      <c r="CR221" s="1099"/>
      <c r="CS221" s="1099"/>
      <c r="CT221" s="1099"/>
      <c r="CU221" s="1099"/>
      <c r="CV221" s="1099"/>
      <c r="CW221" s="1099"/>
      <c r="CX221" s="1099"/>
      <c r="CY221" s="1099"/>
      <c r="CZ221" s="1099"/>
      <c r="DA221" s="1099"/>
      <c r="DB221" s="1099"/>
      <c r="DC221" s="1099"/>
      <c r="DD221" s="1099"/>
      <c r="DE221" s="1099"/>
      <c r="DF221" s="1099"/>
      <c r="DG221" s="1099"/>
      <c r="DH221" s="1099"/>
      <c r="DI221" s="1099"/>
      <c r="DJ221" s="1099"/>
      <c r="DK221" s="1099"/>
      <c r="DL221" s="1099"/>
      <c r="DM221" s="1099"/>
      <c r="DN221" s="1099"/>
      <c r="DO221" s="1099"/>
      <c r="DP221" s="1099"/>
      <c r="DQ221" s="1099"/>
      <c r="DR221" s="1099"/>
      <c r="DS221" s="1099"/>
      <c r="DT221" s="1099"/>
      <c r="DU221" s="1099"/>
      <c r="DV221" s="1099"/>
      <c r="DW221" s="1099"/>
      <c r="DX221" s="1099"/>
      <c r="DY221" s="1099"/>
      <c r="DZ221" s="1099"/>
      <c r="EA221" s="1099"/>
      <c r="EB221" s="1099"/>
      <c r="EC221" s="1099"/>
      <c r="ED221" s="1099"/>
      <c r="EE221" s="1099"/>
      <c r="EF221" s="1099"/>
      <c r="EG221" s="1099"/>
      <c r="EH221" s="1099"/>
      <c r="EI221" s="1099"/>
      <c r="EJ221" s="1099"/>
      <c r="EK221" s="1099"/>
      <c r="EL221" s="1099"/>
      <c r="EM221" s="1099"/>
      <c r="EN221" s="1099"/>
      <c r="EO221" s="1099"/>
      <c r="EP221" s="1099"/>
      <c r="EQ221" s="1099"/>
      <c r="ER221" s="1099"/>
      <c r="ES221" s="1099"/>
      <c r="ET221" s="1099"/>
      <c r="EU221" s="1099"/>
      <c r="EV221" s="1099"/>
      <c r="EW221" s="1099"/>
      <c r="EX221" s="1099"/>
      <c r="EY221" s="1099"/>
      <c r="EZ221" s="1099"/>
      <c r="FA221" s="1099"/>
      <c r="FB221" s="1099"/>
      <c r="FC221" s="1099"/>
      <c r="FD221" s="1099"/>
      <c r="FE221" s="1099"/>
      <c r="FF221" s="1099"/>
    </row>
    <row r="223" spans="6:162" s="1101" customFormat="1" ht="15.75" customHeight="1">
      <c r="F223" s="1099"/>
      <c r="G223" s="1099"/>
      <c r="H223" s="1099"/>
      <c r="I223" s="1099"/>
      <c r="J223" s="1099"/>
      <c r="K223" s="1099"/>
      <c r="L223" s="1099"/>
      <c r="M223" s="1099"/>
      <c r="N223" s="1099"/>
      <c r="O223" s="1099"/>
      <c r="P223" s="1099"/>
      <c r="Q223" s="1099"/>
      <c r="R223" s="1099"/>
      <c r="S223" s="1099"/>
      <c r="T223" s="1099"/>
      <c r="U223" s="1099"/>
      <c r="V223" s="1099"/>
      <c r="W223" s="1099"/>
      <c r="X223" s="1099"/>
      <c r="Y223" s="1099"/>
      <c r="AA223" s="1099"/>
      <c r="AC223" s="1099"/>
      <c r="AD223" s="1099"/>
      <c r="AE223" s="1099"/>
      <c r="AF223" s="1099"/>
      <c r="AG223" s="1099"/>
      <c r="AH223" s="1100"/>
      <c r="AI223" s="1100"/>
      <c r="AJ223" s="1099"/>
      <c r="AK223" s="1099"/>
      <c r="AL223" s="1099"/>
      <c r="AM223" s="1099"/>
      <c r="AN223" s="1099"/>
      <c r="AO223" s="1099"/>
      <c r="AP223" s="1099"/>
      <c r="AQ223" s="1099"/>
      <c r="AR223" s="1099"/>
      <c r="AS223" s="1099"/>
      <c r="AT223" s="1099"/>
      <c r="AU223" s="1099"/>
      <c r="AV223" s="1099"/>
      <c r="AW223" s="1099"/>
      <c r="AX223" s="1099"/>
      <c r="AY223" s="1099"/>
      <c r="AZ223" s="1099"/>
      <c r="BA223" s="1099"/>
      <c r="BB223" s="1099"/>
      <c r="BC223" s="1099"/>
      <c r="BD223" s="1099"/>
      <c r="BE223" s="1099"/>
      <c r="BF223" s="1099"/>
      <c r="BG223" s="1099"/>
      <c r="BH223" s="1099"/>
      <c r="BI223" s="1099"/>
      <c r="BJ223" s="1099"/>
      <c r="BK223" s="1099"/>
      <c r="BL223" s="1099"/>
      <c r="BM223" s="1099"/>
      <c r="BN223" s="1099"/>
      <c r="BO223" s="1099"/>
      <c r="BP223" s="1099"/>
      <c r="BQ223" s="1099"/>
      <c r="BR223" s="1099"/>
      <c r="BS223" s="1099"/>
      <c r="BT223" s="1099"/>
      <c r="BU223" s="1099"/>
      <c r="BV223" s="1099"/>
      <c r="BW223" s="1099"/>
      <c r="BX223" s="1099"/>
      <c r="BY223" s="1099"/>
      <c r="BZ223" s="1099"/>
      <c r="CA223" s="1099"/>
      <c r="CB223" s="1099"/>
      <c r="CC223" s="1099"/>
      <c r="CD223" s="1099"/>
      <c r="CE223" s="1099"/>
      <c r="CF223" s="1099"/>
      <c r="CG223" s="1099"/>
      <c r="CH223" s="1099"/>
      <c r="CI223" s="1099"/>
      <c r="CJ223" s="1099"/>
      <c r="CK223" s="1099"/>
      <c r="CL223" s="1099"/>
      <c r="CM223" s="1099"/>
      <c r="CN223" s="1099"/>
      <c r="CO223" s="1099"/>
      <c r="CP223" s="1099"/>
      <c r="CQ223" s="1099"/>
      <c r="CR223" s="1099"/>
      <c r="CS223" s="1099"/>
      <c r="CT223" s="1099"/>
      <c r="CU223" s="1099"/>
      <c r="CV223" s="1099"/>
      <c r="CW223" s="1099"/>
      <c r="CX223" s="1099"/>
      <c r="CY223" s="1099"/>
      <c r="CZ223" s="1099"/>
      <c r="DA223" s="1099"/>
      <c r="DB223" s="1099"/>
      <c r="DC223" s="1099"/>
      <c r="DD223" s="1099"/>
      <c r="DE223" s="1099"/>
      <c r="DF223" s="1099"/>
      <c r="DG223" s="1099"/>
      <c r="DH223" s="1099"/>
      <c r="DI223" s="1099"/>
      <c r="DJ223" s="1099"/>
      <c r="DK223" s="1099"/>
      <c r="DL223" s="1099"/>
      <c r="DM223" s="1099"/>
      <c r="DN223" s="1099"/>
      <c r="DO223" s="1099"/>
      <c r="DP223" s="1099"/>
      <c r="DQ223" s="1099"/>
      <c r="DR223" s="1099"/>
      <c r="DS223" s="1099"/>
      <c r="DT223" s="1099"/>
      <c r="DU223" s="1099"/>
      <c r="DV223" s="1099"/>
      <c r="DW223" s="1099"/>
      <c r="DX223" s="1099"/>
      <c r="DY223" s="1099"/>
      <c r="DZ223" s="1099"/>
      <c r="EA223" s="1099"/>
      <c r="EB223" s="1099"/>
      <c r="EC223" s="1099"/>
      <c r="ED223" s="1099"/>
      <c r="EE223" s="1099"/>
      <c r="EF223" s="1099"/>
      <c r="EG223" s="1099"/>
      <c r="EH223" s="1099"/>
      <c r="EI223" s="1099"/>
      <c r="EJ223" s="1099"/>
      <c r="EK223" s="1099"/>
      <c r="EL223" s="1099"/>
      <c r="EM223" s="1099"/>
      <c r="EN223" s="1099"/>
      <c r="EO223" s="1099"/>
      <c r="EP223" s="1099"/>
      <c r="EQ223" s="1099"/>
      <c r="ER223" s="1099"/>
      <c r="ES223" s="1099"/>
      <c r="ET223" s="1099"/>
      <c r="EU223" s="1099"/>
      <c r="EV223" s="1099"/>
      <c r="EW223" s="1099"/>
      <c r="EX223" s="1099"/>
      <c r="EY223" s="1099"/>
      <c r="EZ223" s="1099"/>
      <c r="FA223" s="1099"/>
      <c r="FB223" s="1099"/>
      <c r="FC223" s="1099"/>
      <c r="FD223" s="1099"/>
      <c r="FE223" s="1099"/>
      <c r="FF223" s="1099"/>
    </row>
    <row r="225" spans="6:162" s="1101" customFormat="1" ht="15.75" customHeight="1">
      <c r="F225" s="1099"/>
      <c r="G225" s="1099"/>
      <c r="H225" s="1099"/>
      <c r="I225" s="1099"/>
      <c r="J225" s="1099"/>
      <c r="K225" s="1099"/>
      <c r="L225" s="1099"/>
      <c r="M225" s="1099"/>
      <c r="N225" s="1099"/>
      <c r="O225" s="1099"/>
      <c r="P225" s="1099"/>
      <c r="Q225" s="1099"/>
      <c r="R225" s="1099"/>
      <c r="S225" s="1099"/>
      <c r="T225" s="1099"/>
      <c r="U225" s="1099"/>
      <c r="V225" s="1099"/>
      <c r="W225" s="1099"/>
      <c r="X225" s="1099"/>
      <c r="Y225" s="1099"/>
      <c r="AA225" s="1099"/>
      <c r="AC225" s="1099"/>
      <c r="AD225" s="1099"/>
      <c r="AE225" s="1099"/>
      <c r="AF225" s="1099"/>
      <c r="AG225" s="1099"/>
      <c r="AH225" s="1100"/>
      <c r="AI225" s="1100"/>
      <c r="AJ225" s="1099"/>
      <c r="AK225" s="1099"/>
      <c r="AL225" s="1099"/>
      <c r="AM225" s="1099"/>
      <c r="AN225" s="1099"/>
      <c r="AO225" s="1099"/>
      <c r="AP225" s="1099"/>
      <c r="AQ225" s="1099"/>
      <c r="AR225" s="1099"/>
      <c r="AS225" s="1099"/>
      <c r="AT225" s="1099"/>
      <c r="AU225" s="1099"/>
      <c r="AV225" s="1099"/>
      <c r="AW225" s="1099"/>
      <c r="AX225" s="1099"/>
      <c r="AY225" s="1099"/>
      <c r="AZ225" s="1099"/>
      <c r="BA225" s="1099"/>
      <c r="BB225" s="1099"/>
      <c r="BC225" s="1099"/>
      <c r="BD225" s="1099"/>
      <c r="BE225" s="1099"/>
      <c r="BF225" s="1099"/>
      <c r="BG225" s="1099"/>
      <c r="BH225" s="1099"/>
      <c r="BI225" s="1099"/>
      <c r="BJ225" s="1099"/>
      <c r="BK225" s="1099"/>
      <c r="BL225" s="1099"/>
      <c r="BM225" s="1099"/>
      <c r="BN225" s="1099"/>
      <c r="BO225" s="1099"/>
      <c r="BP225" s="1099"/>
      <c r="BQ225" s="1099"/>
      <c r="BR225" s="1099"/>
      <c r="BS225" s="1099"/>
      <c r="BT225" s="1099"/>
      <c r="BU225" s="1099"/>
      <c r="BV225" s="1099"/>
      <c r="BW225" s="1099"/>
      <c r="BX225" s="1099"/>
      <c r="BY225" s="1099"/>
      <c r="BZ225" s="1099"/>
      <c r="CA225" s="1099"/>
      <c r="CB225" s="1099"/>
      <c r="CC225" s="1099"/>
      <c r="CD225" s="1099"/>
      <c r="CE225" s="1099"/>
      <c r="CF225" s="1099"/>
      <c r="CG225" s="1099"/>
      <c r="CH225" s="1099"/>
      <c r="CI225" s="1099"/>
      <c r="CJ225" s="1099"/>
      <c r="CK225" s="1099"/>
      <c r="CL225" s="1099"/>
      <c r="CM225" s="1099"/>
      <c r="CN225" s="1099"/>
      <c r="CO225" s="1099"/>
      <c r="CP225" s="1099"/>
      <c r="CQ225" s="1099"/>
      <c r="CR225" s="1099"/>
      <c r="CS225" s="1099"/>
      <c r="CT225" s="1099"/>
      <c r="CU225" s="1099"/>
      <c r="CV225" s="1099"/>
      <c r="CW225" s="1099"/>
      <c r="CX225" s="1099"/>
      <c r="CY225" s="1099"/>
      <c r="CZ225" s="1099"/>
      <c r="DA225" s="1099"/>
      <c r="DB225" s="1099"/>
      <c r="DC225" s="1099"/>
      <c r="DD225" s="1099"/>
      <c r="DE225" s="1099"/>
      <c r="DF225" s="1099"/>
      <c r="DG225" s="1099"/>
      <c r="DH225" s="1099"/>
      <c r="DI225" s="1099"/>
      <c r="DJ225" s="1099"/>
      <c r="DK225" s="1099"/>
      <c r="DL225" s="1099"/>
      <c r="DM225" s="1099"/>
      <c r="DN225" s="1099"/>
      <c r="DO225" s="1099"/>
      <c r="DP225" s="1099"/>
      <c r="DQ225" s="1099"/>
      <c r="DR225" s="1099"/>
      <c r="DS225" s="1099"/>
      <c r="DT225" s="1099"/>
      <c r="DU225" s="1099"/>
      <c r="DV225" s="1099"/>
      <c r="DW225" s="1099"/>
      <c r="DX225" s="1099"/>
      <c r="DY225" s="1099"/>
      <c r="DZ225" s="1099"/>
      <c r="EA225" s="1099"/>
      <c r="EB225" s="1099"/>
      <c r="EC225" s="1099"/>
      <c r="ED225" s="1099"/>
      <c r="EE225" s="1099"/>
      <c r="EF225" s="1099"/>
      <c r="EG225" s="1099"/>
      <c r="EH225" s="1099"/>
      <c r="EI225" s="1099"/>
      <c r="EJ225" s="1099"/>
      <c r="EK225" s="1099"/>
      <c r="EL225" s="1099"/>
      <c r="EM225" s="1099"/>
      <c r="EN225" s="1099"/>
      <c r="EO225" s="1099"/>
      <c r="EP225" s="1099"/>
      <c r="EQ225" s="1099"/>
      <c r="ER225" s="1099"/>
      <c r="ES225" s="1099"/>
      <c r="ET225" s="1099"/>
      <c r="EU225" s="1099"/>
      <c r="EV225" s="1099"/>
      <c r="EW225" s="1099"/>
      <c r="EX225" s="1099"/>
      <c r="EY225" s="1099"/>
      <c r="EZ225" s="1099"/>
      <c r="FA225" s="1099"/>
      <c r="FB225" s="1099"/>
      <c r="FC225" s="1099"/>
      <c r="FD225" s="1099"/>
      <c r="FE225" s="1099"/>
      <c r="FF225" s="1099"/>
    </row>
    <row r="227" spans="6:162" s="1101" customFormat="1" ht="15.75" customHeight="1">
      <c r="F227" s="1099"/>
      <c r="G227" s="1099"/>
      <c r="H227" s="1099"/>
      <c r="I227" s="1099"/>
      <c r="J227" s="1099"/>
      <c r="K227" s="1099"/>
      <c r="L227" s="1099"/>
      <c r="M227" s="1099"/>
      <c r="N227" s="1099"/>
      <c r="O227" s="1099"/>
      <c r="P227" s="1099"/>
      <c r="Q227" s="1099"/>
      <c r="R227" s="1099"/>
      <c r="S227" s="1099"/>
      <c r="T227" s="1099"/>
      <c r="U227" s="1099"/>
      <c r="V227" s="1099"/>
      <c r="W227" s="1099"/>
      <c r="X227" s="1099"/>
      <c r="Y227" s="1099"/>
      <c r="AA227" s="1099"/>
      <c r="AC227" s="1099"/>
      <c r="AD227" s="1099"/>
      <c r="AE227" s="1099"/>
      <c r="AF227" s="1099"/>
      <c r="AG227" s="1099"/>
      <c r="AH227" s="1100"/>
      <c r="AI227" s="1100"/>
      <c r="AJ227" s="1099"/>
      <c r="AK227" s="1099"/>
      <c r="AL227" s="1099"/>
      <c r="AM227" s="1099"/>
      <c r="AN227" s="1099"/>
      <c r="AO227" s="1099"/>
      <c r="AP227" s="1099"/>
      <c r="AQ227" s="1099"/>
      <c r="AR227" s="1099"/>
      <c r="AS227" s="1099"/>
      <c r="AT227" s="1099"/>
      <c r="AU227" s="1099"/>
      <c r="AV227" s="1099"/>
      <c r="AW227" s="1099"/>
      <c r="AX227" s="1099"/>
      <c r="AY227" s="1099"/>
      <c r="AZ227" s="1099"/>
      <c r="BA227" s="1099"/>
      <c r="BB227" s="1099"/>
      <c r="BC227" s="1099"/>
      <c r="BD227" s="1099"/>
      <c r="BE227" s="1099"/>
      <c r="BF227" s="1099"/>
      <c r="BG227" s="1099"/>
      <c r="BH227" s="1099"/>
      <c r="BI227" s="1099"/>
      <c r="BJ227" s="1099"/>
      <c r="BK227" s="1099"/>
      <c r="BL227" s="1099"/>
      <c r="BM227" s="1099"/>
      <c r="BN227" s="1099"/>
      <c r="BO227" s="1099"/>
      <c r="BP227" s="1099"/>
      <c r="BQ227" s="1099"/>
      <c r="BR227" s="1099"/>
      <c r="BS227" s="1099"/>
      <c r="BT227" s="1099"/>
      <c r="BU227" s="1099"/>
      <c r="BV227" s="1099"/>
      <c r="BW227" s="1099"/>
      <c r="BX227" s="1099"/>
      <c r="BY227" s="1099"/>
      <c r="BZ227" s="1099"/>
      <c r="CA227" s="1099"/>
      <c r="CB227" s="1099"/>
      <c r="CC227" s="1099"/>
      <c r="CD227" s="1099"/>
      <c r="CE227" s="1099"/>
      <c r="CF227" s="1099"/>
      <c r="CG227" s="1099"/>
      <c r="CH227" s="1099"/>
      <c r="CI227" s="1099"/>
      <c r="CJ227" s="1099"/>
      <c r="CK227" s="1099"/>
      <c r="CL227" s="1099"/>
      <c r="CM227" s="1099"/>
      <c r="CN227" s="1099"/>
      <c r="CO227" s="1099"/>
      <c r="CP227" s="1099"/>
      <c r="CQ227" s="1099"/>
      <c r="CR227" s="1099"/>
      <c r="CS227" s="1099"/>
      <c r="CT227" s="1099"/>
      <c r="CU227" s="1099"/>
      <c r="CV227" s="1099"/>
      <c r="CW227" s="1099"/>
      <c r="CX227" s="1099"/>
      <c r="CY227" s="1099"/>
      <c r="CZ227" s="1099"/>
      <c r="DA227" s="1099"/>
      <c r="DB227" s="1099"/>
      <c r="DC227" s="1099"/>
      <c r="DD227" s="1099"/>
      <c r="DE227" s="1099"/>
      <c r="DF227" s="1099"/>
      <c r="DG227" s="1099"/>
      <c r="DH227" s="1099"/>
      <c r="DI227" s="1099"/>
      <c r="DJ227" s="1099"/>
      <c r="DK227" s="1099"/>
      <c r="DL227" s="1099"/>
      <c r="DM227" s="1099"/>
      <c r="DN227" s="1099"/>
      <c r="DO227" s="1099"/>
      <c r="DP227" s="1099"/>
      <c r="DQ227" s="1099"/>
      <c r="DR227" s="1099"/>
      <c r="DS227" s="1099"/>
      <c r="DT227" s="1099"/>
      <c r="DU227" s="1099"/>
      <c r="DV227" s="1099"/>
      <c r="DW227" s="1099"/>
      <c r="DX227" s="1099"/>
      <c r="DY227" s="1099"/>
      <c r="DZ227" s="1099"/>
      <c r="EA227" s="1099"/>
      <c r="EB227" s="1099"/>
      <c r="EC227" s="1099"/>
      <c r="ED227" s="1099"/>
      <c r="EE227" s="1099"/>
      <c r="EF227" s="1099"/>
      <c r="EG227" s="1099"/>
      <c r="EH227" s="1099"/>
      <c r="EI227" s="1099"/>
      <c r="EJ227" s="1099"/>
      <c r="EK227" s="1099"/>
      <c r="EL227" s="1099"/>
      <c r="EM227" s="1099"/>
      <c r="EN227" s="1099"/>
      <c r="EO227" s="1099"/>
      <c r="EP227" s="1099"/>
      <c r="EQ227" s="1099"/>
      <c r="ER227" s="1099"/>
      <c r="ES227" s="1099"/>
      <c r="ET227" s="1099"/>
      <c r="EU227" s="1099"/>
      <c r="EV227" s="1099"/>
      <c r="EW227" s="1099"/>
      <c r="EX227" s="1099"/>
      <c r="EY227" s="1099"/>
      <c r="EZ227" s="1099"/>
      <c r="FA227" s="1099"/>
      <c r="FB227" s="1099"/>
      <c r="FC227" s="1099"/>
      <c r="FD227" s="1099"/>
      <c r="FE227" s="1099"/>
      <c r="FF227" s="1099"/>
    </row>
    <row r="229" spans="6:162" s="1101" customFormat="1" ht="15.75" customHeight="1">
      <c r="F229" s="1099"/>
      <c r="G229" s="1099"/>
      <c r="H229" s="1099"/>
      <c r="I229" s="1099"/>
      <c r="J229" s="1099"/>
      <c r="K229" s="1099"/>
      <c r="L229" s="1099"/>
      <c r="M229" s="1099"/>
      <c r="N229" s="1099"/>
      <c r="O229" s="1099"/>
      <c r="P229" s="1099"/>
      <c r="Q229" s="1099"/>
      <c r="R229" s="1099"/>
      <c r="S229" s="1099"/>
      <c r="T229" s="1099"/>
      <c r="U229" s="1099"/>
      <c r="V229" s="1099"/>
      <c r="W229" s="1099"/>
      <c r="X229" s="1099"/>
      <c r="Y229" s="1099"/>
      <c r="AA229" s="1099"/>
      <c r="AC229" s="1099"/>
      <c r="AD229" s="1099"/>
      <c r="AE229" s="1099"/>
      <c r="AF229" s="1099"/>
      <c r="AG229" s="1099"/>
      <c r="AH229" s="1100"/>
      <c r="AI229" s="1100"/>
      <c r="AJ229" s="1099"/>
      <c r="AK229" s="1099"/>
      <c r="AL229" s="1099"/>
      <c r="AM229" s="1099"/>
      <c r="AN229" s="1099"/>
      <c r="AO229" s="1099"/>
      <c r="AP229" s="1099"/>
      <c r="AQ229" s="1099"/>
      <c r="AR229" s="1099"/>
      <c r="AS229" s="1099"/>
      <c r="AT229" s="1099"/>
      <c r="AU229" s="1099"/>
      <c r="AV229" s="1099"/>
      <c r="AW229" s="1099"/>
      <c r="AX229" s="1099"/>
      <c r="AY229" s="1099"/>
      <c r="AZ229" s="1099"/>
      <c r="BA229" s="1099"/>
      <c r="BB229" s="1099"/>
      <c r="BC229" s="1099"/>
      <c r="BD229" s="1099"/>
      <c r="BE229" s="1099"/>
      <c r="BF229" s="1099"/>
      <c r="BG229" s="1099"/>
      <c r="BH229" s="1099"/>
      <c r="BI229" s="1099"/>
      <c r="BJ229" s="1099"/>
      <c r="BK229" s="1099"/>
      <c r="BL229" s="1099"/>
      <c r="BM229" s="1099"/>
      <c r="BN229" s="1099"/>
      <c r="BO229" s="1099"/>
      <c r="BP229" s="1099"/>
      <c r="BQ229" s="1099"/>
      <c r="BR229" s="1099"/>
      <c r="BS229" s="1099"/>
      <c r="BT229" s="1099"/>
      <c r="BU229" s="1099"/>
      <c r="BV229" s="1099"/>
      <c r="BW229" s="1099"/>
      <c r="BX229" s="1099"/>
      <c r="BY229" s="1099"/>
      <c r="BZ229" s="1099"/>
      <c r="CA229" s="1099"/>
      <c r="CB229" s="1099"/>
      <c r="CC229" s="1099"/>
      <c r="CD229" s="1099"/>
      <c r="CE229" s="1099"/>
      <c r="CF229" s="1099"/>
      <c r="CG229" s="1099"/>
      <c r="CH229" s="1099"/>
      <c r="CI229" s="1099"/>
      <c r="CJ229" s="1099"/>
      <c r="CK229" s="1099"/>
      <c r="CL229" s="1099"/>
      <c r="CM229" s="1099"/>
      <c r="CN229" s="1099"/>
      <c r="CO229" s="1099"/>
      <c r="CP229" s="1099"/>
      <c r="CQ229" s="1099"/>
      <c r="CR229" s="1099"/>
      <c r="CS229" s="1099"/>
      <c r="CT229" s="1099"/>
      <c r="CU229" s="1099"/>
      <c r="CV229" s="1099"/>
      <c r="CW229" s="1099"/>
      <c r="CX229" s="1099"/>
      <c r="CY229" s="1099"/>
      <c r="CZ229" s="1099"/>
      <c r="DA229" s="1099"/>
      <c r="DB229" s="1099"/>
      <c r="DC229" s="1099"/>
      <c r="DD229" s="1099"/>
      <c r="DE229" s="1099"/>
      <c r="DF229" s="1099"/>
      <c r="DG229" s="1099"/>
      <c r="DH229" s="1099"/>
      <c r="DI229" s="1099"/>
      <c r="DJ229" s="1099"/>
      <c r="DK229" s="1099"/>
      <c r="DL229" s="1099"/>
      <c r="DM229" s="1099"/>
      <c r="DN229" s="1099"/>
      <c r="DO229" s="1099"/>
      <c r="DP229" s="1099"/>
      <c r="DQ229" s="1099"/>
      <c r="DR229" s="1099"/>
      <c r="DS229" s="1099"/>
      <c r="DT229" s="1099"/>
      <c r="DU229" s="1099"/>
      <c r="DV229" s="1099"/>
      <c r="DW229" s="1099"/>
      <c r="DX229" s="1099"/>
      <c r="DY229" s="1099"/>
      <c r="DZ229" s="1099"/>
      <c r="EA229" s="1099"/>
      <c r="EB229" s="1099"/>
      <c r="EC229" s="1099"/>
      <c r="ED229" s="1099"/>
      <c r="EE229" s="1099"/>
      <c r="EF229" s="1099"/>
      <c r="EG229" s="1099"/>
      <c r="EH229" s="1099"/>
      <c r="EI229" s="1099"/>
      <c r="EJ229" s="1099"/>
      <c r="EK229" s="1099"/>
      <c r="EL229" s="1099"/>
      <c r="EM229" s="1099"/>
      <c r="EN229" s="1099"/>
      <c r="EO229" s="1099"/>
      <c r="EP229" s="1099"/>
      <c r="EQ229" s="1099"/>
      <c r="ER229" s="1099"/>
      <c r="ES229" s="1099"/>
      <c r="ET229" s="1099"/>
      <c r="EU229" s="1099"/>
      <c r="EV229" s="1099"/>
      <c r="EW229" s="1099"/>
      <c r="EX229" s="1099"/>
      <c r="EY229" s="1099"/>
      <c r="EZ229" s="1099"/>
      <c r="FA229" s="1099"/>
      <c r="FB229" s="1099"/>
      <c r="FC229" s="1099"/>
      <c r="FD229" s="1099"/>
      <c r="FE229" s="1099"/>
      <c r="FF229" s="1099"/>
    </row>
    <row r="231" spans="6:162" s="1101" customFormat="1" ht="15.75" customHeight="1">
      <c r="F231" s="1099"/>
      <c r="G231" s="1099"/>
      <c r="H231" s="1099"/>
      <c r="I231" s="1099"/>
      <c r="J231" s="1099"/>
      <c r="K231" s="1099"/>
      <c r="L231" s="1099"/>
      <c r="M231" s="1099"/>
      <c r="N231" s="1099"/>
      <c r="O231" s="1099"/>
      <c r="P231" s="1099"/>
      <c r="Q231" s="1099"/>
      <c r="R231" s="1099"/>
      <c r="S231" s="1099"/>
      <c r="T231" s="1099"/>
      <c r="U231" s="1099"/>
      <c r="V231" s="1099"/>
      <c r="W231" s="1099"/>
      <c r="X231" s="1099"/>
      <c r="Y231" s="1099"/>
      <c r="AA231" s="1099"/>
      <c r="AC231" s="1099"/>
      <c r="AD231" s="1099"/>
      <c r="AE231" s="1099"/>
      <c r="AF231" s="1099"/>
      <c r="AG231" s="1099"/>
      <c r="AH231" s="1100"/>
      <c r="AI231" s="1100"/>
      <c r="AJ231" s="1099"/>
      <c r="AK231" s="1099"/>
      <c r="AL231" s="1099"/>
      <c r="AM231" s="1099"/>
      <c r="AN231" s="1099"/>
      <c r="AO231" s="1099"/>
      <c r="AP231" s="1099"/>
      <c r="AQ231" s="1099"/>
      <c r="AR231" s="1099"/>
      <c r="AS231" s="1099"/>
      <c r="AT231" s="1099"/>
      <c r="AU231" s="1099"/>
      <c r="AV231" s="1099"/>
      <c r="AW231" s="1099"/>
      <c r="AX231" s="1099"/>
      <c r="AY231" s="1099"/>
      <c r="AZ231" s="1099"/>
      <c r="BA231" s="1099"/>
      <c r="BB231" s="1099"/>
      <c r="BC231" s="1099"/>
      <c r="BD231" s="1099"/>
      <c r="BE231" s="1099"/>
      <c r="BF231" s="1099"/>
      <c r="BG231" s="1099"/>
      <c r="BH231" s="1099"/>
      <c r="BI231" s="1099"/>
      <c r="BJ231" s="1099"/>
      <c r="BK231" s="1099"/>
      <c r="BL231" s="1099"/>
      <c r="BM231" s="1099"/>
      <c r="BN231" s="1099"/>
      <c r="BO231" s="1099"/>
      <c r="BP231" s="1099"/>
      <c r="BQ231" s="1099"/>
      <c r="BR231" s="1099"/>
      <c r="BS231" s="1099"/>
      <c r="BT231" s="1099"/>
      <c r="BU231" s="1099"/>
      <c r="BV231" s="1099"/>
      <c r="BW231" s="1099"/>
      <c r="BX231" s="1099"/>
      <c r="BY231" s="1099"/>
      <c r="BZ231" s="1099"/>
      <c r="CA231" s="1099"/>
      <c r="CB231" s="1099"/>
      <c r="CC231" s="1099"/>
      <c r="CD231" s="1099"/>
      <c r="CE231" s="1099"/>
      <c r="CF231" s="1099"/>
      <c r="CG231" s="1099"/>
      <c r="CH231" s="1099"/>
      <c r="CI231" s="1099"/>
      <c r="CJ231" s="1099"/>
      <c r="CK231" s="1099"/>
      <c r="CL231" s="1099"/>
      <c r="CM231" s="1099"/>
      <c r="CN231" s="1099"/>
      <c r="CO231" s="1099"/>
      <c r="CP231" s="1099"/>
      <c r="CQ231" s="1099"/>
      <c r="CR231" s="1099"/>
      <c r="CS231" s="1099"/>
      <c r="CT231" s="1099"/>
      <c r="CU231" s="1099"/>
      <c r="CV231" s="1099"/>
      <c r="CW231" s="1099"/>
      <c r="CX231" s="1099"/>
      <c r="CY231" s="1099"/>
      <c r="CZ231" s="1099"/>
      <c r="DA231" s="1099"/>
      <c r="DB231" s="1099"/>
      <c r="DC231" s="1099"/>
      <c r="DD231" s="1099"/>
      <c r="DE231" s="1099"/>
      <c r="DF231" s="1099"/>
      <c r="DG231" s="1099"/>
      <c r="DH231" s="1099"/>
      <c r="DI231" s="1099"/>
      <c r="DJ231" s="1099"/>
      <c r="DK231" s="1099"/>
      <c r="DL231" s="1099"/>
      <c r="DM231" s="1099"/>
      <c r="DN231" s="1099"/>
      <c r="DO231" s="1099"/>
      <c r="DP231" s="1099"/>
      <c r="DQ231" s="1099"/>
      <c r="DR231" s="1099"/>
      <c r="DS231" s="1099"/>
      <c r="DT231" s="1099"/>
      <c r="DU231" s="1099"/>
      <c r="DV231" s="1099"/>
      <c r="DW231" s="1099"/>
      <c r="DX231" s="1099"/>
      <c r="DY231" s="1099"/>
      <c r="DZ231" s="1099"/>
      <c r="EA231" s="1099"/>
      <c r="EB231" s="1099"/>
      <c r="EC231" s="1099"/>
      <c r="ED231" s="1099"/>
      <c r="EE231" s="1099"/>
      <c r="EF231" s="1099"/>
      <c r="EG231" s="1099"/>
      <c r="EH231" s="1099"/>
      <c r="EI231" s="1099"/>
      <c r="EJ231" s="1099"/>
      <c r="EK231" s="1099"/>
      <c r="EL231" s="1099"/>
      <c r="EM231" s="1099"/>
      <c r="EN231" s="1099"/>
      <c r="EO231" s="1099"/>
      <c r="EP231" s="1099"/>
      <c r="EQ231" s="1099"/>
      <c r="ER231" s="1099"/>
      <c r="ES231" s="1099"/>
      <c r="ET231" s="1099"/>
      <c r="EU231" s="1099"/>
      <c r="EV231" s="1099"/>
      <c r="EW231" s="1099"/>
      <c r="EX231" s="1099"/>
      <c r="EY231" s="1099"/>
      <c r="EZ231" s="1099"/>
      <c r="FA231" s="1099"/>
      <c r="FB231" s="1099"/>
      <c r="FC231" s="1099"/>
      <c r="FD231" s="1099"/>
      <c r="FE231" s="1099"/>
      <c r="FF231" s="1099"/>
    </row>
    <row r="233" spans="6:162" s="1101" customFormat="1" ht="15.75" customHeight="1">
      <c r="F233" s="1099"/>
      <c r="G233" s="1099"/>
      <c r="H233" s="1099"/>
      <c r="I233" s="1099"/>
      <c r="J233" s="1099"/>
      <c r="K233" s="1099"/>
      <c r="L233" s="1099"/>
      <c r="M233" s="1099"/>
      <c r="N233" s="1099"/>
      <c r="O233" s="1099"/>
      <c r="P233" s="1099"/>
      <c r="Q233" s="1099"/>
      <c r="R233" s="1099"/>
      <c r="S233" s="1099"/>
      <c r="T233" s="1099"/>
      <c r="U233" s="1099"/>
      <c r="V233" s="1099"/>
      <c r="W233" s="1099"/>
      <c r="X233" s="1099"/>
      <c r="Y233" s="1099"/>
      <c r="AA233" s="1099"/>
      <c r="AC233" s="1099"/>
      <c r="AD233" s="1099"/>
      <c r="AE233" s="1099"/>
      <c r="AF233" s="1099"/>
      <c r="AG233" s="1099"/>
      <c r="AH233" s="1100"/>
      <c r="AI233" s="1100"/>
      <c r="AJ233" s="1099"/>
      <c r="AK233" s="1099"/>
      <c r="AL233" s="1099"/>
      <c r="AM233" s="1099"/>
      <c r="AN233" s="1099"/>
      <c r="AO233" s="1099"/>
      <c r="AP233" s="1099"/>
      <c r="AQ233" s="1099"/>
      <c r="AR233" s="1099"/>
      <c r="AS233" s="1099"/>
      <c r="AT233" s="1099"/>
      <c r="AU233" s="1099"/>
      <c r="AV233" s="1099"/>
      <c r="AW233" s="1099"/>
      <c r="AX233" s="1099"/>
      <c r="AY233" s="1099"/>
      <c r="AZ233" s="1099"/>
      <c r="BA233" s="1099"/>
      <c r="BB233" s="1099"/>
      <c r="BC233" s="1099"/>
      <c r="BD233" s="1099"/>
      <c r="BE233" s="1099"/>
      <c r="BF233" s="1099"/>
      <c r="BG233" s="1099"/>
      <c r="BH233" s="1099"/>
      <c r="BI233" s="1099"/>
      <c r="BJ233" s="1099"/>
      <c r="BK233" s="1099"/>
      <c r="BL233" s="1099"/>
      <c r="BM233" s="1099"/>
      <c r="BN233" s="1099"/>
      <c r="BO233" s="1099"/>
      <c r="BP233" s="1099"/>
      <c r="BQ233" s="1099"/>
      <c r="BR233" s="1099"/>
      <c r="BS233" s="1099"/>
      <c r="BT233" s="1099"/>
      <c r="BU233" s="1099"/>
      <c r="BV233" s="1099"/>
      <c r="BW233" s="1099"/>
      <c r="BX233" s="1099"/>
      <c r="BY233" s="1099"/>
      <c r="BZ233" s="1099"/>
      <c r="CA233" s="1099"/>
      <c r="CB233" s="1099"/>
      <c r="CC233" s="1099"/>
      <c r="CD233" s="1099"/>
      <c r="CE233" s="1099"/>
      <c r="CF233" s="1099"/>
      <c r="CG233" s="1099"/>
      <c r="CH233" s="1099"/>
      <c r="CI233" s="1099"/>
      <c r="CJ233" s="1099"/>
      <c r="CK233" s="1099"/>
      <c r="CL233" s="1099"/>
      <c r="CM233" s="1099"/>
      <c r="CN233" s="1099"/>
      <c r="CO233" s="1099"/>
      <c r="CP233" s="1099"/>
      <c r="CQ233" s="1099"/>
      <c r="CR233" s="1099"/>
      <c r="CS233" s="1099"/>
      <c r="CT233" s="1099"/>
      <c r="CU233" s="1099"/>
      <c r="CV233" s="1099"/>
      <c r="CW233" s="1099"/>
      <c r="CX233" s="1099"/>
      <c r="CY233" s="1099"/>
      <c r="CZ233" s="1099"/>
      <c r="DA233" s="1099"/>
      <c r="DB233" s="1099"/>
      <c r="DC233" s="1099"/>
      <c r="DD233" s="1099"/>
      <c r="DE233" s="1099"/>
      <c r="DF233" s="1099"/>
      <c r="DG233" s="1099"/>
      <c r="DH233" s="1099"/>
      <c r="DI233" s="1099"/>
      <c r="DJ233" s="1099"/>
      <c r="DK233" s="1099"/>
      <c r="DL233" s="1099"/>
      <c r="DM233" s="1099"/>
      <c r="DN233" s="1099"/>
      <c r="DO233" s="1099"/>
      <c r="DP233" s="1099"/>
      <c r="DQ233" s="1099"/>
      <c r="DR233" s="1099"/>
      <c r="DS233" s="1099"/>
      <c r="DT233" s="1099"/>
      <c r="DU233" s="1099"/>
      <c r="DV233" s="1099"/>
      <c r="DW233" s="1099"/>
      <c r="DX233" s="1099"/>
      <c r="DY233" s="1099"/>
      <c r="DZ233" s="1099"/>
      <c r="EA233" s="1099"/>
      <c r="EB233" s="1099"/>
      <c r="EC233" s="1099"/>
      <c r="ED233" s="1099"/>
      <c r="EE233" s="1099"/>
      <c r="EF233" s="1099"/>
      <c r="EG233" s="1099"/>
      <c r="EH233" s="1099"/>
      <c r="EI233" s="1099"/>
      <c r="EJ233" s="1099"/>
      <c r="EK233" s="1099"/>
      <c r="EL233" s="1099"/>
      <c r="EM233" s="1099"/>
      <c r="EN233" s="1099"/>
      <c r="EO233" s="1099"/>
      <c r="EP233" s="1099"/>
      <c r="EQ233" s="1099"/>
      <c r="ER233" s="1099"/>
      <c r="ES233" s="1099"/>
      <c r="ET233" s="1099"/>
      <c r="EU233" s="1099"/>
      <c r="EV233" s="1099"/>
      <c r="EW233" s="1099"/>
      <c r="EX233" s="1099"/>
      <c r="EY233" s="1099"/>
      <c r="EZ233" s="1099"/>
      <c r="FA233" s="1099"/>
      <c r="FB233" s="1099"/>
      <c r="FC233" s="1099"/>
      <c r="FD233" s="1099"/>
      <c r="FE233" s="1099"/>
      <c r="FF233" s="1099"/>
    </row>
    <row r="235" spans="6:162" s="1101" customFormat="1" ht="15.75" customHeight="1">
      <c r="F235" s="1099"/>
      <c r="G235" s="1099"/>
      <c r="H235" s="1099"/>
      <c r="I235" s="1099"/>
      <c r="J235" s="1099"/>
      <c r="K235" s="1099"/>
      <c r="L235" s="1099"/>
      <c r="M235" s="1099"/>
      <c r="N235" s="1099"/>
      <c r="O235" s="1099"/>
      <c r="P235" s="1099"/>
      <c r="Q235" s="1099"/>
      <c r="R235" s="1099"/>
      <c r="S235" s="1099"/>
      <c r="T235" s="1099"/>
      <c r="U235" s="1099"/>
      <c r="V235" s="1099"/>
      <c r="W235" s="1099"/>
      <c r="X235" s="1099"/>
      <c r="Y235" s="1099"/>
      <c r="AA235" s="1099"/>
      <c r="AC235" s="1099"/>
      <c r="AD235" s="1099"/>
      <c r="AE235" s="1099"/>
      <c r="AF235" s="1099"/>
      <c r="AG235" s="1099"/>
      <c r="AH235" s="1100"/>
      <c r="AI235" s="1100"/>
      <c r="AJ235" s="1099"/>
      <c r="AK235" s="1099"/>
      <c r="AL235" s="1099"/>
      <c r="AM235" s="1099"/>
      <c r="AN235" s="1099"/>
      <c r="AO235" s="1099"/>
      <c r="AP235" s="1099"/>
      <c r="AQ235" s="1099"/>
      <c r="AR235" s="1099"/>
      <c r="AS235" s="1099"/>
      <c r="AT235" s="1099"/>
      <c r="AU235" s="1099"/>
      <c r="AV235" s="1099"/>
      <c r="AW235" s="1099"/>
      <c r="AX235" s="1099"/>
      <c r="AY235" s="1099"/>
      <c r="AZ235" s="1099"/>
      <c r="BA235" s="1099"/>
      <c r="BB235" s="1099"/>
      <c r="BC235" s="1099"/>
      <c r="BD235" s="1099"/>
      <c r="BE235" s="1099"/>
      <c r="BF235" s="1099"/>
      <c r="BG235" s="1099"/>
      <c r="BH235" s="1099"/>
      <c r="BI235" s="1099"/>
      <c r="BJ235" s="1099"/>
      <c r="BK235" s="1099"/>
      <c r="BL235" s="1099"/>
      <c r="BM235" s="1099"/>
      <c r="BN235" s="1099"/>
      <c r="BO235" s="1099"/>
      <c r="BP235" s="1099"/>
      <c r="BQ235" s="1099"/>
      <c r="BR235" s="1099"/>
      <c r="BS235" s="1099"/>
      <c r="BT235" s="1099"/>
      <c r="BU235" s="1099"/>
      <c r="BV235" s="1099"/>
      <c r="BW235" s="1099"/>
      <c r="BX235" s="1099"/>
      <c r="BY235" s="1099"/>
      <c r="BZ235" s="1099"/>
      <c r="CA235" s="1099"/>
      <c r="CB235" s="1099"/>
      <c r="CC235" s="1099"/>
      <c r="CD235" s="1099"/>
      <c r="CE235" s="1099"/>
      <c r="CF235" s="1099"/>
      <c r="CG235" s="1099"/>
      <c r="CH235" s="1099"/>
      <c r="CI235" s="1099"/>
      <c r="CJ235" s="1099"/>
      <c r="CK235" s="1099"/>
      <c r="CL235" s="1099"/>
      <c r="CM235" s="1099"/>
      <c r="CN235" s="1099"/>
      <c r="CO235" s="1099"/>
      <c r="CP235" s="1099"/>
      <c r="CQ235" s="1099"/>
      <c r="CR235" s="1099"/>
      <c r="CS235" s="1099"/>
      <c r="CT235" s="1099"/>
      <c r="CU235" s="1099"/>
      <c r="CV235" s="1099"/>
      <c r="CW235" s="1099"/>
      <c r="CX235" s="1099"/>
      <c r="CY235" s="1099"/>
      <c r="CZ235" s="1099"/>
      <c r="DA235" s="1099"/>
      <c r="DB235" s="1099"/>
      <c r="DC235" s="1099"/>
      <c r="DD235" s="1099"/>
      <c r="DE235" s="1099"/>
      <c r="DF235" s="1099"/>
      <c r="DG235" s="1099"/>
      <c r="DH235" s="1099"/>
      <c r="DI235" s="1099"/>
      <c r="DJ235" s="1099"/>
      <c r="DK235" s="1099"/>
      <c r="DL235" s="1099"/>
      <c r="DM235" s="1099"/>
      <c r="DN235" s="1099"/>
      <c r="DO235" s="1099"/>
      <c r="DP235" s="1099"/>
      <c r="DQ235" s="1099"/>
      <c r="DR235" s="1099"/>
      <c r="DS235" s="1099"/>
      <c r="DT235" s="1099"/>
      <c r="DU235" s="1099"/>
      <c r="DV235" s="1099"/>
      <c r="DW235" s="1099"/>
      <c r="DX235" s="1099"/>
      <c r="DY235" s="1099"/>
      <c r="DZ235" s="1099"/>
      <c r="EA235" s="1099"/>
      <c r="EB235" s="1099"/>
      <c r="EC235" s="1099"/>
      <c r="ED235" s="1099"/>
      <c r="EE235" s="1099"/>
      <c r="EF235" s="1099"/>
      <c r="EG235" s="1099"/>
      <c r="EH235" s="1099"/>
      <c r="EI235" s="1099"/>
      <c r="EJ235" s="1099"/>
      <c r="EK235" s="1099"/>
      <c r="EL235" s="1099"/>
      <c r="EM235" s="1099"/>
      <c r="EN235" s="1099"/>
      <c r="EO235" s="1099"/>
      <c r="EP235" s="1099"/>
      <c r="EQ235" s="1099"/>
      <c r="ER235" s="1099"/>
      <c r="ES235" s="1099"/>
      <c r="ET235" s="1099"/>
      <c r="EU235" s="1099"/>
      <c r="EV235" s="1099"/>
      <c r="EW235" s="1099"/>
      <c r="EX235" s="1099"/>
      <c r="EY235" s="1099"/>
      <c r="EZ235" s="1099"/>
      <c r="FA235" s="1099"/>
      <c r="FB235" s="1099"/>
      <c r="FC235" s="1099"/>
      <c r="FD235" s="1099"/>
      <c r="FE235" s="1099"/>
      <c r="FF235" s="1099"/>
    </row>
    <row r="237" spans="6:162" s="1101" customFormat="1" ht="15.75" customHeight="1">
      <c r="F237" s="1099"/>
      <c r="G237" s="1099"/>
      <c r="H237" s="1099"/>
      <c r="I237" s="1099"/>
      <c r="J237" s="1099"/>
      <c r="K237" s="1099"/>
      <c r="L237" s="1099"/>
      <c r="M237" s="1099"/>
      <c r="N237" s="1099"/>
      <c r="O237" s="1099"/>
      <c r="P237" s="1099"/>
      <c r="Q237" s="1099"/>
      <c r="R237" s="1099"/>
      <c r="S237" s="1099"/>
      <c r="T237" s="1099"/>
      <c r="U237" s="1099"/>
      <c r="V237" s="1099"/>
      <c r="W237" s="1099"/>
      <c r="X237" s="1099"/>
      <c r="Y237" s="1099"/>
      <c r="AA237" s="1099"/>
      <c r="AC237" s="1099"/>
      <c r="AD237" s="1099"/>
      <c r="AE237" s="1099"/>
      <c r="AF237" s="1099"/>
      <c r="AG237" s="1099"/>
      <c r="AH237" s="1100"/>
      <c r="AI237" s="1100"/>
      <c r="AJ237" s="1099"/>
      <c r="AK237" s="1099"/>
      <c r="AL237" s="1099"/>
      <c r="AM237" s="1099"/>
      <c r="AN237" s="1099"/>
      <c r="AO237" s="1099"/>
      <c r="AP237" s="1099"/>
      <c r="AQ237" s="1099"/>
      <c r="AR237" s="1099"/>
      <c r="AS237" s="1099"/>
      <c r="AT237" s="1099"/>
      <c r="AU237" s="1099"/>
      <c r="AV237" s="1099"/>
      <c r="AW237" s="1099"/>
      <c r="AX237" s="1099"/>
      <c r="AY237" s="1099"/>
      <c r="AZ237" s="1099"/>
      <c r="BA237" s="1099"/>
      <c r="BB237" s="1099"/>
      <c r="BC237" s="1099"/>
      <c r="BD237" s="1099"/>
      <c r="BE237" s="1099"/>
      <c r="BF237" s="1099"/>
      <c r="BG237" s="1099"/>
      <c r="BH237" s="1099"/>
      <c r="BI237" s="1099"/>
      <c r="BJ237" s="1099"/>
      <c r="BK237" s="1099"/>
      <c r="BL237" s="1099"/>
      <c r="BM237" s="1099"/>
      <c r="BN237" s="1099"/>
      <c r="BO237" s="1099"/>
      <c r="BP237" s="1099"/>
      <c r="BQ237" s="1099"/>
      <c r="BR237" s="1099"/>
      <c r="BS237" s="1099"/>
      <c r="BT237" s="1099"/>
      <c r="BU237" s="1099"/>
      <c r="BV237" s="1099"/>
      <c r="BW237" s="1099"/>
      <c r="BX237" s="1099"/>
      <c r="BY237" s="1099"/>
      <c r="BZ237" s="1099"/>
      <c r="CA237" s="1099"/>
      <c r="CB237" s="1099"/>
      <c r="CC237" s="1099"/>
      <c r="CD237" s="1099"/>
      <c r="CE237" s="1099"/>
      <c r="CF237" s="1099"/>
      <c r="CG237" s="1099"/>
      <c r="CH237" s="1099"/>
      <c r="CI237" s="1099"/>
      <c r="CJ237" s="1099"/>
      <c r="CK237" s="1099"/>
      <c r="CL237" s="1099"/>
      <c r="CM237" s="1099"/>
      <c r="CN237" s="1099"/>
      <c r="CO237" s="1099"/>
      <c r="CP237" s="1099"/>
      <c r="CQ237" s="1099"/>
      <c r="CR237" s="1099"/>
      <c r="CS237" s="1099"/>
      <c r="CT237" s="1099"/>
      <c r="CU237" s="1099"/>
      <c r="CV237" s="1099"/>
      <c r="CW237" s="1099"/>
      <c r="CX237" s="1099"/>
      <c r="CY237" s="1099"/>
      <c r="CZ237" s="1099"/>
      <c r="DA237" s="1099"/>
      <c r="DB237" s="1099"/>
      <c r="DC237" s="1099"/>
      <c r="DD237" s="1099"/>
      <c r="DE237" s="1099"/>
      <c r="DF237" s="1099"/>
      <c r="DG237" s="1099"/>
      <c r="DH237" s="1099"/>
      <c r="DI237" s="1099"/>
      <c r="DJ237" s="1099"/>
      <c r="DK237" s="1099"/>
      <c r="DL237" s="1099"/>
      <c r="DM237" s="1099"/>
      <c r="DN237" s="1099"/>
      <c r="DO237" s="1099"/>
      <c r="DP237" s="1099"/>
      <c r="DQ237" s="1099"/>
      <c r="DR237" s="1099"/>
      <c r="DS237" s="1099"/>
      <c r="DT237" s="1099"/>
      <c r="DU237" s="1099"/>
      <c r="DV237" s="1099"/>
      <c r="DW237" s="1099"/>
      <c r="DX237" s="1099"/>
      <c r="DY237" s="1099"/>
      <c r="DZ237" s="1099"/>
      <c r="EA237" s="1099"/>
      <c r="EB237" s="1099"/>
      <c r="EC237" s="1099"/>
      <c r="ED237" s="1099"/>
      <c r="EE237" s="1099"/>
      <c r="EF237" s="1099"/>
      <c r="EG237" s="1099"/>
      <c r="EH237" s="1099"/>
      <c r="EI237" s="1099"/>
      <c r="EJ237" s="1099"/>
      <c r="EK237" s="1099"/>
      <c r="EL237" s="1099"/>
      <c r="EM237" s="1099"/>
      <c r="EN237" s="1099"/>
      <c r="EO237" s="1099"/>
      <c r="EP237" s="1099"/>
      <c r="EQ237" s="1099"/>
      <c r="ER237" s="1099"/>
      <c r="ES237" s="1099"/>
      <c r="ET237" s="1099"/>
      <c r="EU237" s="1099"/>
      <c r="EV237" s="1099"/>
      <c r="EW237" s="1099"/>
      <c r="EX237" s="1099"/>
      <c r="EY237" s="1099"/>
      <c r="EZ237" s="1099"/>
      <c r="FA237" s="1099"/>
      <c r="FB237" s="1099"/>
      <c r="FC237" s="1099"/>
      <c r="FD237" s="1099"/>
      <c r="FE237" s="1099"/>
      <c r="FF237" s="1099"/>
    </row>
    <row r="239" spans="6:162" s="1101" customFormat="1" ht="15.75" customHeight="1">
      <c r="F239" s="1099"/>
      <c r="G239" s="1099"/>
      <c r="H239" s="1099"/>
      <c r="I239" s="1099"/>
      <c r="J239" s="1099"/>
      <c r="K239" s="1099"/>
      <c r="L239" s="1099"/>
      <c r="M239" s="1099"/>
      <c r="N239" s="1099"/>
      <c r="O239" s="1099"/>
      <c r="P239" s="1099"/>
      <c r="Q239" s="1099"/>
      <c r="R239" s="1099"/>
      <c r="S239" s="1099"/>
      <c r="T239" s="1099"/>
      <c r="U239" s="1099"/>
      <c r="V239" s="1099"/>
      <c r="W239" s="1099"/>
      <c r="X239" s="1099"/>
      <c r="Y239" s="1099"/>
      <c r="AA239" s="1099"/>
      <c r="AC239" s="1099"/>
      <c r="AD239" s="1099"/>
      <c r="AE239" s="1099"/>
      <c r="AF239" s="1099"/>
      <c r="AG239" s="1099"/>
      <c r="AH239" s="1100"/>
      <c r="AI239" s="1100"/>
      <c r="AJ239" s="1099"/>
      <c r="AK239" s="1099"/>
      <c r="AL239" s="1099"/>
      <c r="AM239" s="1099"/>
      <c r="AN239" s="1099"/>
      <c r="AO239" s="1099"/>
      <c r="AP239" s="1099"/>
      <c r="AQ239" s="1099"/>
      <c r="AR239" s="1099"/>
      <c r="AS239" s="1099"/>
      <c r="AT239" s="1099"/>
      <c r="AU239" s="1099"/>
      <c r="AV239" s="1099"/>
      <c r="AW239" s="1099"/>
      <c r="AX239" s="1099"/>
      <c r="AY239" s="1099"/>
      <c r="AZ239" s="1099"/>
      <c r="BA239" s="1099"/>
      <c r="BB239" s="1099"/>
      <c r="BC239" s="1099"/>
      <c r="BD239" s="1099"/>
      <c r="BE239" s="1099"/>
      <c r="BF239" s="1099"/>
      <c r="BG239" s="1099"/>
      <c r="BH239" s="1099"/>
      <c r="BI239" s="1099"/>
      <c r="BJ239" s="1099"/>
      <c r="BK239" s="1099"/>
      <c r="BL239" s="1099"/>
      <c r="BM239" s="1099"/>
      <c r="BN239" s="1099"/>
      <c r="BO239" s="1099"/>
      <c r="BP239" s="1099"/>
      <c r="BQ239" s="1099"/>
      <c r="BR239" s="1099"/>
      <c r="BS239" s="1099"/>
      <c r="BT239" s="1099"/>
      <c r="BU239" s="1099"/>
      <c r="BV239" s="1099"/>
      <c r="BW239" s="1099"/>
      <c r="BX239" s="1099"/>
      <c r="BY239" s="1099"/>
      <c r="BZ239" s="1099"/>
      <c r="CA239" s="1099"/>
      <c r="CB239" s="1099"/>
      <c r="CC239" s="1099"/>
      <c r="CD239" s="1099"/>
      <c r="CE239" s="1099"/>
      <c r="CF239" s="1099"/>
      <c r="CG239" s="1099"/>
      <c r="CH239" s="1099"/>
      <c r="CI239" s="1099"/>
      <c r="CJ239" s="1099"/>
      <c r="CK239" s="1099"/>
      <c r="CL239" s="1099"/>
      <c r="CM239" s="1099"/>
      <c r="CN239" s="1099"/>
      <c r="CO239" s="1099"/>
      <c r="CP239" s="1099"/>
      <c r="CQ239" s="1099"/>
      <c r="CR239" s="1099"/>
      <c r="CS239" s="1099"/>
      <c r="CT239" s="1099"/>
      <c r="CU239" s="1099"/>
      <c r="CV239" s="1099"/>
      <c r="CW239" s="1099"/>
      <c r="CX239" s="1099"/>
      <c r="CY239" s="1099"/>
      <c r="CZ239" s="1099"/>
      <c r="DA239" s="1099"/>
      <c r="DB239" s="1099"/>
      <c r="DC239" s="1099"/>
      <c r="DD239" s="1099"/>
      <c r="DE239" s="1099"/>
      <c r="DF239" s="1099"/>
      <c r="DG239" s="1099"/>
      <c r="DH239" s="1099"/>
      <c r="DI239" s="1099"/>
      <c r="DJ239" s="1099"/>
      <c r="DK239" s="1099"/>
      <c r="DL239" s="1099"/>
      <c r="DM239" s="1099"/>
      <c r="DN239" s="1099"/>
      <c r="DO239" s="1099"/>
      <c r="DP239" s="1099"/>
      <c r="DQ239" s="1099"/>
      <c r="DR239" s="1099"/>
      <c r="DS239" s="1099"/>
      <c r="DT239" s="1099"/>
      <c r="DU239" s="1099"/>
      <c r="DV239" s="1099"/>
      <c r="DW239" s="1099"/>
      <c r="DX239" s="1099"/>
      <c r="DY239" s="1099"/>
      <c r="DZ239" s="1099"/>
      <c r="EA239" s="1099"/>
      <c r="EB239" s="1099"/>
      <c r="EC239" s="1099"/>
      <c r="ED239" s="1099"/>
      <c r="EE239" s="1099"/>
      <c r="EF239" s="1099"/>
      <c r="EG239" s="1099"/>
      <c r="EH239" s="1099"/>
      <c r="EI239" s="1099"/>
      <c r="EJ239" s="1099"/>
      <c r="EK239" s="1099"/>
      <c r="EL239" s="1099"/>
      <c r="EM239" s="1099"/>
      <c r="EN239" s="1099"/>
      <c r="EO239" s="1099"/>
      <c r="EP239" s="1099"/>
      <c r="EQ239" s="1099"/>
      <c r="ER239" s="1099"/>
      <c r="ES239" s="1099"/>
      <c r="ET239" s="1099"/>
      <c r="EU239" s="1099"/>
      <c r="EV239" s="1099"/>
      <c r="EW239" s="1099"/>
      <c r="EX239" s="1099"/>
      <c r="EY239" s="1099"/>
      <c r="EZ239" s="1099"/>
      <c r="FA239" s="1099"/>
      <c r="FB239" s="1099"/>
      <c r="FC239" s="1099"/>
      <c r="FD239" s="1099"/>
      <c r="FE239" s="1099"/>
      <c r="FF239" s="1099"/>
    </row>
    <row r="241" spans="6:162" s="1101" customFormat="1" ht="15.75" customHeight="1">
      <c r="F241" s="1099"/>
      <c r="G241" s="1099"/>
      <c r="H241" s="1099"/>
      <c r="I241" s="1099"/>
      <c r="J241" s="1099"/>
      <c r="K241" s="1099"/>
      <c r="L241" s="1099"/>
      <c r="M241" s="1099"/>
      <c r="N241" s="1099"/>
      <c r="O241" s="1099"/>
      <c r="P241" s="1099"/>
      <c r="Q241" s="1099"/>
      <c r="R241" s="1099"/>
      <c r="S241" s="1099"/>
      <c r="T241" s="1099"/>
      <c r="U241" s="1099"/>
      <c r="V241" s="1099"/>
      <c r="W241" s="1099"/>
      <c r="X241" s="1099"/>
      <c r="Y241" s="1099"/>
      <c r="AA241" s="1099"/>
      <c r="AC241" s="1099"/>
      <c r="AD241" s="1099"/>
      <c r="AE241" s="1099"/>
      <c r="AF241" s="1099"/>
      <c r="AG241" s="1099"/>
      <c r="AH241" s="1100"/>
      <c r="AI241" s="1100"/>
      <c r="AJ241" s="1099"/>
      <c r="AK241" s="1099"/>
      <c r="AL241" s="1099"/>
      <c r="AM241" s="1099"/>
      <c r="AN241" s="1099"/>
      <c r="AO241" s="1099"/>
      <c r="AP241" s="1099"/>
      <c r="AQ241" s="1099"/>
      <c r="AR241" s="1099"/>
      <c r="AS241" s="1099"/>
      <c r="AT241" s="1099"/>
      <c r="AU241" s="1099"/>
      <c r="AV241" s="1099"/>
      <c r="AW241" s="1099"/>
      <c r="AX241" s="1099"/>
      <c r="AY241" s="1099"/>
      <c r="AZ241" s="1099"/>
      <c r="BA241" s="1099"/>
      <c r="BB241" s="1099"/>
      <c r="BC241" s="1099"/>
      <c r="BD241" s="1099"/>
      <c r="BE241" s="1099"/>
      <c r="BF241" s="1099"/>
      <c r="BG241" s="1099"/>
      <c r="BH241" s="1099"/>
      <c r="BI241" s="1099"/>
      <c r="BJ241" s="1099"/>
      <c r="BK241" s="1099"/>
      <c r="BL241" s="1099"/>
      <c r="BM241" s="1099"/>
      <c r="BN241" s="1099"/>
      <c r="BO241" s="1099"/>
      <c r="BP241" s="1099"/>
      <c r="BQ241" s="1099"/>
      <c r="BR241" s="1099"/>
      <c r="BS241" s="1099"/>
      <c r="BT241" s="1099"/>
      <c r="BU241" s="1099"/>
      <c r="BV241" s="1099"/>
      <c r="BW241" s="1099"/>
      <c r="BX241" s="1099"/>
      <c r="BY241" s="1099"/>
      <c r="BZ241" s="1099"/>
      <c r="CA241" s="1099"/>
      <c r="CB241" s="1099"/>
      <c r="CC241" s="1099"/>
      <c r="CD241" s="1099"/>
      <c r="CE241" s="1099"/>
      <c r="CF241" s="1099"/>
      <c r="CG241" s="1099"/>
      <c r="CH241" s="1099"/>
      <c r="CI241" s="1099"/>
      <c r="CJ241" s="1099"/>
      <c r="CK241" s="1099"/>
      <c r="CL241" s="1099"/>
      <c r="CM241" s="1099"/>
      <c r="CN241" s="1099"/>
      <c r="CO241" s="1099"/>
      <c r="CP241" s="1099"/>
      <c r="CQ241" s="1099"/>
      <c r="CR241" s="1099"/>
      <c r="CS241" s="1099"/>
      <c r="CT241" s="1099"/>
      <c r="CU241" s="1099"/>
      <c r="CV241" s="1099"/>
      <c r="CW241" s="1099"/>
      <c r="CX241" s="1099"/>
      <c r="CY241" s="1099"/>
      <c r="CZ241" s="1099"/>
      <c r="DA241" s="1099"/>
      <c r="DB241" s="1099"/>
      <c r="DC241" s="1099"/>
      <c r="DD241" s="1099"/>
      <c r="DE241" s="1099"/>
      <c r="DF241" s="1099"/>
      <c r="DG241" s="1099"/>
      <c r="DH241" s="1099"/>
      <c r="DI241" s="1099"/>
      <c r="DJ241" s="1099"/>
      <c r="DK241" s="1099"/>
      <c r="DL241" s="1099"/>
      <c r="DM241" s="1099"/>
      <c r="DN241" s="1099"/>
      <c r="DO241" s="1099"/>
      <c r="DP241" s="1099"/>
      <c r="DQ241" s="1099"/>
      <c r="DR241" s="1099"/>
      <c r="DS241" s="1099"/>
      <c r="DT241" s="1099"/>
      <c r="DU241" s="1099"/>
      <c r="DV241" s="1099"/>
      <c r="DW241" s="1099"/>
      <c r="DX241" s="1099"/>
      <c r="DY241" s="1099"/>
      <c r="DZ241" s="1099"/>
      <c r="EA241" s="1099"/>
      <c r="EB241" s="1099"/>
      <c r="EC241" s="1099"/>
      <c r="ED241" s="1099"/>
      <c r="EE241" s="1099"/>
      <c r="EF241" s="1099"/>
      <c r="EG241" s="1099"/>
      <c r="EH241" s="1099"/>
      <c r="EI241" s="1099"/>
      <c r="EJ241" s="1099"/>
      <c r="EK241" s="1099"/>
      <c r="EL241" s="1099"/>
      <c r="EM241" s="1099"/>
      <c r="EN241" s="1099"/>
      <c r="EO241" s="1099"/>
      <c r="EP241" s="1099"/>
      <c r="EQ241" s="1099"/>
      <c r="ER241" s="1099"/>
      <c r="ES241" s="1099"/>
      <c r="ET241" s="1099"/>
      <c r="EU241" s="1099"/>
      <c r="EV241" s="1099"/>
      <c r="EW241" s="1099"/>
      <c r="EX241" s="1099"/>
      <c r="EY241" s="1099"/>
      <c r="EZ241" s="1099"/>
      <c r="FA241" s="1099"/>
      <c r="FB241" s="1099"/>
      <c r="FC241" s="1099"/>
      <c r="FD241" s="1099"/>
      <c r="FE241" s="1099"/>
      <c r="FF241" s="1099"/>
    </row>
    <row r="243" spans="6:162" s="1101" customFormat="1" ht="15.75" customHeight="1">
      <c r="F243" s="1099"/>
      <c r="G243" s="1099"/>
      <c r="H243" s="1099"/>
      <c r="I243" s="1099"/>
      <c r="J243" s="1099"/>
      <c r="K243" s="1099"/>
      <c r="L243" s="1099"/>
      <c r="M243" s="1099"/>
      <c r="N243" s="1099"/>
      <c r="O243" s="1099"/>
      <c r="P243" s="1099"/>
      <c r="Q243" s="1099"/>
      <c r="R243" s="1099"/>
      <c r="S243" s="1099"/>
      <c r="T243" s="1099"/>
      <c r="U243" s="1099"/>
      <c r="V243" s="1099"/>
      <c r="W243" s="1099"/>
      <c r="X243" s="1099"/>
      <c r="Y243" s="1099"/>
      <c r="AA243" s="1099"/>
      <c r="AC243" s="1099"/>
      <c r="AD243" s="1099"/>
      <c r="AE243" s="1099"/>
      <c r="AF243" s="1099"/>
      <c r="AG243" s="1099"/>
      <c r="AH243" s="1100"/>
      <c r="AI243" s="1100"/>
      <c r="AJ243" s="1099"/>
      <c r="AK243" s="1099"/>
      <c r="AL243" s="1099"/>
      <c r="AM243" s="1099"/>
      <c r="AN243" s="1099"/>
      <c r="AO243" s="1099"/>
      <c r="AP243" s="1099"/>
      <c r="AQ243" s="1099"/>
      <c r="AR243" s="1099"/>
      <c r="AS243" s="1099"/>
      <c r="AT243" s="1099"/>
      <c r="AU243" s="1099"/>
      <c r="AV243" s="1099"/>
      <c r="AW243" s="1099"/>
      <c r="AX243" s="1099"/>
      <c r="AY243" s="1099"/>
      <c r="AZ243" s="1099"/>
      <c r="BA243" s="1099"/>
      <c r="BB243" s="1099"/>
      <c r="BC243" s="1099"/>
      <c r="BD243" s="1099"/>
      <c r="BE243" s="1099"/>
      <c r="BF243" s="1099"/>
      <c r="BG243" s="1099"/>
      <c r="BH243" s="1099"/>
      <c r="BI243" s="1099"/>
      <c r="BJ243" s="1099"/>
      <c r="BK243" s="1099"/>
      <c r="BL243" s="1099"/>
      <c r="BM243" s="1099"/>
      <c r="BN243" s="1099"/>
      <c r="BO243" s="1099"/>
      <c r="BP243" s="1099"/>
      <c r="BQ243" s="1099"/>
      <c r="BR243" s="1099"/>
      <c r="BS243" s="1099"/>
      <c r="BT243" s="1099"/>
      <c r="BU243" s="1099"/>
      <c r="BV243" s="1099"/>
      <c r="BW243" s="1099"/>
      <c r="BX243" s="1099"/>
      <c r="BY243" s="1099"/>
      <c r="BZ243" s="1099"/>
      <c r="CA243" s="1099"/>
      <c r="CB243" s="1099"/>
      <c r="CC243" s="1099"/>
      <c r="CD243" s="1099"/>
      <c r="CE243" s="1099"/>
      <c r="CF243" s="1099"/>
      <c r="CG243" s="1099"/>
      <c r="CH243" s="1099"/>
      <c r="CI243" s="1099"/>
      <c r="CJ243" s="1099"/>
      <c r="CK243" s="1099"/>
      <c r="CL243" s="1099"/>
      <c r="CM243" s="1099"/>
      <c r="CN243" s="1099"/>
      <c r="CO243" s="1099"/>
      <c r="CP243" s="1099"/>
      <c r="CQ243" s="1099"/>
      <c r="CR243" s="1099"/>
      <c r="CS243" s="1099"/>
      <c r="CT243" s="1099"/>
      <c r="CU243" s="1099"/>
      <c r="CV243" s="1099"/>
      <c r="CW243" s="1099"/>
      <c r="CX243" s="1099"/>
      <c r="CY243" s="1099"/>
      <c r="CZ243" s="1099"/>
      <c r="DA243" s="1099"/>
      <c r="DB243" s="1099"/>
      <c r="DC243" s="1099"/>
      <c r="DD243" s="1099"/>
      <c r="DE243" s="1099"/>
      <c r="DF243" s="1099"/>
      <c r="DG243" s="1099"/>
      <c r="DH243" s="1099"/>
      <c r="DI243" s="1099"/>
      <c r="DJ243" s="1099"/>
      <c r="DK243" s="1099"/>
      <c r="DL243" s="1099"/>
      <c r="DM243" s="1099"/>
      <c r="DN243" s="1099"/>
      <c r="DO243" s="1099"/>
      <c r="DP243" s="1099"/>
      <c r="DQ243" s="1099"/>
      <c r="DR243" s="1099"/>
      <c r="DS243" s="1099"/>
      <c r="DT243" s="1099"/>
      <c r="DU243" s="1099"/>
      <c r="DV243" s="1099"/>
      <c r="DW243" s="1099"/>
      <c r="DX243" s="1099"/>
      <c r="DY243" s="1099"/>
      <c r="DZ243" s="1099"/>
      <c r="EA243" s="1099"/>
      <c r="EB243" s="1099"/>
      <c r="EC243" s="1099"/>
      <c r="ED243" s="1099"/>
      <c r="EE243" s="1099"/>
      <c r="EF243" s="1099"/>
      <c r="EG243" s="1099"/>
      <c r="EH243" s="1099"/>
      <c r="EI243" s="1099"/>
      <c r="EJ243" s="1099"/>
      <c r="EK243" s="1099"/>
      <c r="EL243" s="1099"/>
      <c r="EM243" s="1099"/>
      <c r="EN243" s="1099"/>
      <c r="EO243" s="1099"/>
      <c r="EP243" s="1099"/>
      <c r="EQ243" s="1099"/>
      <c r="ER243" s="1099"/>
      <c r="ES243" s="1099"/>
      <c r="ET243" s="1099"/>
      <c r="EU243" s="1099"/>
      <c r="EV243" s="1099"/>
      <c r="EW243" s="1099"/>
      <c r="EX243" s="1099"/>
      <c r="EY243" s="1099"/>
      <c r="EZ243" s="1099"/>
      <c r="FA243" s="1099"/>
      <c r="FB243" s="1099"/>
      <c r="FC243" s="1099"/>
      <c r="FD243" s="1099"/>
      <c r="FE243" s="1099"/>
      <c r="FF243" s="1099"/>
    </row>
    <row r="245" spans="6:162" s="1101" customFormat="1" ht="15.75" customHeight="1">
      <c r="F245" s="1099"/>
      <c r="G245" s="1099"/>
      <c r="H245" s="1099"/>
      <c r="I245" s="1099"/>
      <c r="J245" s="1099"/>
      <c r="K245" s="1099"/>
      <c r="L245" s="1099"/>
      <c r="M245" s="1099"/>
      <c r="N245" s="1099"/>
      <c r="O245" s="1099"/>
      <c r="P245" s="1099"/>
      <c r="Q245" s="1099"/>
      <c r="R245" s="1099"/>
      <c r="S245" s="1099"/>
      <c r="T245" s="1099"/>
      <c r="U245" s="1099"/>
      <c r="V245" s="1099"/>
      <c r="W245" s="1099"/>
      <c r="X245" s="1099"/>
      <c r="Y245" s="1099"/>
      <c r="AA245" s="1099"/>
      <c r="AC245" s="1099"/>
      <c r="AD245" s="1099"/>
      <c r="AE245" s="1099"/>
      <c r="AF245" s="1099"/>
      <c r="AG245" s="1099"/>
      <c r="AH245" s="1100"/>
      <c r="AI245" s="1100"/>
      <c r="AJ245" s="1099"/>
      <c r="AK245" s="1099"/>
      <c r="AL245" s="1099"/>
      <c r="AM245" s="1099"/>
      <c r="AN245" s="1099"/>
      <c r="AO245" s="1099"/>
      <c r="AP245" s="1099"/>
      <c r="AQ245" s="1099"/>
      <c r="AR245" s="1099"/>
      <c r="AS245" s="1099"/>
      <c r="AT245" s="1099"/>
      <c r="AU245" s="1099"/>
      <c r="AV245" s="1099"/>
      <c r="AW245" s="1099"/>
      <c r="AX245" s="1099"/>
      <c r="AY245" s="1099"/>
      <c r="AZ245" s="1099"/>
      <c r="BA245" s="1099"/>
      <c r="BB245" s="1099"/>
      <c r="BC245" s="1099"/>
      <c r="BD245" s="1099"/>
      <c r="BE245" s="1099"/>
      <c r="BF245" s="1099"/>
      <c r="BG245" s="1099"/>
      <c r="BH245" s="1099"/>
      <c r="BI245" s="1099"/>
      <c r="BJ245" s="1099"/>
      <c r="BK245" s="1099"/>
      <c r="BL245" s="1099"/>
      <c r="BM245" s="1099"/>
      <c r="BN245" s="1099"/>
      <c r="BO245" s="1099"/>
      <c r="BP245" s="1099"/>
      <c r="BQ245" s="1099"/>
      <c r="BR245" s="1099"/>
      <c r="BS245" s="1099"/>
      <c r="BT245" s="1099"/>
      <c r="BU245" s="1099"/>
      <c r="BV245" s="1099"/>
      <c r="BW245" s="1099"/>
      <c r="BX245" s="1099"/>
      <c r="BY245" s="1099"/>
      <c r="BZ245" s="1099"/>
      <c r="CA245" s="1099"/>
      <c r="CB245" s="1099"/>
      <c r="CC245" s="1099"/>
      <c r="CD245" s="1099"/>
      <c r="CE245" s="1099"/>
      <c r="CF245" s="1099"/>
      <c r="CG245" s="1099"/>
      <c r="CH245" s="1099"/>
      <c r="CI245" s="1099"/>
      <c r="CJ245" s="1099"/>
      <c r="CK245" s="1099"/>
      <c r="CL245" s="1099"/>
      <c r="CM245" s="1099"/>
      <c r="CN245" s="1099"/>
      <c r="CO245" s="1099"/>
      <c r="CP245" s="1099"/>
      <c r="CQ245" s="1099"/>
      <c r="CR245" s="1099"/>
      <c r="CS245" s="1099"/>
      <c r="CT245" s="1099"/>
      <c r="CU245" s="1099"/>
      <c r="CV245" s="1099"/>
      <c r="CW245" s="1099"/>
      <c r="CX245" s="1099"/>
      <c r="CY245" s="1099"/>
      <c r="CZ245" s="1099"/>
      <c r="DA245" s="1099"/>
      <c r="DB245" s="1099"/>
      <c r="DC245" s="1099"/>
      <c r="DD245" s="1099"/>
      <c r="DE245" s="1099"/>
      <c r="DF245" s="1099"/>
      <c r="DG245" s="1099"/>
      <c r="DH245" s="1099"/>
      <c r="DI245" s="1099"/>
      <c r="DJ245" s="1099"/>
      <c r="DK245" s="1099"/>
      <c r="DL245" s="1099"/>
      <c r="DM245" s="1099"/>
      <c r="DN245" s="1099"/>
      <c r="DO245" s="1099"/>
      <c r="DP245" s="1099"/>
      <c r="DQ245" s="1099"/>
      <c r="DR245" s="1099"/>
      <c r="DS245" s="1099"/>
      <c r="DT245" s="1099"/>
      <c r="DU245" s="1099"/>
      <c r="DV245" s="1099"/>
      <c r="DW245" s="1099"/>
      <c r="DX245" s="1099"/>
      <c r="DY245" s="1099"/>
      <c r="DZ245" s="1099"/>
      <c r="EA245" s="1099"/>
      <c r="EB245" s="1099"/>
      <c r="EC245" s="1099"/>
      <c r="ED245" s="1099"/>
      <c r="EE245" s="1099"/>
      <c r="EF245" s="1099"/>
      <c r="EG245" s="1099"/>
      <c r="EH245" s="1099"/>
      <c r="EI245" s="1099"/>
      <c r="EJ245" s="1099"/>
      <c r="EK245" s="1099"/>
      <c r="EL245" s="1099"/>
      <c r="EM245" s="1099"/>
      <c r="EN245" s="1099"/>
      <c r="EO245" s="1099"/>
      <c r="EP245" s="1099"/>
      <c r="EQ245" s="1099"/>
      <c r="ER245" s="1099"/>
      <c r="ES245" s="1099"/>
      <c r="ET245" s="1099"/>
      <c r="EU245" s="1099"/>
      <c r="EV245" s="1099"/>
      <c r="EW245" s="1099"/>
      <c r="EX245" s="1099"/>
      <c r="EY245" s="1099"/>
      <c r="EZ245" s="1099"/>
      <c r="FA245" s="1099"/>
      <c r="FB245" s="1099"/>
      <c r="FC245" s="1099"/>
      <c r="FD245" s="1099"/>
      <c r="FE245" s="1099"/>
      <c r="FF245" s="1099"/>
    </row>
    <row r="247" spans="6:162" s="1101" customFormat="1" ht="15.75" customHeight="1">
      <c r="F247" s="1099"/>
      <c r="G247" s="1099"/>
      <c r="H247" s="1099"/>
      <c r="I247" s="1099"/>
      <c r="J247" s="1099"/>
      <c r="K247" s="1099"/>
      <c r="L247" s="1099"/>
      <c r="M247" s="1099"/>
      <c r="N247" s="1099"/>
      <c r="O247" s="1099"/>
      <c r="P247" s="1099"/>
      <c r="Q247" s="1099"/>
      <c r="R247" s="1099"/>
      <c r="S247" s="1099"/>
      <c r="T247" s="1099"/>
      <c r="U247" s="1099"/>
      <c r="V247" s="1099"/>
      <c r="W247" s="1099"/>
      <c r="X247" s="1099"/>
      <c r="Y247" s="1099"/>
      <c r="AA247" s="1099"/>
      <c r="AC247" s="1099"/>
      <c r="AD247" s="1099"/>
      <c r="AE247" s="1099"/>
      <c r="AF247" s="1099"/>
      <c r="AG247" s="1099"/>
      <c r="AH247" s="1100"/>
      <c r="AI247" s="1100"/>
      <c r="AJ247" s="1099"/>
      <c r="AK247" s="1099"/>
      <c r="AL247" s="1099"/>
      <c r="AM247" s="1099"/>
      <c r="AN247" s="1099"/>
      <c r="AO247" s="1099"/>
      <c r="AP247" s="1099"/>
      <c r="AQ247" s="1099"/>
      <c r="AR247" s="1099"/>
      <c r="AS247" s="1099"/>
      <c r="AT247" s="1099"/>
      <c r="AU247" s="1099"/>
      <c r="AV247" s="1099"/>
      <c r="AW247" s="1099"/>
      <c r="AX247" s="1099"/>
      <c r="AY247" s="1099"/>
      <c r="AZ247" s="1099"/>
      <c r="BA247" s="1099"/>
      <c r="BB247" s="1099"/>
      <c r="BC247" s="1099"/>
      <c r="BD247" s="1099"/>
      <c r="BE247" s="1099"/>
      <c r="BF247" s="1099"/>
      <c r="BG247" s="1099"/>
      <c r="BH247" s="1099"/>
      <c r="BI247" s="1099"/>
      <c r="BJ247" s="1099"/>
      <c r="BK247" s="1099"/>
      <c r="BL247" s="1099"/>
      <c r="BM247" s="1099"/>
      <c r="BN247" s="1099"/>
      <c r="BO247" s="1099"/>
      <c r="BP247" s="1099"/>
      <c r="BQ247" s="1099"/>
      <c r="BR247" s="1099"/>
      <c r="BS247" s="1099"/>
      <c r="BT247" s="1099"/>
      <c r="BU247" s="1099"/>
      <c r="BV247" s="1099"/>
      <c r="BW247" s="1099"/>
      <c r="BX247" s="1099"/>
      <c r="BY247" s="1099"/>
      <c r="BZ247" s="1099"/>
      <c r="CA247" s="1099"/>
      <c r="CB247" s="1099"/>
      <c r="CC247" s="1099"/>
      <c r="CD247" s="1099"/>
      <c r="CE247" s="1099"/>
      <c r="CF247" s="1099"/>
      <c r="CG247" s="1099"/>
      <c r="CH247" s="1099"/>
      <c r="CI247" s="1099"/>
      <c r="CJ247" s="1099"/>
      <c r="CK247" s="1099"/>
      <c r="CL247" s="1099"/>
      <c r="CM247" s="1099"/>
      <c r="CN247" s="1099"/>
      <c r="CO247" s="1099"/>
      <c r="CP247" s="1099"/>
      <c r="CQ247" s="1099"/>
      <c r="CR247" s="1099"/>
      <c r="CS247" s="1099"/>
      <c r="CT247" s="1099"/>
      <c r="CU247" s="1099"/>
      <c r="CV247" s="1099"/>
      <c r="CW247" s="1099"/>
      <c r="CX247" s="1099"/>
      <c r="CY247" s="1099"/>
      <c r="CZ247" s="1099"/>
      <c r="DA247" s="1099"/>
      <c r="DB247" s="1099"/>
      <c r="DC247" s="1099"/>
      <c r="DD247" s="1099"/>
      <c r="DE247" s="1099"/>
      <c r="DF247" s="1099"/>
      <c r="DG247" s="1099"/>
      <c r="DH247" s="1099"/>
      <c r="DI247" s="1099"/>
      <c r="DJ247" s="1099"/>
      <c r="DK247" s="1099"/>
      <c r="DL247" s="1099"/>
      <c r="DM247" s="1099"/>
      <c r="DN247" s="1099"/>
      <c r="DO247" s="1099"/>
      <c r="DP247" s="1099"/>
      <c r="DQ247" s="1099"/>
      <c r="DR247" s="1099"/>
      <c r="DS247" s="1099"/>
      <c r="DT247" s="1099"/>
      <c r="DU247" s="1099"/>
      <c r="DV247" s="1099"/>
      <c r="DW247" s="1099"/>
      <c r="DX247" s="1099"/>
      <c r="DY247" s="1099"/>
      <c r="DZ247" s="1099"/>
      <c r="EA247" s="1099"/>
      <c r="EB247" s="1099"/>
      <c r="EC247" s="1099"/>
      <c r="ED247" s="1099"/>
      <c r="EE247" s="1099"/>
      <c r="EF247" s="1099"/>
      <c r="EG247" s="1099"/>
      <c r="EH247" s="1099"/>
      <c r="EI247" s="1099"/>
      <c r="EJ247" s="1099"/>
      <c r="EK247" s="1099"/>
      <c r="EL247" s="1099"/>
      <c r="EM247" s="1099"/>
      <c r="EN247" s="1099"/>
      <c r="EO247" s="1099"/>
      <c r="EP247" s="1099"/>
      <c r="EQ247" s="1099"/>
      <c r="ER247" s="1099"/>
      <c r="ES247" s="1099"/>
      <c r="ET247" s="1099"/>
      <c r="EU247" s="1099"/>
      <c r="EV247" s="1099"/>
      <c r="EW247" s="1099"/>
      <c r="EX247" s="1099"/>
      <c r="EY247" s="1099"/>
      <c r="EZ247" s="1099"/>
      <c r="FA247" s="1099"/>
      <c r="FB247" s="1099"/>
      <c r="FC247" s="1099"/>
      <c r="FD247" s="1099"/>
      <c r="FE247" s="1099"/>
      <c r="FF247" s="1099"/>
    </row>
    <row r="249" spans="6:162" s="1101" customFormat="1" ht="15.75" customHeight="1">
      <c r="F249" s="1099"/>
      <c r="G249" s="1099"/>
      <c r="H249" s="1099"/>
      <c r="I249" s="1099"/>
      <c r="J249" s="1099"/>
      <c r="K249" s="1099"/>
      <c r="L249" s="1099"/>
      <c r="M249" s="1099"/>
      <c r="N249" s="1099"/>
      <c r="O249" s="1099"/>
      <c r="P249" s="1099"/>
      <c r="Q249" s="1099"/>
      <c r="R249" s="1099"/>
      <c r="S249" s="1099"/>
      <c r="T249" s="1099"/>
      <c r="U249" s="1099"/>
      <c r="V249" s="1099"/>
      <c r="W249" s="1099"/>
      <c r="X249" s="1099"/>
      <c r="Y249" s="1099"/>
      <c r="AA249" s="1099"/>
      <c r="AC249" s="1099"/>
      <c r="AD249" s="1099"/>
      <c r="AE249" s="1099"/>
      <c r="AF249" s="1099"/>
      <c r="AG249" s="1099"/>
      <c r="AH249" s="1100"/>
      <c r="AI249" s="1100"/>
      <c r="AJ249" s="1099"/>
      <c r="AK249" s="1099"/>
      <c r="AL249" s="1099"/>
      <c r="AM249" s="1099"/>
      <c r="AN249" s="1099"/>
      <c r="AO249" s="1099"/>
      <c r="AP249" s="1099"/>
      <c r="AQ249" s="1099"/>
      <c r="AR249" s="1099"/>
      <c r="AS249" s="1099"/>
      <c r="AT249" s="1099"/>
      <c r="AU249" s="1099"/>
      <c r="AV249" s="1099"/>
      <c r="AW249" s="1099"/>
      <c r="AX249" s="1099"/>
      <c r="AY249" s="1099"/>
      <c r="AZ249" s="1099"/>
      <c r="BA249" s="1099"/>
      <c r="BB249" s="1099"/>
      <c r="BC249" s="1099"/>
      <c r="BD249" s="1099"/>
      <c r="BE249" s="1099"/>
      <c r="BF249" s="1099"/>
      <c r="BG249" s="1099"/>
      <c r="BH249" s="1099"/>
      <c r="BI249" s="1099"/>
      <c r="BJ249" s="1099"/>
      <c r="BK249" s="1099"/>
      <c r="BL249" s="1099"/>
      <c r="BM249" s="1099"/>
      <c r="BN249" s="1099"/>
      <c r="BO249" s="1099"/>
      <c r="BP249" s="1099"/>
      <c r="BQ249" s="1099"/>
      <c r="BR249" s="1099"/>
      <c r="BS249" s="1099"/>
      <c r="BT249" s="1099"/>
      <c r="BU249" s="1099"/>
      <c r="BV249" s="1099"/>
      <c r="BW249" s="1099"/>
      <c r="BX249" s="1099"/>
      <c r="BY249" s="1099"/>
      <c r="BZ249" s="1099"/>
      <c r="CA249" s="1099"/>
      <c r="CB249" s="1099"/>
      <c r="CC249" s="1099"/>
      <c r="CD249" s="1099"/>
      <c r="CE249" s="1099"/>
      <c r="CF249" s="1099"/>
      <c r="CG249" s="1099"/>
      <c r="CH249" s="1099"/>
      <c r="CI249" s="1099"/>
      <c r="CJ249" s="1099"/>
      <c r="CK249" s="1099"/>
      <c r="CL249" s="1099"/>
      <c r="CM249" s="1099"/>
      <c r="CN249" s="1099"/>
      <c r="CO249" s="1099"/>
      <c r="CP249" s="1099"/>
      <c r="CQ249" s="1099"/>
      <c r="CR249" s="1099"/>
      <c r="CS249" s="1099"/>
      <c r="CT249" s="1099"/>
      <c r="CU249" s="1099"/>
      <c r="CV249" s="1099"/>
      <c r="CW249" s="1099"/>
      <c r="CX249" s="1099"/>
      <c r="CY249" s="1099"/>
      <c r="CZ249" s="1099"/>
      <c r="DA249" s="1099"/>
      <c r="DB249" s="1099"/>
      <c r="DC249" s="1099"/>
      <c r="DD249" s="1099"/>
      <c r="DE249" s="1099"/>
      <c r="DF249" s="1099"/>
      <c r="DG249" s="1099"/>
      <c r="DH249" s="1099"/>
      <c r="DI249" s="1099"/>
      <c r="DJ249" s="1099"/>
      <c r="DK249" s="1099"/>
      <c r="DL249" s="1099"/>
      <c r="DM249" s="1099"/>
      <c r="DN249" s="1099"/>
      <c r="DO249" s="1099"/>
      <c r="DP249" s="1099"/>
      <c r="DQ249" s="1099"/>
      <c r="DR249" s="1099"/>
      <c r="DS249" s="1099"/>
      <c r="DT249" s="1099"/>
      <c r="DU249" s="1099"/>
      <c r="DV249" s="1099"/>
      <c r="DW249" s="1099"/>
      <c r="DX249" s="1099"/>
      <c r="DY249" s="1099"/>
      <c r="DZ249" s="1099"/>
      <c r="EA249" s="1099"/>
      <c r="EB249" s="1099"/>
      <c r="EC249" s="1099"/>
      <c r="ED249" s="1099"/>
      <c r="EE249" s="1099"/>
      <c r="EF249" s="1099"/>
      <c r="EG249" s="1099"/>
      <c r="EH249" s="1099"/>
      <c r="EI249" s="1099"/>
      <c r="EJ249" s="1099"/>
      <c r="EK249" s="1099"/>
      <c r="EL249" s="1099"/>
      <c r="EM249" s="1099"/>
      <c r="EN249" s="1099"/>
      <c r="EO249" s="1099"/>
      <c r="EP249" s="1099"/>
      <c r="EQ249" s="1099"/>
      <c r="ER249" s="1099"/>
      <c r="ES249" s="1099"/>
      <c r="ET249" s="1099"/>
      <c r="EU249" s="1099"/>
      <c r="EV249" s="1099"/>
      <c r="EW249" s="1099"/>
      <c r="EX249" s="1099"/>
      <c r="EY249" s="1099"/>
      <c r="EZ249" s="1099"/>
      <c r="FA249" s="1099"/>
      <c r="FB249" s="1099"/>
      <c r="FC249" s="1099"/>
      <c r="FD249" s="1099"/>
      <c r="FE249" s="1099"/>
      <c r="FF249" s="1099"/>
    </row>
    <row r="251" spans="6:162" s="1101" customFormat="1" ht="15.75" customHeight="1">
      <c r="F251" s="1099"/>
      <c r="G251" s="1099"/>
      <c r="H251" s="1099"/>
      <c r="I251" s="1099"/>
      <c r="J251" s="1099"/>
      <c r="K251" s="1099"/>
      <c r="L251" s="1099"/>
      <c r="M251" s="1099"/>
      <c r="N251" s="1099"/>
      <c r="O251" s="1099"/>
      <c r="P251" s="1099"/>
      <c r="Q251" s="1099"/>
      <c r="R251" s="1099"/>
      <c r="S251" s="1099"/>
      <c r="T251" s="1099"/>
      <c r="U251" s="1099"/>
      <c r="V251" s="1099"/>
      <c r="W251" s="1099"/>
      <c r="X251" s="1099"/>
      <c r="Y251" s="1099"/>
      <c r="AA251" s="1099"/>
      <c r="AC251" s="1099"/>
      <c r="AD251" s="1099"/>
      <c r="AE251" s="1099"/>
      <c r="AF251" s="1099"/>
      <c r="AG251" s="1099"/>
      <c r="AH251" s="1100"/>
      <c r="AI251" s="1100"/>
      <c r="AJ251" s="1099"/>
      <c r="AK251" s="1099"/>
      <c r="AL251" s="1099"/>
      <c r="AM251" s="1099"/>
      <c r="AN251" s="1099"/>
      <c r="AO251" s="1099"/>
      <c r="AP251" s="1099"/>
      <c r="AQ251" s="1099"/>
      <c r="AR251" s="1099"/>
      <c r="AS251" s="1099"/>
      <c r="AT251" s="1099"/>
      <c r="AU251" s="1099"/>
      <c r="AV251" s="1099"/>
      <c r="AW251" s="1099"/>
      <c r="AX251" s="1099"/>
      <c r="AY251" s="1099"/>
      <c r="AZ251" s="1099"/>
      <c r="BA251" s="1099"/>
      <c r="BB251" s="1099"/>
      <c r="BC251" s="1099"/>
      <c r="BD251" s="1099"/>
      <c r="BE251" s="1099"/>
      <c r="BF251" s="1099"/>
      <c r="BG251" s="1099"/>
      <c r="BH251" s="1099"/>
      <c r="BI251" s="1099"/>
      <c r="BJ251" s="1099"/>
      <c r="BK251" s="1099"/>
      <c r="BL251" s="1099"/>
      <c r="BM251" s="1099"/>
      <c r="BN251" s="1099"/>
      <c r="BO251" s="1099"/>
      <c r="BP251" s="1099"/>
      <c r="BQ251" s="1099"/>
      <c r="BR251" s="1099"/>
      <c r="BS251" s="1099"/>
      <c r="BT251" s="1099"/>
      <c r="BU251" s="1099"/>
      <c r="BV251" s="1099"/>
      <c r="BW251" s="1099"/>
      <c r="BX251" s="1099"/>
      <c r="BY251" s="1099"/>
      <c r="BZ251" s="1099"/>
      <c r="CA251" s="1099"/>
      <c r="CB251" s="1099"/>
      <c r="CC251" s="1099"/>
      <c r="CD251" s="1099"/>
      <c r="CE251" s="1099"/>
      <c r="CF251" s="1099"/>
      <c r="CG251" s="1099"/>
      <c r="CH251" s="1099"/>
      <c r="CI251" s="1099"/>
      <c r="CJ251" s="1099"/>
      <c r="CK251" s="1099"/>
      <c r="CL251" s="1099"/>
      <c r="CM251" s="1099"/>
      <c r="CN251" s="1099"/>
      <c r="CO251" s="1099"/>
      <c r="CP251" s="1099"/>
      <c r="CQ251" s="1099"/>
      <c r="CR251" s="1099"/>
      <c r="CS251" s="1099"/>
      <c r="CT251" s="1099"/>
      <c r="CU251" s="1099"/>
      <c r="CV251" s="1099"/>
      <c r="CW251" s="1099"/>
      <c r="CX251" s="1099"/>
      <c r="CY251" s="1099"/>
      <c r="CZ251" s="1099"/>
      <c r="DA251" s="1099"/>
      <c r="DB251" s="1099"/>
      <c r="DC251" s="1099"/>
      <c r="DD251" s="1099"/>
      <c r="DE251" s="1099"/>
      <c r="DF251" s="1099"/>
      <c r="DG251" s="1099"/>
      <c r="DH251" s="1099"/>
      <c r="DI251" s="1099"/>
      <c r="DJ251" s="1099"/>
      <c r="DK251" s="1099"/>
      <c r="DL251" s="1099"/>
      <c r="DM251" s="1099"/>
      <c r="DN251" s="1099"/>
      <c r="DO251" s="1099"/>
      <c r="DP251" s="1099"/>
      <c r="DQ251" s="1099"/>
      <c r="DR251" s="1099"/>
      <c r="DS251" s="1099"/>
      <c r="DT251" s="1099"/>
      <c r="DU251" s="1099"/>
      <c r="DV251" s="1099"/>
      <c r="DW251" s="1099"/>
      <c r="DX251" s="1099"/>
      <c r="DY251" s="1099"/>
      <c r="DZ251" s="1099"/>
      <c r="EA251" s="1099"/>
      <c r="EB251" s="1099"/>
      <c r="EC251" s="1099"/>
      <c r="ED251" s="1099"/>
      <c r="EE251" s="1099"/>
      <c r="EF251" s="1099"/>
      <c r="EG251" s="1099"/>
      <c r="EH251" s="1099"/>
      <c r="EI251" s="1099"/>
      <c r="EJ251" s="1099"/>
      <c r="EK251" s="1099"/>
      <c r="EL251" s="1099"/>
      <c r="EM251" s="1099"/>
      <c r="EN251" s="1099"/>
      <c r="EO251" s="1099"/>
      <c r="EP251" s="1099"/>
      <c r="EQ251" s="1099"/>
      <c r="ER251" s="1099"/>
      <c r="ES251" s="1099"/>
      <c r="ET251" s="1099"/>
      <c r="EU251" s="1099"/>
      <c r="EV251" s="1099"/>
      <c r="EW251" s="1099"/>
      <c r="EX251" s="1099"/>
      <c r="EY251" s="1099"/>
      <c r="EZ251" s="1099"/>
      <c r="FA251" s="1099"/>
      <c r="FB251" s="1099"/>
      <c r="FC251" s="1099"/>
      <c r="FD251" s="1099"/>
      <c r="FE251" s="1099"/>
      <c r="FF251" s="1099"/>
    </row>
    <row r="253" spans="6:162" s="1101" customFormat="1" ht="15.75" customHeight="1">
      <c r="F253" s="1099"/>
      <c r="G253" s="1099"/>
      <c r="H253" s="1099"/>
      <c r="I253" s="1099"/>
      <c r="J253" s="1099"/>
      <c r="K253" s="1099"/>
      <c r="L253" s="1099"/>
      <c r="M253" s="1099"/>
      <c r="N253" s="1099"/>
      <c r="O253" s="1099"/>
      <c r="P253" s="1099"/>
      <c r="Q253" s="1099"/>
      <c r="R253" s="1099"/>
      <c r="S253" s="1099"/>
      <c r="T253" s="1099"/>
      <c r="U253" s="1099"/>
      <c r="V253" s="1099"/>
      <c r="W253" s="1099"/>
      <c r="X253" s="1099"/>
      <c r="Y253" s="1099"/>
      <c r="AA253" s="1099"/>
      <c r="AC253" s="1099"/>
      <c r="AD253" s="1099"/>
      <c r="AE253" s="1099"/>
      <c r="AF253" s="1099"/>
      <c r="AG253" s="1099"/>
      <c r="AH253" s="1100"/>
      <c r="AI253" s="1100"/>
      <c r="AJ253" s="1099"/>
      <c r="AK253" s="1099"/>
      <c r="AL253" s="1099"/>
      <c r="AM253" s="1099"/>
      <c r="AN253" s="1099"/>
      <c r="AO253" s="1099"/>
      <c r="AP253" s="1099"/>
      <c r="AQ253" s="1099"/>
      <c r="AR253" s="1099"/>
      <c r="AS253" s="1099"/>
      <c r="AT253" s="1099"/>
      <c r="AU253" s="1099"/>
      <c r="AV253" s="1099"/>
      <c r="AW253" s="1099"/>
      <c r="AX253" s="1099"/>
      <c r="AY253" s="1099"/>
      <c r="AZ253" s="1099"/>
      <c r="BA253" s="1099"/>
      <c r="BB253" s="1099"/>
      <c r="BC253" s="1099"/>
      <c r="BD253" s="1099"/>
      <c r="BE253" s="1099"/>
      <c r="BF253" s="1099"/>
      <c r="BG253" s="1099"/>
      <c r="BH253" s="1099"/>
      <c r="BI253" s="1099"/>
      <c r="BJ253" s="1099"/>
      <c r="BK253" s="1099"/>
      <c r="BL253" s="1099"/>
      <c r="BM253" s="1099"/>
      <c r="BN253" s="1099"/>
      <c r="BO253" s="1099"/>
      <c r="BP253" s="1099"/>
      <c r="BQ253" s="1099"/>
      <c r="BR253" s="1099"/>
      <c r="BS253" s="1099"/>
      <c r="BT253" s="1099"/>
      <c r="BU253" s="1099"/>
      <c r="BV253" s="1099"/>
      <c r="BW253" s="1099"/>
      <c r="BX253" s="1099"/>
      <c r="BY253" s="1099"/>
      <c r="BZ253" s="1099"/>
      <c r="CA253" s="1099"/>
      <c r="CB253" s="1099"/>
      <c r="CC253" s="1099"/>
      <c r="CD253" s="1099"/>
      <c r="CE253" s="1099"/>
      <c r="CF253" s="1099"/>
      <c r="CG253" s="1099"/>
      <c r="CH253" s="1099"/>
      <c r="CI253" s="1099"/>
      <c r="CJ253" s="1099"/>
      <c r="CK253" s="1099"/>
      <c r="CL253" s="1099"/>
      <c r="CM253" s="1099"/>
      <c r="CN253" s="1099"/>
      <c r="CO253" s="1099"/>
      <c r="CP253" s="1099"/>
      <c r="CQ253" s="1099"/>
      <c r="CR253" s="1099"/>
      <c r="CS253" s="1099"/>
      <c r="CT253" s="1099"/>
      <c r="CU253" s="1099"/>
      <c r="CV253" s="1099"/>
      <c r="CW253" s="1099"/>
      <c r="CX253" s="1099"/>
      <c r="CY253" s="1099"/>
      <c r="CZ253" s="1099"/>
      <c r="DA253" s="1099"/>
      <c r="DB253" s="1099"/>
      <c r="DC253" s="1099"/>
      <c r="DD253" s="1099"/>
      <c r="DE253" s="1099"/>
      <c r="DF253" s="1099"/>
      <c r="DG253" s="1099"/>
      <c r="DH253" s="1099"/>
      <c r="DI253" s="1099"/>
      <c r="DJ253" s="1099"/>
      <c r="DK253" s="1099"/>
      <c r="DL253" s="1099"/>
      <c r="DM253" s="1099"/>
      <c r="DN253" s="1099"/>
      <c r="DO253" s="1099"/>
      <c r="DP253" s="1099"/>
      <c r="DQ253" s="1099"/>
      <c r="DR253" s="1099"/>
      <c r="DS253" s="1099"/>
      <c r="DT253" s="1099"/>
      <c r="DU253" s="1099"/>
      <c r="DV253" s="1099"/>
      <c r="DW253" s="1099"/>
      <c r="DX253" s="1099"/>
      <c r="DY253" s="1099"/>
      <c r="DZ253" s="1099"/>
      <c r="EA253" s="1099"/>
      <c r="EB253" s="1099"/>
      <c r="EC253" s="1099"/>
      <c r="ED253" s="1099"/>
      <c r="EE253" s="1099"/>
      <c r="EF253" s="1099"/>
      <c r="EG253" s="1099"/>
      <c r="EH253" s="1099"/>
      <c r="EI253" s="1099"/>
      <c r="EJ253" s="1099"/>
      <c r="EK253" s="1099"/>
      <c r="EL253" s="1099"/>
      <c r="EM253" s="1099"/>
      <c r="EN253" s="1099"/>
      <c r="EO253" s="1099"/>
      <c r="EP253" s="1099"/>
      <c r="EQ253" s="1099"/>
      <c r="ER253" s="1099"/>
      <c r="ES253" s="1099"/>
      <c r="ET253" s="1099"/>
      <c r="EU253" s="1099"/>
      <c r="EV253" s="1099"/>
      <c r="EW253" s="1099"/>
      <c r="EX253" s="1099"/>
      <c r="EY253" s="1099"/>
      <c r="EZ253" s="1099"/>
      <c r="FA253" s="1099"/>
      <c r="FB253" s="1099"/>
      <c r="FC253" s="1099"/>
      <c r="FD253" s="1099"/>
      <c r="FE253" s="1099"/>
      <c r="FF253" s="1099"/>
    </row>
    <row r="255" spans="6:162" s="1101" customFormat="1" ht="15.75" customHeight="1">
      <c r="F255" s="1099"/>
      <c r="G255" s="1099"/>
      <c r="H255" s="1099"/>
      <c r="I255" s="1099"/>
      <c r="J255" s="1099"/>
      <c r="K255" s="1099"/>
      <c r="L255" s="1099"/>
      <c r="M255" s="1099"/>
      <c r="N255" s="1099"/>
      <c r="O255" s="1099"/>
      <c r="P255" s="1099"/>
      <c r="Q255" s="1099"/>
      <c r="R255" s="1099"/>
      <c r="S255" s="1099"/>
      <c r="T255" s="1099"/>
      <c r="U255" s="1099"/>
      <c r="V255" s="1099"/>
      <c r="W255" s="1099"/>
      <c r="X255" s="1099"/>
      <c r="Y255" s="1099"/>
      <c r="AA255" s="1099"/>
      <c r="AC255" s="1099"/>
      <c r="AD255" s="1099"/>
      <c r="AE255" s="1099"/>
      <c r="AF255" s="1099"/>
      <c r="AG255" s="1099"/>
      <c r="AH255" s="1100"/>
      <c r="AI255" s="1100"/>
      <c r="AJ255" s="1099"/>
      <c r="AK255" s="1099"/>
      <c r="AL255" s="1099"/>
      <c r="AM255" s="1099"/>
      <c r="AN255" s="1099"/>
      <c r="AO255" s="1099"/>
      <c r="AP255" s="1099"/>
      <c r="AQ255" s="1099"/>
      <c r="AR255" s="1099"/>
      <c r="AS255" s="1099"/>
      <c r="AT255" s="1099"/>
      <c r="AU255" s="1099"/>
      <c r="AV255" s="1099"/>
      <c r="AW255" s="1099"/>
      <c r="AX255" s="1099"/>
      <c r="AY255" s="1099"/>
      <c r="AZ255" s="1099"/>
      <c r="BA255" s="1099"/>
      <c r="BB255" s="1099"/>
      <c r="BC255" s="1099"/>
      <c r="BD255" s="1099"/>
      <c r="BE255" s="1099"/>
      <c r="BF255" s="1099"/>
      <c r="BG255" s="1099"/>
      <c r="BH255" s="1099"/>
      <c r="BI255" s="1099"/>
      <c r="BJ255" s="1099"/>
      <c r="BK255" s="1099"/>
      <c r="BL255" s="1099"/>
      <c r="BM255" s="1099"/>
      <c r="BN255" s="1099"/>
      <c r="BO255" s="1099"/>
      <c r="BP255" s="1099"/>
      <c r="BQ255" s="1099"/>
      <c r="BR255" s="1099"/>
      <c r="BS255" s="1099"/>
      <c r="BT255" s="1099"/>
      <c r="BU255" s="1099"/>
      <c r="BV255" s="1099"/>
      <c r="BW255" s="1099"/>
      <c r="BX255" s="1099"/>
      <c r="BY255" s="1099"/>
      <c r="BZ255" s="1099"/>
      <c r="CA255" s="1099"/>
      <c r="CB255" s="1099"/>
      <c r="CC255" s="1099"/>
      <c r="CD255" s="1099"/>
      <c r="CE255" s="1099"/>
      <c r="CF255" s="1099"/>
      <c r="CG255" s="1099"/>
      <c r="CH255" s="1099"/>
      <c r="CI255" s="1099"/>
      <c r="CJ255" s="1099"/>
      <c r="CK255" s="1099"/>
      <c r="CL255" s="1099"/>
      <c r="CM255" s="1099"/>
      <c r="CN255" s="1099"/>
      <c r="CO255" s="1099"/>
      <c r="CP255" s="1099"/>
      <c r="CQ255" s="1099"/>
      <c r="CR255" s="1099"/>
      <c r="CS255" s="1099"/>
      <c r="CT255" s="1099"/>
      <c r="CU255" s="1099"/>
      <c r="CV255" s="1099"/>
      <c r="CW255" s="1099"/>
      <c r="CX255" s="1099"/>
      <c r="CY255" s="1099"/>
      <c r="CZ255" s="1099"/>
      <c r="DA255" s="1099"/>
      <c r="DB255" s="1099"/>
      <c r="DC255" s="1099"/>
      <c r="DD255" s="1099"/>
      <c r="DE255" s="1099"/>
      <c r="DF255" s="1099"/>
      <c r="DG255" s="1099"/>
      <c r="DH255" s="1099"/>
      <c r="DI255" s="1099"/>
      <c r="DJ255" s="1099"/>
      <c r="DK255" s="1099"/>
      <c r="DL255" s="1099"/>
      <c r="DM255" s="1099"/>
      <c r="DN255" s="1099"/>
      <c r="DO255" s="1099"/>
      <c r="DP255" s="1099"/>
      <c r="DQ255" s="1099"/>
      <c r="DR255" s="1099"/>
      <c r="DS255" s="1099"/>
      <c r="DT255" s="1099"/>
      <c r="DU255" s="1099"/>
      <c r="DV255" s="1099"/>
      <c r="DW255" s="1099"/>
      <c r="DX255" s="1099"/>
      <c r="DY255" s="1099"/>
      <c r="DZ255" s="1099"/>
      <c r="EA255" s="1099"/>
      <c r="EB255" s="1099"/>
      <c r="EC255" s="1099"/>
      <c r="ED255" s="1099"/>
      <c r="EE255" s="1099"/>
      <c r="EF255" s="1099"/>
      <c r="EG255" s="1099"/>
      <c r="EH255" s="1099"/>
      <c r="EI255" s="1099"/>
      <c r="EJ255" s="1099"/>
      <c r="EK255" s="1099"/>
      <c r="EL255" s="1099"/>
      <c r="EM255" s="1099"/>
      <c r="EN255" s="1099"/>
      <c r="EO255" s="1099"/>
      <c r="EP255" s="1099"/>
      <c r="EQ255" s="1099"/>
      <c r="ER255" s="1099"/>
      <c r="ES255" s="1099"/>
      <c r="ET255" s="1099"/>
      <c r="EU255" s="1099"/>
      <c r="EV255" s="1099"/>
      <c r="EW255" s="1099"/>
      <c r="EX255" s="1099"/>
      <c r="EY255" s="1099"/>
      <c r="EZ255" s="1099"/>
      <c r="FA255" s="1099"/>
      <c r="FB255" s="1099"/>
      <c r="FC255" s="1099"/>
      <c r="FD255" s="1099"/>
      <c r="FE255" s="1099"/>
      <c r="FF255" s="1099"/>
    </row>
    <row r="257" spans="6:162" s="1101" customFormat="1" ht="15.75" customHeight="1">
      <c r="F257" s="1099"/>
      <c r="G257" s="1099"/>
      <c r="H257" s="1099"/>
      <c r="I257" s="1099"/>
      <c r="J257" s="1099"/>
      <c r="K257" s="1099"/>
      <c r="L257" s="1099"/>
      <c r="M257" s="1099"/>
      <c r="N257" s="1099"/>
      <c r="O257" s="1099"/>
      <c r="P257" s="1099"/>
      <c r="Q257" s="1099"/>
      <c r="R257" s="1099"/>
      <c r="S257" s="1099"/>
      <c r="T257" s="1099"/>
      <c r="U257" s="1099"/>
      <c r="V257" s="1099"/>
      <c r="W257" s="1099"/>
      <c r="X257" s="1099"/>
      <c r="Y257" s="1099"/>
      <c r="AA257" s="1099"/>
      <c r="AC257" s="1099"/>
      <c r="AD257" s="1099"/>
      <c r="AE257" s="1099"/>
      <c r="AF257" s="1099"/>
      <c r="AG257" s="1099"/>
      <c r="AH257" s="1100"/>
      <c r="AI257" s="1100"/>
      <c r="AJ257" s="1099"/>
      <c r="AK257" s="1099"/>
      <c r="AL257" s="1099"/>
      <c r="AM257" s="1099"/>
      <c r="AN257" s="1099"/>
      <c r="AO257" s="1099"/>
      <c r="AP257" s="1099"/>
      <c r="AQ257" s="1099"/>
      <c r="AR257" s="1099"/>
      <c r="AS257" s="1099"/>
      <c r="AT257" s="1099"/>
      <c r="AU257" s="1099"/>
      <c r="AV257" s="1099"/>
      <c r="AW257" s="1099"/>
      <c r="AX257" s="1099"/>
      <c r="AY257" s="1099"/>
      <c r="AZ257" s="1099"/>
      <c r="BA257" s="1099"/>
      <c r="BB257" s="1099"/>
      <c r="BC257" s="1099"/>
      <c r="BD257" s="1099"/>
      <c r="BE257" s="1099"/>
      <c r="BF257" s="1099"/>
      <c r="BG257" s="1099"/>
      <c r="BH257" s="1099"/>
      <c r="BI257" s="1099"/>
      <c r="BJ257" s="1099"/>
      <c r="BK257" s="1099"/>
      <c r="BL257" s="1099"/>
      <c r="BM257" s="1099"/>
      <c r="BN257" s="1099"/>
      <c r="BO257" s="1099"/>
      <c r="BP257" s="1099"/>
      <c r="BQ257" s="1099"/>
      <c r="BR257" s="1099"/>
      <c r="BS257" s="1099"/>
      <c r="BT257" s="1099"/>
      <c r="BU257" s="1099"/>
      <c r="BV257" s="1099"/>
      <c r="BW257" s="1099"/>
      <c r="BX257" s="1099"/>
      <c r="BY257" s="1099"/>
      <c r="BZ257" s="1099"/>
      <c r="CA257" s="1099"/>
      <c r="CB257" s="1099"/>
      <c r="CC257" s="1099"/>
      <c r="CD257" s="1099"/>
      <c r="CE257" s="1099"/>
      <c r="CF257" s="1099"/>
      <c r="CG257" s="1099"/>
      <c r="CH257" s="1099"/>
      <c r="CI257" s="1099"/>
      <c r="CJ257" s="1099"/>
      <c r="CK257" s="1099"/>
      <c r="CL257" s="1099"/>
      <c r="CM257" s="1099"/>
      <c r="CN257" s="1099"/>
      <c r="CO257" s="1099"/>
      <c r="CP257" s="1099"/>
      <c r="CQ257" s="1099"/>
      <c r="CR257" s="1099"/>
      <c r="CS257" s="1099"/>
      <c r="CT257" s="1099"/>
      <c r="CU257" s="1099"/>
      <c r="CV257" s="1099"/>
      <c r="CW257" s="1099"/>
      <c r="CX257" s="1099"/>
      <c r="CY257" s="1099"/>
      <c r="CZ257" s="1099"/>
      <c r="DA257" s="1099"/>
      <c r="DB257" s="1099"/>
      <c r="DC257" s="1099"/>
      <c r="DD257" s="1099"/>
      <c r="DE257" s="1099"/>
      <c r="DF257" s="1099"/>
      <c r="DG257" s="1099"/>
      <c r="DH257" s="1099"/>
      <c r="DI257" s="1099"/>
      <c r="DJ257" s="1099"/>
      <c r="DK257" s="1099"/>
      <c r="DL257" s="1099"/>
      <c r="DM257" s="1099"/>
      <c r="DN257" s="1099"/>
      <c r="DO257" s="1099"/>
      <c r="DP257" s="1099"/>
      <c r="DQ257" s="1099"/>
      <c r="DR257" s="1099"/>
      <c r="DS257" s="1099"/>
      <c r="DT257" s="1099"/>
      <c r="DU257" s="1099"/>
      <c r="DV257" s="1099"/>
      <c r="DW257" s="1099"/>
      <c r="DX257" s="1099"/>
      <c r="DY257" s="1099"/>
      <c r="DZ257" s="1099"/>
      <c r="EA257" s="1099"/>
      <c r="EB257" s="1099"/>
      <c r="EC257" s="1099"/>
      <c r="ED257" s="1099"/>
      <c r="EE257" s="1099"/>
      <c r="EF257" s="1099"/>
      <c r="EG257" s="1099"/>
      <c r="EH257" s="1099"/>
      <c r="EI257" s="1099"/>
      <c r="EJ257" s="1099"/>
      <c r="EK257" s="1099"/>
      <c r="EL257" s="1099"/>
      <c r="EM257" s="1099"/>
      <c r="EN257" s="1099"/>
      <c r="EO257" s="1099"/>
      <c r="EP257" s="1099"/>
      <c r="EQ257" s="1099"/>
      <c r="ER257" s="1099"/>
      <c r="ES257" s="1099"/>
      <c r="ET257" s="1099"/>
      <c r="EU257" s="1099"/>
      <c r="EV257" s="1099"/>
      <c r="EW257" s="1099"/>
      <c r="EX257" s="1099"/>
      <c r="EY257" s="1099"/>
      <c r="EZ257" s="1099"/>
      <c r="FA257" s="1099"/>
      <c r="FB257" s="1099"/>
      <c r="FC257" s="1099"/>
      <c r="FD257" s="1099"/>
      <c r="FE257" s="1099"/>
      <c r="FF257" s="1099"/>
    </row>
    <row r="259" spans="6:162" s="1101" customFormat="1" ht="15.75" customHeight="1">
      <c r="F259" s="1099"/>
      <c r="G259" s="1099"/>
      <c r="H259" s="1099"/>
      <c r="I259" s="1099"/>
      <c r="J259" s="1099"/>
      <c r="K259" s="1099"/>
      <c r="L259" s="1099"/>
      <c r="M259" s="1099"/>
      <c r="N259" s="1099"/>
      <c r="O259" s="1099"/>
      <c r="P259" s="1099"/>
      <c r="Q259" s="1099"/>
      <c r="R259" s="1099"/>
      <c r="S259" s="1099"/>
      <c r="T259" s="1099"/>
      <c r="U259" s="1099"/>
      <c r="V259" s="1099"/>
      <c r="W259" s="1099"/>
      <c r="X259" s="1099"/>
      <c r="Y259" s="1099"/>
      <c r="AA259" s="1099"/>
      <c r="AC259" s="1099"/>
      <c r="AD259" s="1099"/>
      <c r="AE259" s="1099"/>
      <c r="AF259" s="1099"/>
      <c r="AG259" s="1099"/>
      <c r="AH259" s="1100"/>
      <c r="AI259" s="1100"/>
      <c r="AJ259" s="1099"/>
      <c r="AK259" s="1099"/>
      <c r="AL259" s="1099"/>
      <c r="AM259" s="1099"/>
      <c r="AN259" s="1099"/>
      <c r="AO259" s="1099"/>
      <c r="AP259" s="1099"/>
      <c r="AQ259" s="1099"/>
      <c r="AR259" s="1099"/>
      <c r="AS259" s="1099"/>
      <c r="AT259" s="1099"/>
      <c r="AU259" s="1099"/>
      <c r="AV259" s="1099"/>
      <c r="AW259" s="1099"/>
      <c r="AX259" s="1099"/>
      <c r="AY259" s="1099"/>
      <c r="AZ259" s="1099"/>
      <c r="BA259" s="1099"/>
      <c r="BB259" s="1099"/>
      <c r="BC259" s="1099"/>
      <c r="BD259" s="1099"/>
      <c r="BE259" s="1099"/>
      <c r="BF259" s="1099"/>
      <c r="BG259" s="1099"/>
      <c r="BH259" s="1099"/>
      <c r="BI259" s="1099"/>
      <c r="BJ259" s="1099"/>
      <c r="BK259" s="1099"/>
      <c r="BL259" s="1099"/>
      <c r="BM259" s="1099"/>
      <c r="BN259" s="1099"/>
      <c r="BO259" s="1099"/>
      <c r="BP259" s="1099"/>
      <c r="BQ259" s="1099"/>
      <c r="BR259" s="1099"/>
      <c r="BS259" s="1099"/>
      <c r="BT259" s="1099"/>
      <c r="BU259" s="1099"/>
      <c r="BV259" s="1099"/>
      <c r="BW259" s="1099"/>
      <c r="BX259" s="1099"/>
      <c r="BY259" s="1099"/>
      <c r="BZ259" s="1099"/>
      <c r="CA259" s="1099"/>
      <c r="CB259" s="1099"/>
      <c r="CC259" s="1099"/>
      <c r="CD259" s="1099"/>
      <c r="CE259" s="1099"/>
      <c r="CF259" s="1099"/>
      <c r="CG259" s="1099"/>
      <c r="CH259" s="1099"/>
      <c r="CI259" s="1099"/>
      <c r="CJ259" s="1099"/>
      <c r="CK259" s="1099"/>
      <c r="CL259" s="1099"/>
      <c r="CM259" s="1099"/>
      <c r="CN259" s="1099"/>
      <c r="CO259" s="1099"/>
      <c r="CP259" s="1099"/>
      <c r="CQ259" s="1099"/>
      <c r="CR259" s="1099"/>
      <c r="CS259" s="1099"/>
      <c r="CT259" s="1099"/>
      <c r="CU259" s="1099"/>
      <c r="CV259" s="1099"/>
      <c r="CW259" s="1099"/>
      <c r="CX259" s="1099"/>
      <c r="CY259" s="1099"/>
      <c r="CZ259" s="1099"/>
      <c r="DA259" s="1099"/>
      <c r="DB259" s="1099"/>
      <c r="DC259" s="1099"/>
      <c r="DD259" s="1099"/>
      <c r="DE259" s="1099"/>
      <c r="DF259" s="1099"/>
      <c r="DG259" s="1099"/>
      <c r="DH259" s="1099"/>
      <c r="DI259" s="1099"/>
      <c r="DJ259" s="1099"/>
      <c r="DK259" s="1099"/>
      <c r="DL259" s="1099"/>
      <c r="DM259" s="1099"/>
      <c r="DN259" s="1099"/>
      <c r="DO259" s="1099"/>
      <c r="DP259" s="1099"/>
      <c r="DQ259" s="1099"/>
      <c r="DR259" s="1099"/>
      <c r="DS259" s="1099"/>
      <c r="DT259" s="1099"/>
      <c r="DU259" s="1099"/>
      <c r="DV259" s="1099"/>
      <c r="DW259" s="1099"/>
      <c r="DX259" s="1099"/>
      <c r="DY259" s="1099"/>
      <c r="DZ259" s="1099"/>
      <c r="EA259" s="1099"/>
      <c r="EB259" s="1099"/>
      <c r="EC259" s="1099"/>
      <c r="ED259" s="1099"/>
      <c r="EE259" s="1099"/>
      <c r="EF259" s="1099"/>
      <c r="EG259" s="1099"/>
      <c r="EH259" s="1099"/>
      <c r="EI259" s="1099"/>
      <c r="EJ259" s="1099"/>
      <c r="EK259" s="1099"/>
      <c r="EL259" s="1099"/>
      <c r="EM259" s="1099"/>
      <c r="EN259" s="1099"/>
      <c r="EO259" s="1099"/>
      <c r="EP259" s="1099"/>
      <c r="EQ259" s="1099"/>
      <c r="ER259" s="1099"/>
      <c r="ES259" s="1099"/>
      <c r="ET259" s="1099"/>
      <c r="EU259" s="1099"/>
      <c r="EV259" s="1099"/>
      <c r="EW259" s="1099"/>
      <c r="EX259" s="1099"/>
      <c r="EY259" s="1099"/>
      <c r="EZ259" s="1099"/>
      <c r="FA259" s="1099"/>
      <c r="FB259" s="1099"/>
      <c r="FC259" s="1099"/>
      <c r="FD259" s="1099"/>
      <c r="FE259" s="1099"/>
      <c r="FF259" s="1099"/>
    </row>
    <row r="261" spans="6:162" s="1101" customFormat="1" ht="15.75" customHeight="1">
      <c r="F261" s="1099"/>
      <c r="G261" s="1099"/>
      <c r="H261" s="1099"/>
      <c r="I261" s="1099"/>
      <c r="J261" s="1099"/>
      <c r="K261" s="1099"/>
      <c r="L261" s="1099"/>
      <c r="M261" s="1099"/>
      <c r="N261" s="1099"/>
      <c r="O261" s="1099"/>
      <c r="P261" s="1099"/>
      <c r="Q261" s="1099"/>
      <c r="R261" s="1099"/>
      <c r="S261" s="1099"/>
      <c r="T261" s="1099"/>
      <c r="U261" s="1099"/>
      <c r="V261" s="1099"/>
      <c r="W261" s="1099"/>
      <c r="X261" s="1099"/>
      <c r="Y261" s="1099"/>
      <c r="AA261" s="1099"/>
      <c r="AC261" s="1099"/>
      <c r="AD261" s="1099"/>
      <c r="AE261" s="1099"/>
      <c r="AF261" s="1099"/>
      <c r="AG261" s="1099"/>
      <c r="AH261" s="1100"/>
      <c r="AI261" s="1100"/>
      <c r="AJ261" s="1099"/>
      <c r="AK261" s="1099"/>
      <c r="AL261" s="1099"/>
      <c r="AM261" s="1099"/>
      <c r="AN261" s="1099"/>
      <c r="AO261" s="1099"/>
      <c r="AP261" s="1099"/>
      <c r="AQ261" s="1099"/>
      <c r="AR261" s="1099"/>
      <c r="AS261" s="1099"/>
      <c r="AT261" s="1099"/>
      <c r="AU261" s="1099"/>
      <c r="AV261" s="1099"/>
      <c r="AW261" s="1099"/>
      <c r="AX261" s="1099"/>
      <c r="AY261" s="1099"/>
      <c r="AZ261" s="1099"/>
      <c r="BA261" s="1099"/>
      <c r="BB261" s="1099"/>
      <c r="BC261" s="1099"/>
      <c r="BD261" s="1099"/>
      <c r="BE261" s="1099"/>
      <c r="BF261" s="1099"/>
      <c r="BG261" s="1099"/>
      <c r="BH261" s="1099"/>
      <c r="BI261" s="1099"/>
      <c r="BJ261" s="1099"/>
      <c r="BK261" s="1099"/>
      <c r="BL261" s="1099"/>
      <c r="BM261" s="1099"/>
      <c r="BN261" s="1099"/>
      <c r="BO261" s="1099"/>
      <c r="BP261" s="1099"/>
      <c r="BQ261" s="1099"/>
      <c r="BR261" s="1099"/>
      <c r="BS261" s="1099"/>
      <c r="BT261" s="1099"/>
      <c r="BU261" s="1099"/>
      <c r="BV261" s="1099"/>
      <c r="BW261" s="1099"/>
      <c r="BX261" s="1099"/>
      <c r="BY261" s="1099"/>
      <c r="BZ261" s="1099"/>
      <c r="CA261" s="1099"/>
      <c r="CB261" s="1099"/>
      <c r="CC261" s="1099"/>
      <c r="CD261" s="1099"/>
      <c r="CE261" s="1099"/>
      <c r="CF261" s="1099"/>
      <c r="CG261" s="1099"/>
      <c r="CH261" s="1099"/>
      <c r="CI261" s="1099"/>
      <c r="CJ261" s="1099"/>
      <c r="CK261" s="1099"/>
      <c r="CL261" s="1099"/>
      <c r="CM261" s="1099"/>
      <c r="CN261" s="1099"/>
      <c r="CO261" s="1099"/>
      <c r="CP261" s="1099"/>
      <c r="CQ261" s="1099"/>
      <c r="CR261" s="1099"/>
      <c r="CS261" s="1099"/>
      <c r="CT261" s="1099"/>
      <c r="CU261" s="1099"/>
      <c r="CV261" s="1099"/>
      <c r="CW261" s="1099"/>
      <c r="CX261" s="1099"/>
      <c r="CY261" s="1099"/>
      <c r="CZ261" s="1099"/>
      <c r="DA261" s="1099"/>
      <c r="DB261" s="1099"/>
      <c r="DC261" s="1099"/>
      <c r="DD261" s="1099"/>
      <c r="DE261" s="1099"/>
      <c r="DF261" s="1099"/>
      <c r="DG261" s="1099"/>
      <c r="DH261" s="1099"/>
      <c r="DI261" s="1099"/>
      <c r="DJ261" s="1099"/>
      <c r="DK261" s="1099"/>
      <c r="DL261" s="1099"/>
      <c r="DM261" s="1099"/>
      <c r="DN261" s="1099"/>
      <c r="DO261" s="1099"/>
      <c r="DP261" s="1099"/>
      <c r="DQ261" s="1099"/>
      <c r="DR261" s="1099"/>
      <c r="DS261" s="1099"/>
      <c r="DT261" s="1099"/>
      <c r="DU261" s="1099"/>
      <c r="DV261" s="1099"/>
      <c r="DW261" s="1099"/>
      <c r="DX261" s="1099"/>
      <c r="DY261" s="1099"/>
      <c r="DZ261" s="1099"/>
      <c r="EA261" s="1099"/>
      <c r="EB261" s="1099"/>
      <c r="EC261" s="1099"/>
      <c r="ED261" s="1099"/>
      <c r="EE261" s="1099"/>
      <c r="EF261" s="1099"/>
      <c r="EG261" s="1099"/>
      <c r="EH261" s="1099"/>
      <c r="EI261" s="1099"/>
      <c r="EJ261" s="1099"/>
      <c r="EK261" s="1099"/>
      <c r="EL261" s="1099"/>
      <c r="EM261" s="1099"/>
      <c r="EN261" s="1099"/>
      <c r="EO261" s="1099"/>
      <c r="EP261" s="1099"/>
      <c r="EQ261" s="1099"/>
      <c r="ER261" s="1099"/>
      <c r="ES261" s="1099"/>
      <c r="ET261" s="1099"/>
      <c r="EU261" s="1099"/>
      <c r="EV261" s="1099"/>
      <c r="EW261" s="1099"/>
      <c r="EX261" s="1099"/>
      <c r="EY261" s="1099"/>
      <c r="EZ261" s="1099"/>
      <c r="FA261" s="1099"/>
      <c r="FB261" s="1099"/>
      <c r="FC261" s="1099"/>
      <c r="FD261" s="1099"/>
      <c r="FE261" s="1099"/>
      <c r="FF261" s="1099"/>
    </row>
    <row r="263" spans="6:162" s="1101" customFormat="1" ht="15.75" customHeight="1">
      <c r="F263" s="1099"/>
      <c r="G263" s="1099"/>
      <c r="H263" s="1099"/>
      <c r="I263" s="1099"/>
      <c r="J263" s="1099"/>
      <c r="K263" s="1099"/>
      <c r="L263" s="1099"/>
      <c r="M263" s="1099"/>
      <c r="N263" s="1099"/>
      <c r="O263" s="1099"/>
      <c r="P263" s="1099"/>
      <c r="Q263" s="1099"/>
      <c r="R263" s="1099"/>
      <c r="S263" s="1099"/>
      <c r="T263" s="1099"/>
      <c r="U263" s="1099"/>
      <c r="V263" s="1099"/>
      <c r="W263" s="1099"/>
      <c r="X263" s="1099"/>
      <c r="Y263" s="1099"/>
      <c r="AA263" s="1099"/>
      <c r="AC263" s="1099"/>
      <c r="AD263" s="1099"/>
      <c r="AE263" s="1099"/>
      <c r="AF263" s="1099"/>
      <c r="AG263" s="1099"/>
      <c r="AH263" s="1100"/>
      <c r="AI263" s="1100"/>
      <c r="AJ263" s="1099"/>
      <c r="AK263" s="1099"/>
      <c r="AL263" s="1099"/>
      <c r="AM263" s="1099"/>
      <c r="AN263" s="1099"/>
      <c r="AO263" s="1099"/>
      <c r="AP263" s="1099"/>
      <c r="AQ263" s="1099"/>
      <c r="AR263" s="1099"/>
      <c r="AS263" s="1099"/>
      <c r="AT263" s="1099"/>
      <c r="AU263" s="1099"/>
      <c r="AV263" s="1099"/>
      <c r="AW263" s="1099"/>
      <c r="AX263" s="1099"/>
      <c r="AY263" s="1099"/>
      <c r="AZ263" s="1099"/>
      <c r="BA263" s="1099"/>
      <c r="BB263" s="1099"/>
      <c r="BC263" s="1099"/>
      <c r="BD263" s="1099"/>
      <c r="BE263" s="1099"/>
      <c r="BF263" s="1099"/>
      <c r="BG263" s="1099"/>
      <c r="BH263" s="1099"/>
      <c r="BI263" s="1099"/>
      <c r="BJ263" s="1099"/>
      <c r="BK263" s="1099"/>
      <c r="BL263" s="1099"/>
      <c r="BM263" s="1099"/>
      <c r="BN263" s="1099"/>
      <c r="BO263" s="1099"/>
      <c r="BP263" s="1099"/>
      <c r="BQ263" s="1099"/>
      <c r="BR263" s="1099"/>
      <c r="BS263" s="1099"/>
      <c r="BT263" s="1099"/>
      <c r="BU263" s="1099"/>
      <c r="BV263" s="1099"/>
      <c r="BW263" s="1099"/>
      <c r="BX263" s="1099"/>
      <c r="BY263" s="1099"/>
      <c r="BZ263" s="1099"/>
      <c r="CA263" s="1099"/>
      <c r="CB263" s="1099"/>
      <c r="CC263" s="1099"/>
      <c r="CD263" s="1099"/>
      <c r="CE263" s="1099"/>
      <c r="CF263" s="1099"/>
      <c r="CG263" s="1099"/>
      <c r="CH263" s="1099"/>
      <c r="CI263" s="1099"/>
      <c r="CJ263" s="1099"/>
      <c r="CK263" s="1099"/>
      <c r="CL263" s="1099"/>
      <c r="CM263" s="1099"/>
      <c r="CN263" s="1099"/>
      <c r="CO263" s="1099"/>
      <c r="CP263" s="1099"/>
      <c r="CQ263" s="1099"/>
      <c r="CR263" s="1099"/>
      <c r="CS263" s="1099"/>
      <c r="CT263" s="1099"/>
      <c r="CU263" s="1099"/>
      <c r="CV263" s="1099"/>
      <c r="CW263" s="1099"/>
      <c r="CX263" s="1099"/>
      <c r="CY263" s="1099"/>
      <c r="CZ263" s="1099"/>
      <c r="DA263" s="1099"/>
      <c r="DB263" s="1099"/>
      <c r="DC263" s="1099"/>
      <c r="DD263" s="1099"/>
      <c r="DE263" s="1099"/>
      <c r="DF263" s="1099"/>
      <c r="DG263" s="1099"/>
      <c r="DH263" s="1099"/>
      <c r="DI263" s="1099"/>
      <c r="DJ263" s="1099"/>
      <c r="DK263" s="1099"/>
      <c r="DL263" s="1099"/>
      <c r="DM263" s="1099"/>
      <c r="DN263" s="1099"/>
      <c r="DO263" s="1099"/>
      <c r="DP263" s="1099"/>
      <c r="DQ263" s="1099"/>
      <c r="DR263" s="1099"/>
      <c r="DS263" s="1099"/>
      <c r="DT263" s="1099"/>
      <c r="DU263" s="1099"/>
      <c r="DV263" s="1099"/>
      <c r="DW263" s="1099"/>
      <c r="DX263" s="1099"/>
      <c r="DY263" s="1099"/>
      <c r="DZ263" s="1099"/>
      <c r="EA263" s="1099"/>
      <c r="EB263" s="1099"/>
      <c r="EC263" s="1099"/>
      <c r="ED263" s="1099"/>
      <c r="EE263" s="1099"/>
      <c r="EF263" s="1099"/>
      <c r="EG263" s="1099"/>
      <c r="EH263" s="1099"/>
      <c r="EI263" s="1099"/>
      <c r="EJ263" s="1099"/>
      <c r="EK263" s="1099"/>
      <c r="EL263" s="1099"/>
      <c r="EM263" s="1099"/>
      <c r="EN263" s="1099"/>
      <c r="EO263" s="1099"/>
      <c r="EP263" s="1099"/>
      <c r="EQ263" s="1099"/>
      <c r="ER263" s="1099"/>
      <c r="ES263" s="1099"/>
      <c r="ET263" s="1099"/>
      <c r="EU263" s="1099"/>
      <c r="EV263" s="1099"/>
      <c r="EW263" s="1099"/>
      <c r="EX263" s="1099"/>
      <c r="EY263" s="1099"/>
      <c r="EZ263" s="1099"/>
      <c r="FA263" s="1099"/>
      <c r="FB263" s="1099"/>
      <c r="FC263" s="1099"/>
      <c r="FD263" s="1099"/>
      <c r="FE263" s="1099"/>
      <c r="FF263" s="1099"/>
    </row>
    <row r="265" spans="6:162" s="1101" customFormat="1" ht="15.75" customHeight="1">
      <c r="F265" s="1099"/>
      <c r="G265" s="1099"/>
      <c r="H265" s="1099"/>
      <c r="I265" s="1099"/>
      <c r="J265" s="1099"/>
      <c r="K265" s="1099"/>
      <c r="L265" s="1099"/>
      <c r="M265" s="1099"/>
      <c r="N265" s="1099"/>
      <c r="O265" s="1099"/>
      <c r="P265" s="1099"/>
      <c r="Q265" s="1099"/>
      <c r="R265" s="1099"/>
      <c r="S265" s="1099"/>
      <c r="T265" s="1099"/>
      <c r="U265" s="1099"/>
      <c r="V265" s="1099"/>
      <c r="W265" s="1099"/>
      <c r="X265" s="1099"/>
      <c r="Y265" s="1099"/>
      <c r="AA265" s="1099"/>
      <c r="AC265" s="1099"/>
      <c r="AD265" s="1099"/>
      <c r="AE265" s="1099"/>
      <c r="AF265" s="1099"/>
      <c r="AG265" s="1099"/>
      <c r="AH265" s="1100"/>
      <c r="AI265" s="1100"/>
      <c r="AJ265" s="1099"/>
      <c r="AK265" s="1099"/>
      <c r="AL265" s="1099"/>
      <c r="AM265" s="1099"/>
      <c r="AN265" s="1099"/>
      <c r="AO265" s="1099"/>
      <c r="AP265" s="1099"/>
      <c r="AQ265" s="1099"/>
      <c r="AR265" s="1099"/>
      <c r="AS265" s="1099"/>
      <c r="AT265" s="1099"/>
      <c r="AU265" s="1099"/>
      <c r="AV265" s="1099"/>
      <c r="AW265" s="1099"/>
      <c r="AX265" s="1099"/>
      <c r="AY265" s="1099"/>
      <c r="AZ265" s="1099"/>
      <c r="BA265" s="1099"/>
      <c r="BB265" s="1099"/>
      <c r="BC265" s="1099"/>
      <c r="BD265" s="1099"/>
      <c r="BE265" s="1099"/>
      <c r="BF265" s="1099"/>
      <c r="BG265" s="1099"/>
      <c r="BH265" s="1099"/>
      <c r="BI265" s="1099"/>
      <c r="BJ265" s="1099"/>
      <c r="BK265" s="1099"/>
      <c r="BL265" s="1099"/>
      <c r="BM265" s="1099"/>
      <c r="BN265" s="1099"/>
      <c r="BO265" s="1099"/>
      <c r="BP265" s="1099"/>
      <c r="BQ265" s="1099"/>
      <c r="BR265" s="1099"/>
      <c r="BS265" s="1099"/>
      <c r="BT265" s="1099"/>
      <c r="BU265" s="1099"/>
      <c r="BV265" s="1099"/>
      <c r="BW265" s="1099"/>
      <c r="BX265" s="1099"/>
      <c r="BY265" s="1099"/>
      <c r="BZ265" s="1099"/>
      <c r="CA265" s="1099"/>
      <c r="CB265" s="1099"/>
      <c r="CC265" s="1099"/>
      <c r="CD265" s="1099"/>
      <c r="CE265" s="1099"/>
      <c r="CF265" s="1099"/>
      <c r="CG265" s="1099"/>
      <c r="CH265" s="1099"/>
      <c r="CI265" s="1099"/>
      <c r="CJ265" s="1099"/>
      <c r="CK265" s="1099"/>
      <c r="CL265" s="1099"/>
      <c r="CM265" s="1099"/>
      <c r="CN265" s="1099"/>
      <c r="CO265" s="1099"/>
      <c r="CP265" s="1099"/>
      <c r="CQ265" s="1099"/>
      <c r="CR265" s="1099"/>
      <c r="CS265" s="1099"/>
      <c r="CT265" s="1099"/>
      <c r="CU265" s="1099"/>
      <c r="CV265" s="1099"/>
      <c r="CW265" s="1099"/>
      <c r="CX265" s="1099"/>
      <c r="CY265" s="1099"/>
      <c r="CZ265" s="1099"/>
      <c r="DA265" s="1099"/>
      <c r="DB265" s="1099"/>
      <c r="DC265" s="1099"/>
      <c r="DD265" s="1099"/>
      <c r="DE265" s="1099"/>
      <c r="DF265" s="1099"/>
      <c r="DG265" s="1099"/>
      <c r="DH265" s="1099"/>
      <c r="DI265" s="1099"/>
      <c r="DJ265" s="1099"/>
      <c r="DK265" s="1099"/>
      <c r="DL265" s="1099"/>
      <c r="DM265" s="1099"/>
      <c r="DN265" s="1099"/>
      <c r="DO265" s="1099"/>
      <c r="DP265" s="1099"/>
      <c r="DQ265" s="1099"/>
      <c r="DR265" s="1099"/>
      <c r="DS265" s="1099"/>
      <c r="DT265" s="1099"/>
      <c r="DU265" s="1099"/>
      <c r="DV265" s="1099"/>
      <c r="DW265" s="1099"/>
      <c r="DX265" s="1099"/>
      <c r="DY265" s="1099"/>
      <c r="DZ265" s="1099"/>
      <c r="EA265" s="1099"/>
      <c r="EB265" s="1099"/>
      <c r="EC265" s="1099"/>
      <c r="ED265" s="1099"/>
      <c r="EE265" s="1099"/>
      <c r="EF265" s="1099"/>
      <c r="EG265" s="1099"/>
      <c r="EH265" s="1099"/>
      <c r="EI265" s="1099"/>
      <c r="EJ265" s="1099"/>
      <c r="EK265" s="1099"/>
      <c r="EL265" s="1099"/>
      <c r="EM265" s="1099"/>
      <c r="EN265" s="1099"/>
      <c r="EO265" s="1099"/>
      <c r="EP265" s="1099"/>
      <c r="EQ265" s="1099"/>
      <c r="ER265" s="1099"/>
      <c r="ES265" s="1099"/>
      <c r="ET265" s="1099"/>
      <c r="EU265" s="1099"/>
      <c r="EV265" s="1099"/>
      <c r="EW265" s="1099"/>
      <c r="EX265" s="1099"/>
      <c r="EY265" s="1099"/>
      <c r="EZ265" s="1099"/>
      <c r="FA265" s="1099"/>
      <c r="FB265" s="1099"/>
      <c r="FC265" s="1099"/>
      <c r="FD265" s="1099"/>
      <c r="FE265" s="1099"/>
      <c r="FF265" s="1099"/>
    </row>
    <row r="267" spans="6:162" s="1101" customFormat="1" ht="15.75" customHeight="1">
      <c r="F267" s="1099"/>
      <c r="G267" s="1099"/>
      <c r="H267" s="1099"/>
      <c r="I267" s="1099"/>
      <c r="J267" s="1099"/>
      <c r="K267" s="1099"/>
      <c r="L267" s="1099"/>
      <c r="M267" s="1099"/>
      <c r="N267" s="1099"/>
      <c r="O267" s="1099"/>
      <c r="P267" s="1099"/>
      <c r="Q267" s="1099"/>
      <c r="R267" s="1099"/>
      <c r="S267" s="1099"/>
      <c r="T267" s="1099"/>
      <c r="U267" s="1099"/>
      <c r="V267" s="1099"/>
      <c r="W267" s="1099"/>
      <c r="X267" s="1099"/>
      <c r="Y267" s="1099"/>
      <c r="AA267" s="1099"/>
      <c r="AC267" s="1099"/>
      <c r="AD267" s="1099"/>
      <c r="AE267" s="1099"/>
      <c r="AF267" s="1099"/>
      <c r="AG267" s="1099"/>
      <c r="AH267" s="1100"/>
      <c r="AI267" s="1100"/>
      <c r="AJ267" s="1099"/>
      <c r="AK267" s="1099"/>
      <c r="AL267" s="1099"/>
      <c r="AM267" s="1099"/>
      <c r="AN267" s="1099"/>
      <c r="AO267" s="1099"/>
      <c r="AP267" s="1099"/>
      <c r="AQ267" s="1099"/>
      <c r="AR267" s="1099"/>
      <c r="AS267" s="1099"/>
      <c r="AT267" s="1099"/>
      <c r="AU267" s="1099"/>
      <c r="AV267" s="1099"/>
      <c r="AW267" s="1099"/>
      <c r="AX267" s="1099"/>
      <c r="AY267" s="1099"/>
      <c r="AZ267" s="1099"/>
      <c r="BA267" s="1099"/>
      <c r="BB267" s="1099"/>
      <c r="BC267" s="1099"/>
      <c r="BD267" s="1099"/>
      <c r="BE267" s="1099"/>
      <c r="BF267" s="1099"/>
      <c r="BG267" s="1099"/>
      <c r="BH267" s="1099"/>
      <c r="BI267" s="1099"/>
      <c r="BJ267" s="1099"/>
      <c r="BK267" s="1099"/>
      <c r="BL267" s="1099"/>
      <c r="BM267" s="1099"/>
      <c r="BN267" s="1099"/>
      <c r="BO267" s="1099"/>
      <c r="BP267" s="1099"/>
      <c r="BQ267" s="1099"/>
      <c r="BR267" s="1099"/>
      <c r="BS267" s="1099"/>
      <c r="BT267" s="1099"/>
      <c r="BU267" s="1099"/>
      <c r="BV267" s="1099"/>
      <c r="BW267" s="1099"/>
      <c r="BX267" s="1099"/>
      <c r="BY267" s="1099"/>
      <c r="BZ267" s="1099"/>
      <c r="CA267" s="1099"/>
      <c r="CB267" s="1099"/>
      <c r="CC267" s="1099"/>
      <c r="CD267" s="1099"/>
      <c r="CE267" s="1099"/>
      <c r="CF267" s="1099"/>
      <c r="CG267" s="1099"/>
      <c r="CH267" s="1099"/>
      <c r="CI267" s="1099"/>
      <c r="CJ267" s="1099"/>
      <c r="CK267" s="1099"/>
      <c r="CL267" s="1099"/>
      <c r="CM267" s="1099"/>
      <c r="CN267" s="1099"/>
      <c r="CO267" s="1099"/>
      <c r="CP267" s="1099"/>
      <c r="CQ267" s="1099"/>
      <c r="CR267" s="1099"/>
      <c r="CS267" s="1099"/>
      <c r="CT267" s="1099"/>
      <c r="CU267" s="1099"/>
      <c r="CV267" s="1099"/>
      <c r="CW267" s="1099"/>
      <c r="CX267" s="1099"/>
      <c r="CY267" s="1099"/>
      <c r="CZ267" s="1099"/>
      <c r="DA267" s="1099"/>
      <c r="DB267" s="1099"/>
      <c r="DC267" s="1099"/>
      <c r="DD267" s="1099"/>
      <c r="DE267" s="1099"/>
      <c r="DF267" s="1099"/>
      <c r="DG267" s="1099"/>
      <c r="DH267" s="1099"/>
      <c r="DI267" s="1099"/>
      <c r="DJ267" s="1099"/>
      <c r="DK267" s="1099"/>
      <c r="DL267" s="1099"/>
      <c r="DM267" s="1099"/>
      <c r="DN267" s="1099"/>
      <c r="DO267" s="1099"/>
      <c r="DP267" s="1099"/>
      <c r="DQ267" s="1099"/>
      <c r="DR267" s="1099"/>
      <c r="DS267" s="1099"/>
      <c r="DT267" s="1099"/>
      <c r="DU267" s="1099"/>
      <c r="DV267" s="1099"/>
      <c r="DW267" s="1099"/>
      <c r="DX267" s="1099"/>
      <c r="DY267" s="1099"/>
      <c r="DZ267" s="1099"/>
      <c r="EA267" s="1099"/>
      <c r="EB267" s="1099"/>
      <c r="EC267" s="1099"/>
      <c r="ED267" s="1099"/>
      <c r="EE267" s="1099"/>
      <c r="EF267" s="1099"/>
      <c r="EG267" s="1099"/>
      <c r="EH267" s="1099"/>
      <c r="EI267" s="1099"/>
      <c r="EJ267" s="1099"/>
      <c r="EK267" s="1099"/>
      <c r="EL267" s="1099"/>
      <c r="EM267" s="1099"/>
      <c r="EN267" s="1099"/>
      <c r="EO267" s="1099"/>
      <c r="EP267" s="1099"/>
      <c r="EQ267" s="1099"/>
      <c r="ER267" s="1099"/>
      <c r="ES267" s="1099"/>
      <c r="ET267" s="1099"/>
      <c r="EU267" s="1099"/>
      <c r="EV267" s="1099"/>
      <c r="EW267" s="1099"/>
      <c r="EX267" s="1099"/>
      <c r="EY267" s="1099"/>
      <c r="EZ267" s="1099"/>
      <c r="FA267" s="1099"/>
      <c r="FB267" s="1099"/>
      <c r="FC267" s="1099"/>
      <c r="FD267" s="1099"/>
      <c r="FE267" s="1099"/>
      <c r="FF267" s="1099"/>
    </row>
    <row r="269" spans="6:162" s="1101" customFormat="1" ht="15.75" customHeight="1">
      <c r="F269" s="1099"/>
      <c r="G269" s="1099"/>
      <c r="H269" s="1099"/>
      <c r="I269" s="1099"/>
      <c r="J269" s="1099"/>
      <c r="K269" s="1099"/>
      <c r="L269" s="1099"/>
      <c r="M269" s="1099"/>
      <c r="N269" s="1099"/>
      <c r="O269" s="1099"/>
      <c r="P269" s="1099"/>
      <c r="Q269" s="1099"/>
      <c r="R269" s="1099"/>
      <c r="S269" s="1099"/>
      <c r="T269" s="1099"/>
      <c r="U269" s="1099"/>
      <c r="V269" s="1099"/>
      <c r="W269" s="1099"/>
      <c r="X269" s="1099"/>
      <c r="Y269" s="1099"/>
      <c r="AA269" s="1099"/>
      <c r="AC269" s="1099"/>
      <c r="AD269" s="1099"/>
      <c r="AE269" s="1099"/>
      <c r="AF269" s="1099"/>
      <c r="AG269" s="1099"/>
      <c r="AH269" s="1100"/>
      <c r="AI269" s="1100"/>
      <c r="AJ269" s="1099"/>
      <c r="AK269" s="1099"/>
      <c r="AL269" s="1099"/>
      <c r="AM269" s="1099"/>
      <c r="AN269" s="1099"/>
      <c r="AO269" s="1099"/>
      <c r="AP269" s="1099"/>
      <c r="AQ269" s="1099"/>
      <c r="AR269" s="1099"/>
      <c r="AS269" s="1099"/>
      <c r="AT269" s="1099"/>
      <c r="AU269" s="1099"/>
      <c r="AV269" s="1099"/>
      <c r="AW269" s="1099"/>
      <c r="AX269" s="1099"/>
      <c r="AY269" s="1099"/>
      <c r="AZ269" s="1099"/>
      <c r="BA269" s="1099"/>
      <c r="BB269" s="1099"/>
      <c r="BC269" s="1099"/>
      <c r="BD269" s="1099"/>
      <c r="BE269" s="1099"/>
      <c r="BF269" s="1099"/>
      <c r="BG269" s="1099"/>
      <c r="BH269" s="1099"/>
      <c r="BI269" s="1099"/>
      <c r="BJ269" s="1099"/>
      <c r="BK269" s="1099"/>
      <c r="BL269" s="1099"/>
      <c r="BM269" s="1099"/>
      <c r="BN269" s="1099"/>
      <c r="BO269" s="1099"/>
      <c r="BP269" s="1099"/>
      <c r="BQ269" s="1099"/>
      <c r="BR269" s="1099"/>
      <c r="BS269" s="1099"/>
      <c r="BT269" s="1099"/>
      <c r="BU269" s="1099"/>
      <c r="BV269" s="1099"/>
      <c r="BW269" s="1099"/>
      <c r="BX269" s="1099"/>
      <c r="BY269" s="1099"/>
      <c r="BZ269" s="1099"/>
      <c r="CA269" s="1099"/>
      <c r="CB269" s="1099"/>
      <c r="CC269" s="1099"/>
      <c r="CD269" s="1099"/>
      <c r="CE269" s="1099"/>
      <c r="CF269" s="1099"/>
      <c r="CG269" s="1099"/>
      <c r="CH269" s="1099"/>
      <c r="CI269" s="1099"/>
      <c r="CJ269" s="1099"/>
      <c r="CK269" s="1099"/>
      <c r="CL269" s="1099"/>
      <c r="CM269" s="1099"/>
      <c r="CN269" s="1099"/>
      <c r="CO269" s="1099"/>
      <c r="CP269" s="1099"/>
      <c r="CQ269" s="1099"/>
      <c r="CR269" s="1099"/>
      <c r="CS269" s="1099"/>
      <c r="CT269" s="1099"/>
      <c r="CU269" s="1099"/>
      <c r="CV269" s="1099"/>
      <c r="CW269" s="1099"/>
      <c r="CX269" s="1099"/>
      <c r="CY269" s="1099"/>
      <c r="CZ269" s="1099"/>
      <c r="DA269" s="1099"/>
      <c r="DB269" s="1099"/>
      <c r="DC269" s="1099"/>
      <c r="DD269" s="1099"/>
      <c r="DE269" s="1099"/>
      <c r="DF269" s="1099"/>
      <c r="DG269" s="1099"/>
      <c r="DH269" s="1099"/>
      <c r="DI269" s="1099"/>
      <c r="DJ269" s="1099"/>
      <c r="DK269" s="1099"/>
      <c r="DL269" s="1099"/>
      <c r="DM269" s="1099"/>
      <c r="DN269" s="1099"/>
      <c r="DO269" s="1099"/>
      <c r="DP269" s="1099"/>
      <c r="DQ269" s="1099"/>
      <c r="DR269" s="1099"/>
      <c r="DS269" s="1099"/>
      <c r="DT269" s="1099"/>
      <c r="DU269" s="1099"/>
      <c r="DV269" s="1099"/>
      <c r="DW269" s="1099"/>
      <c r="DX269" s="1099"/>
      <c r="DY269" s="1099"/>
      <c r="DZ269" s="1099"/>
      <c r="EA269" s="1099"/>
      <c r="EB269" s="1099"/>
      <c r="EC269" s="1099"/>
      <c r="ED269" s="1099"/>
      <c r="EE269" s="1099"/>
      <c r="EF269" s="1099"/>
      <c r="EG269" s="1099"/>
      <c r="EH269" s="1099"/>
      <c r="EI269" s="1099"/>
      <c r="EJ269" s="1099"/>
      <c r="EK269" s="1099"/>
      <c r="EL269" s="1099"/>
      <c r="EM269" s="1099"/>
      <c r="EN269" s="1099"/>
      <c r="EO269" s="1099"/>
      <c r="EP269" s="1099"/>
      <c r="EQ269" s="1099"/>
      <c r="ER269" s="1099"/>
      <c r="ES269" s="1099"/>
      <c r="ET269" s="1099"/>
      <c r="EU269" s="1099"/>
      <c r="EV269" s="1099"/>
      <c r="EW269" s="1099"/>
      <c r="EX269" s="1099"/>
      <c r="EY269" s="1099"/>
      <c r="EZ269" s="1099"/>
      <c r="FA269" s="1099"/>
      <c r="FB269" s="1099"/>
      <c r="FC269" s="1099"/>
      <c r="FD269" s="1099"/>
      <c r="FE269" s="1099"/>
      <c r="FF269" s="1099"/>
    </row>
    <row r="271" spans="6:162" s="1101" customFormat="1" ht="15.75" customHeight="1">
      <c r="F271" s="1099"/>
      <c r="G271" s="1099"/>
      <c r="H271" s="1099"/>
      <c r="I271" s="1099"/>
      <c r="J271" s="1099"/>
      <c r="K271" s="1099"/>
      <c r="L271" s="1099"/>
      <c r="M271" s="1099"/>
      <c r="N271" s="1099"/>
      <c r="O271" s="1099"/>
      <c r="P271" s="1099"/>
      <c r="Q271" s="1099"/>
      <c r="R271" s="1099"/>
      <c r="S271" s="1099"/>
      <c r="T271" s="1099"/>
      <c r="U271" s="1099"/>
      <c r="V271" s="1099"/>
      <c r="W271" s="1099"/>
      <c r="X271" s="1099"/>
      <c r="Y271" s="1099"/>
      <c r="AA271" s="1099"/>
      <c r="AC271" s="1099"/>
      <c r="AD271" s="1099"/>
      <c r="AE271" s="1099"/>
      <c r="AF271" s="1099"/>
      <c r="AG271" s="1099"/>
      <c r="AH271" s="1100"/>
      <c r="AI271" s="1100"/>
      <c r="AJ271" s="1099"/>
      <c r="AK271" s="1099"/>
      <c r="AL271" s="1099"/>
      <c r="AM271" s="1099"/>
      <c r="AN271" s="1099"/>
      <c r="AO271" s="1099"/>
      <c r="AP271" s="1099"/>
      <c r="AQ271" s="1099"/>
      <c r="AR271" s="1099"/>
      <c r="AS271" s="1099"/>
      <c r="AT271" s="1099"/>
      <c r="AU271" s="1099"/>
      <c r="AV271" s="1099"/>
      <c r="AW271" s="1099"/>
      <c r="AX271" s="1099"/>
      <c r="AY271" s="1099"/>
      <c r="AZ271" s="1099"/>
      <c r="BA271" s="1099"/>
      <c r="BB271" s="1099"/>
      <c r="BC271" s="1099"/>
      <c r="BD271" s="1099"/>
      <c r="BE271" s="1099"/>
      <c r="BF271" s="1099"/>
      <c r="BG271" s="1099"/>
      <c r="BH271" s="1099"/>
      <c r="BI271" s="1099"/>
      <c r="BJ271" s="1099"/>
      <c r="BK271" s="1099"/>
      <c r="BL271" s="1099"/>
      <c r="BM271" s="1099"/>
      <c r="BN271" s="1099"/>
      <c r="BO271" s="1099"/>
      <c r="BP271" s="1099"/>
      <c r="BQ271" s="1099"/>
      <c r="BR271" s="1099"/>
      <c r="BS271" s="1099"/>
      <c r="BT271" s="1099"/>
      <c r="BU271" s="1099"/>
      <c r="BV271" s="1099"/>
      <c r="BW271" s="1099"/>
      <c r="BX271" s="1099"/>
      <c r="BY271" s="1099"/>
      <c r="BZ271" s="1099"/>
      <c r="CA271" s="1099"/>
      <c r="CB271" s="1099"/>
      <c r="CC271" s="1099"/>
      <c r="CD271" s="1099"/>
      <c r="CE271" s="1099"/>
      <c r="CF271" s="1099"/>
      <c r="CG271" s="1099"/>
      <c r="CH271" s="1099"/>
      <c r="CI271" s="1099"/>
      <c r="CJ271" s="1099"/>
      <c r="CK271" s="1099"/>
      <c r="CL271" s="1099"/>
      <c r="CM271" s="1099"/>
      <c r="CN271" s="1099"/>
      <c r="CO271" s="1099"/>
      <c r="CP271" s="1099"/>
      <c r="CQ271" s="1099"/>
      <c r="CR271" s="1099"/>
      <c r="CS271" s="1099"/>
      <c r="CT271" s="1099"/>
      <c r="CU271" s="1099"/>
      <c r="CV271" s="1099"/>
      <c r="CW271" s="1099"/>
      <c r="CX271" s="1099"/>
      <c r="CY271" s="1099"/>
      <c r="CZ271" s="1099"/>
      <c r="DA271" s="1099"/>
      <c r="DB271" s="1099"/>
      <c r="DC271" s="1099"/>
      <c r="DD271" s="1099"/>
      <c r="DE271" s="1099"/>
      <c r="DF271" s="1099"/>
      <c r="DG271" s="1099"/>
      <c r="DH271" s="1099"/>
      <c r="DI271" s="1099"/>
      <c r="DJ271" s="1099"/>
      <c r="DK271" s="1099"/>
      <c r="DL271" s="1099"/>
      <c r="DM271" s="1099"/>
      <c r="DN271" s="1099"/>
      <c r="DO271" s="1099"/>
      <c r="DP271" s="1099"/>
      <c r="DQ271" s="1099"/>
      <c r="DR271" s="1099"/>
      <c r="DS271" s="1099"/>
      <c r="DT271" s="1099"/>
      <c r="DU271" s="1099"/>
      <c r="DV271" s="1099"/>
      <c r="DW271" s="1099"/>
      <c r="DX271" s="1099"/>
      <c r="DY271" s="1099"/>
      <c r="DZ271" s="1099"/>
      <c r="EA271" s="1099"/>
      <c r="EB271" s="1099"/>
      <c r="EC271" s="1099"/>
      <c r="ED271" s="1099"/>
      <c r="EE271" s="1099"/>
      <c r="EF271" s="1099"/>
      <c r="EG271" s="1099"/>
      <c r="EH271" s="1099"/>
      <c r="EI271" s="1099"/>
      <c r="EJ271" s="1099"/>
      <c r="EK271" s="1099"/>
      <c r="EL271" s="1099"/>
      <c r="EM271" s="1099"/>
      <c r="EN271" s="1099"/>
      <c r="EO271" s="1099"/>
      <c r="EP271" s="1099"/>
      <c r="EQ271" s="1099"/>
      <c r="ER271" s="1099"/>
      <c r="ES271" s="1099"/>
      <c r="ET271" s="1099"/>
      <c r="EU271" s="1099"/>
      <c r="EV271" s="1099"/>
      <c r="EW271" s="1099"/>
      <c r="EX271" s="1099"/>
      <c r="EY271" s="1099"/>
      <c r="EZ271" s="1099"/>
      <c r="FA271" s="1099"/>
      <c r="FB271" s="1099"/>
      <c r="FC271" s="1099"/>
      <c r="FD271" s="1099"/>
      <c r="FE271" s="1099"/>
      <c r="FF271" s="1099"/>
    </row>
    <row r="273" spans="6:162" s="1101" customFormat="1" ht="15.75" customHeight="1">
      <c r="F273" s="1099"/>
      <c r="G273" s="1099"/>
      <c r="H273" s="1099"/>
      <c r="I273" s="1099"/>
      <c r="J273" s="1099"/>
      <c r="K273" s="1099"/>
      <c r="L273" s="1099"/>
      <c r="M273" s="1099"/>
      <c r="N273" s="1099"/>
      <c r="O273" s="1099"/>
      <c r="P273" s="1099"/>
      <c r="Q273" s="1099"/>
      <c r="R273" s="1099"/>
      <c r="S273" s="1099"/>
      <c r="T273" s="1099"/>
      <c r="U273" s="1099"/>
      <c r="V273" s="1099"/>
      <c r="W273" s="1099"/>
      <c r="X273" s="1099"/>
      <c r="Y273" s="1099"/>
      <c r="AA273" s="1099"/>
      <c r="AC273" s="1099"/>
      <c r="AD273" s="1099"/>
      <c r="AE273" s="1099"/>
      <c r="AF273" s="1099"/>
      <c r="AG273" s="1099"/>
      <c r="AH273" s="1100"/>
      <c r="AI273" s="1100"/>
      <c r="AJ273" s="1099"/>
      <c r="AK273" s="1099"/>
      <c r="AL273" s="1099"/>
      <c r="AM273" s="1099"/>
      <c r="AN273" s="1099"/>
      <c r="AO273" s="1099"/>
      <c r="AP273" s="1099"/>
      <c r="AQ273" s="1099"/>
      <c r="AR273" s="1099"/>
      <c r="AS273" s="1099"/>
      <c r="AT273" s="1099"/>
      <c r="AU273" s="1099"/>
      <c r="AV273" s="1099"/>
      <c r="AW273" s="1099"/>
      <c r="AX273" s="1099"/>
      <c r="AY273" s="1099"/>
      <c r="AZ273" s="1099"/>
      <c r="BA273" s="1099"/>
      <c r="BB273" s="1099"/>
      <c r="BC273" s="1099"/>
      <c r="BD273" s="1099"/>
      <c r="BE273" s="1099"/>
      <c r="BF273" s="1099"/>
      <c r="BG273" s="1099"/>
      <c r="BH273" s="1099"/>
      <c r="BI273" s="1099"/>
      <c r="BJ273" s="1099"/>
      <c r="BK273" s="1099"/>
      <c r="BL273" s="1099"/>
      <c r="BM273" s="1099"/>
      <c r="BN273" s="1099"/>
      <c r="BO273" s="1099"/>
      <c r="BP273" s="1099"/>
      <c r="BQ273" s="1099"/>
      <c r="BR273" s="1099"/>
      <c r="BS273" s="1099"/>
      <c r="BT273" s="1099"/>
      <c r="BU273" s="1099"/>
      <c r="BV273" s="1099"/>
      <c r="BW273" s="1099"/>
      <c r="BX273" s="1099"/>
      <c r="BY273" s="1099"/>
      <c r="BZ273" s="1099"/>
      <c r="CA273" s="1099"/>
      <c r="CB273" s="1099"/>
      <c r="CC273" s="1099"/>
      <c r="CD273" s="1099"/>
      <c r="CE273" s="1099"/>
      <c r="CF273" s="1099"/>
      <c r="CG273" s="1099"/>
      <c r="CH273" s="1099"/>
      <c r="CI273" s="1099"/>
      <c r="CJ273" s="1099"/>
      <c r="CK273" s="1099"/>
      <c r="CL273" s="1099"/>
      <c r="CM273" s="1099"/>
      <c r="CN273" s="1099"/>
      <c r="CO273" s="1099"/>
      <c r="CP273" s="1099"/>
      <c r="CQ273" s="1099"/>
      <c r="CR273" s="1099"/>
      <c r="CS273" s="1099"/>
      <c r="CT273" s="1099"/>
      <c r="CU273" s="1099"/>
      <c r="CV273" s="1099"/>
      <c r="CW273" s="1099"/>
      <c r="CX273" s="1099"/>
      <c r="CY273" s="1099"/>
      <c r="CZ273" s="1099"/>
      <c r="DA273" s="1099"/>
      <c r="DB273" s="1099"/>
      <c r="DC273" s="1099"/>
      <c r="DD273" s="1099"/>
      <c r="DE273" s="1099"/>
      <c r="DF273" s="1099"/>
      <c r="DG273" s="1099"/>
      <c r="DH273" s="1099"/>
      <c r="DI273" s="1099"/>
      <c r="DJ273" s="1099"/>
      <c r="DK273" s="1099"/>
      <c r="DL273" s="1099"/>
      <c r="DM273" s="1099"/>
      <c r="DN273" s="1099"/>
      <c r="DO273" s="1099"/>
      <c r="DP273" s="1099"/>
      <c r="DQ273" s="1099"/>
      <c r="DR273" s="1099"/>
      <c r="DS273" s="1099"/>
      <c r="DT273" s="1099"/>
      <c r="DU273" s="1099"/>
      <c r="DV273" s="1099"/>
      <c r="DW273" s="1099"/>
      <c r="DX273" s="1099"/>
      <c r="DY273" s="1099"/>
      <c r="DZ273" s="1099"/>
      <c r="EA273" s="1099"/>
      <c r="EB273" s="1099"/>
      <c r="EC273" s="1099"/>
      <c r="ED273" s="1099"/>
      <c r="EE273" s="1099"/>
      <c r="EF273" s="1099"/>
      <c r="EG273" s="1099"/>
      <c r="EH273" s="1099"/>
      <c r="EI273" s="1099"/>
      <c r="EJ273" s="1099"/>
      <c r="EK273" s="1099"/>
      <c r="EL273" s="1099"/>
      <c r="EM273" s="1099"/>
      <c r="EN273" s="1099"/>
      <c r="EO273" s="1099"/>
      <c r="EP273" s="1099"/>
      <c r="EQ273" s="1099"/>
      <c r="ER273" s="1099"/>
      <c r="ES273" s="1099"/>
      <c r="ET273" s="1099"/>
      <c r="EU273" s="1099"/>
      <c r="EV273" s="1099"/>
      <c r="EW273" s="1099"/>
      <c r="EX273" s="1099"/>
      <c r="EY273" s="1099"/>
      <c r="EZ273" s="1099"/>
      <c r="FA273" s="1099"/>
      <c r="FB273" s="1099"/>
      <c r="FC273" s="1099"/>
      <c r="FD273" s="1099"/>
      <c r="FE273" s="1099"/>
      <c r="FF273" s="1099"/>
    </row>
    <row r="275" spans="6:162" s="1101" customFormat="1" ht="15.75" customHeight="1">
      <c r="F275" s="1099"/>
      <c r="G275" s="1099"/>
      <c r="H275" s="1099"/>
      <c r="I275" s="1099"/>
      <c r="J275" s="1099"/>
      <c r="K275" s="1099"/>
      <c r="L275" s="1099"/>
      <c r="M275" s="1099"/>
      <c r="N275" s="1099"/>
      <c r="O275" s="1099"/>
      <c r="P275" s="1099"/>
      <c r="Q275" s="1099"/>
      <c r="R275" s="1099"/>
      <c r="S275" s="1099"/>
      <c r="T275" s="1099"/>
      <c r="U275" s="1099"/>
      <c r="V275" s="1099"/>
      <c r="W275" s="1099"/>
      <c r="X275" s="1099"/>
      <c r="Y275" s="1099"/>
      <c r="AA275" s="1099"/>
      <c r="AC275" s="1099"/>
      <c r="AD275" s="1099"/>
      <c r="AE275" s="1099"/>
      <c r="AF275" s="1099"/>
      <c r="AG275" s="1099"/>
      <c r="AH275" s="1100"/>
      <c r="AI275" s="1100"/>
      <c r="AJ275" s="1099"/>
      <c r="AK275" s="1099"/>
      <c r="AL275" s="1099"/>
      <c r="AM275" s="1099"/>
      <c r="AN275" s="1099"/>
      <c r="AO275" s="1099"/>
      <c r="AP275" s="1099"/>
      <c r="AQ275" s="1099"/>
      <c r="AR275" s="1099"/>
      <c r="AS275" s="1099"/>
      <c r="AT275" s="1099"/>
      <c r="AU275" s="1099"/>
      <c r="AV275" s="1099"/>
      <c r="AW275" s="1099"/>
      <c r="AX275" s="1099"/>
      <c r="AY275" s="1099"/>
      <c r="AZ275" s="1099"/>
      <c r="BA275" s="1099"/>
      <c r="BB275" s="1099"/>
      <c r="BC275" s="1099"/>
      <c r="BD275" s="1099"/>
      <c r="BE275" s="1099"/>
      <c r="BF275" s="1099"/>
      <c r="BG275" s="1099"/>
      <c r="BH275" s="1099"/>
      <c r="BI275" s="1099"/>
      <c r="BJ275" s="1099"/>
      <c r="BK275" s="1099"/>
      <c r="BL275" s="1099"/>
      <c r="BM275" s="1099"/>
      <c r="BN275" s="1099"/>
      <c r="BO275" s="1099"/>
      <c r="BP275" s="1099"/>
      <c r="BQ275" s="1099"/>
      <c r="BR275" s="1099"/>
      <c r="BS275" s="1099"/>
      <c r="BT275" s="1099"/>
      <c r="BU275" s="1099"/>
      <c r="BV275" s="1099"/>
      <c r="BW275" s="1099"/>
      <c r="BX275" s="1099"/>
      <c r="BY275" s="1099"/>
      <c r="BZ275" s="1099"/>
      <c r="CA275" s="1099"/>
      <c r="CB275" s="1099"/>
      <c r="CC275" s="1099"/>
      <c r="CD275" s="1099"/>
      <c r="CE275" s="1099"/>
      <c r="CF275" s="1099"/>
      <c r="CG275" s="1099"/>
      <c r="CH275" s="1099"/>
      <c r="CI275" s="1099"/>
      <c r="CJ275" s="1099"/>
      <c r="CK275" s="1099"/>
      <c r="CL275" s="1099"/>
      <c r="CM275" s="1099"/>
      <c r="CN275" s="1099"/>
      <c r="CO275" s="1099"/>
      <c r="CP275" s="1099"/>
      <c r="CQ275" s="1099"/>
      <c r="CR275" s="1099"/>
      <c r="CS275" s="1099"/>
      <c r="CT275" s="1099"/>
      <c r="CU275" s="1099"/>
      <c r="CV275" s="1099"/>
      <c r="CW275" s="1099"/>
      <c r="CX275" s="1099"/>
      <c r="CY275" s="1099"/>
      <c r="CZ275" s="1099"/>
      <c r="DA275" s="1099"/>
      <c r="DB275" s="1099"/>
      <c r="DC275" s="1099"/>
      <c r="DD275" s="1099"/>
      <c r="DE275" s="1099"/>
      <c r="DF275" s="1099"/>
      <c r="DG275" s="1099"/>
      <c r="DH275" s="1099"/>
      <c r="DI275" s="1099"/>
      <c r="DJ275" s="1099"/>
      <c r="DK275" s="1099"/>
      <c r="DL275" s="1099"/>
      <c r="DM275" s="1099"/>
      <c r="DN275" s="1099"/>
      <c r="DO275" s="1099"/>
      <c r="DP275" s="1099"/>
      <c r="DQ275" s="1099"/>
      <c r="DR275" s="1099"/>
      <c r="DS275" s="1099"/>
      <c r="DT275" s="1099"/>
      <c r="DU275" s="1099"/>
      <c r="DV275" s="1099"/>
      <c r="DW275" s="1099"/>
      <c r="DX275" s="1099"/>
      <c r="DY275" s="1099"/>
      <c r="DZ275" s="1099"/>
      <c r="EA275" s="1099"/>
      <c r="EB275" s="1099"/>
      <c r="EC275" s="1099"/>
      <c r="ED275" s="1099"/>
      <c r="EE275" s="1099"/>
      <c r="EF275" s="1099"/>
      <c r="EG275" s="1099"/>
      <c r="EH275" s="1099"/>
      <c r="EI275" s="1099"/>
      <c r="EJ275" s="1099"/>
      <c r="EK275" s="1099"/>
      <c r="EL275" s="1099"/>
      <c r="EM275" s="1099"/>
      <c r="EN275" s="1099"/>
      <c r="EO275" s="1099"/>
      <c r="EP275" s="1099"/>
      <c r="EQ275" s="1099"/>
      <c r="ER275" s="1099"/>
      <c r="ES275" s="1099"/>
      <c r="ET275" s="1099"/>
      <c r="EU275" s="1099"/>
      <c r="EV275" s="1099"/>
      <c r="EW275" s="1099"/>
      <c r="EX275" s="1099"/>
      <c r="EY275" s="1099"/>
      <c r="EZ275" s="1099"/>
      <c r="FA275" s="1099"/>
      <c r="FB275" s="1099"/>
      <c r="FC275" s="1099"/>
      <c r="FD275" s="1099"/>
      <c r="FE275" s="1099"/>
      <c r="FF275" s="1099"/>
    </row>
    <row r="277" spans="6:162" s="1101" customFormat="1" ht="15.75" customHeight="1">
      <c r="F277" s="1099"/>
      <c r="G277" s="1099"/>
      <c r="H277" s="1099"/>
      <c r="I277" s="1099"/>
      <c r="J277" s="1099"/>
      <c r="K277" s="1099"/>
      <c r="L277" s="1099"/>
      <c r="M277" s="1099"/>
      <c r="N277" s="1099"/>
      <c r="O277" s="1099"/>
      <c r="P277" s="1099"/>
      <c r="Q277" s="1099"/>
      <c r="R277" s="1099"/>
      <c r="S277" s="1099"/>
      <c r="T277" s="1099"/>
      <c r="U277" s="1099"/>
      <c r="V277" s="1099"/>
      <c r="W277" s="1099"/>
      <c r="X277" s="1099"/>
      <c r="Y277" s="1099"/>
      <c r="AA277" s="1099"/>
      <c r="AC277" s="1099"/>
      <c r="AD277" s="1099"/>
      <c r="AE277" s="1099"/>
      <c r="AF277" s="1099"/>
      <c r="AG277" s="1099"/>
      <c r="AH277" s="1100"/>
      <c r="AI277" s="1100"/>
      <c r="AJ277" s="1099"/>
      <c r="AK277" s="1099"/>
      <c r="AL277" s="1099"/>
      <c r="AM277" s="1099"/>
      <c r="AN277" s="1099"/>
      <c r="AO277" s="1099"/>
      <c r="AP277" s="1099"/>
      <c r="AQ277" s="1099"/>
      <c r="AR277" s="1099"/>
      <c r="AS277" s="1099"/>
      <c r="AT277" s="1099"/>
      <c r="AU277" s="1099"/>
      <c r="AV277" s="1099"/>
      <c r="AW277" s="1099"/>
      <c r="AX277" s="1099"/>
      <c r="AY277" s="1099"/>
      <c r="AZ277" s="1099"/>
      <c r="BA277" s="1099"/>
      <c r="BB277" s="1099"/>
      <c r="BC277" s="1099"/>
      <c r="BD277" s="1099"/>
      <c r="BE277" s="1099"/>
      <c r="BF277" s="1099"/>
      <c r="BG277" s="1099"/>
      <c r="BH277" s="1099"/>
      <c r="BI277" s="1099"/>
      <c r="BJ277" s="1099"/>
      <c r="BK277" s="1099"/>
      <c r="BL277" s="1099"/>
      <c r="BM277" s="1099"/>
      <c r="BN277" s="1099"/>
      <c r="BO277" s="1099"/>
      <c r="BP277" s="1099"/>
      <c r="BQ277" s="1099"/>
      <c r="BR277" s="1099"/>
      <c r="BS277" s="1099"/>
      <c r="BT277" s="1099"/>
      <c r="BU277" s="1099"/>
      <c r="BV277" s="1099"/>
      <c r="BW277" s="1099"/>
      <c r="BX277" s="1099"/>
      <c r="BY277" s="1099"/>
      <c r="BZ277" s="1099"/>
      <c r="CA277" s="1099"/>
      <c r="CB277" s="1099"/>
      <c r="CC277" s="1099"/>
      <c r="CD277" s="1099"/>
      <c r="CE277" s="1099"/>
      <c r="CF277" s="1099"/>
      <c r="CG277" s="1099"/>
      <c r="CH277" s="1099"/>
      <c r="CI277" s="1099"/>
      <c r="CJ277" s="1099"/>
      <c r="CK277" s="1099"/>
      <c r="CL277" s="1099"/>
      <c r="CM277" s="1099"/>
      <c r="CN277" s="1099"/>
      <c r="CO277" s="1099"/>
      <c r="CP277" s="1099"/>
      <c r="CQ277" s="1099"/>
      <c r="CR277" s="1099"/>
      <c r="CS277" s="1099"/>
      <c r="CT277" s="1099"/>
      <c r="CU277" s="1099"/>
      <c r="CV277" s="1099"/>
      <c r="CW277" s="1099"/>
      <c r="CX277" s="1099"/>
      <c r="CY277" s="1099"/>
      <c r="CZ277" s="1099"/>
      <c r="DA277" s="1099"/>
      <c r="DB277" s="1099"/>
      <c r="DC277" s="1099"/>
      <c r="DD277" s="1099"/>
      <c r="DE277" s="1099"/>
      <c r="DF277" s="1099"/>
      <c r="DG277" s="1099"/>
      <c r="DH277" s="1099"/>
      <c r="DI277" s="1099"/>
      <c r="DJ277" s="1099"/>
      <c r="DK277" s="1099"/>
      <c r="DL277" s="1099"/>
      <c r="DM277" s="1099"/>
      <c r="DN277" s="1099"/>
      <c r="DO277" s="1099"/>
      <c r="DP277" s="1099"/>
      <c r="DQ277" s="1099"/>
      <c r="DR277" s="1099"/>
      <c r="DS277" s="1099"/>
      <c r="DT277" s="1099"/>
      <c r="DU277" s="1099"/>
      <c r="DV277" s="1099"/>
      <c r="DW277" s="1099"/>
      <c r="DX277" s="1099"/>
      <c r="DY277" s="1099"/>
      <c r="DZ277" s="1099"/>
      <c r="EA277" s="1099"/>
      <c r="EB277" s="1099"/>
      <c r="EC277" s="1099"/>
      <c r="ED277" s="1099"/>
      <c r="EE277" s="1099"/>
      <c r="EF277" s="1099"/>
      <c r="EG277" s="1099"/>
      <c r="EH277" s="1099"/>
      <c r="EI277" s="1099"/>
      <c r="EJ277" s="1099"/>
      <c r="EK277" s="1099"/>
      <c r="EL277" s="1099"/>
      <c r="EM277" s="1099"/>
      <c r="EN277" s="1099"/>
      <c r="EO277" s="1099"/>
      <c r="EP277" s="1099"/>
      <c r="EQ277" s="1099"/>
      <c r="ER277" s="1099"/>
      <c r="ES277" s="1099"/>
      <c r="ET277" s="1099"/>
      <c r="EU277" s="1099"/>
      <c r="EV277" s="1099"/>
      <c r="EW277" s="1099"/>
      <c r="EX277" s="1099"/>
      <c r="EY277" s="1099"/>
      <c r="EZ277" s="1099"/>
      <c r="FA277" s="1099"/>
      <c r="FB277" s="1099"/>
      <c r="FC277" s="1099"/>
      <c r="FD277" s="1099"/>
      <c r="FE277" s="1099"/>
      <c r="FF277" s="1099"/>
    </row>
    <row r="279" spans="6:162" s="1101" customFormat="1" ht="15.75" customHeight="1">
      <c r="F279" s="1099"/>
      <c r="G279" s="1099"/>
      <c r="H279" s="1099"/>
      <c r="I279" s="1099"/>
      <c r="J279" s="1099"/>
      <c r="K279" s="1099"/>
      <c r="L279" s="1099"/>
      <c r="M279" s="1099"/>
      <c r="N279" s="1099"/>
      <c r="O279" s="1099"/>
      <c r="P279" s="1099"/>
      <c r="Q279" s="1099"/>
      <c r="R279" s="1099"/>
      <c r="S279" s="1099"/>
      <c r="T279" s="1099"/>
      <c r="U279" s="1099"/>
      <c r="V279" s="1099"/>
      <c r="W279" s="1099"/>
      <c r="X279" s="1099"/>
      <c r="Y279" s="1099"/>
      <c r="AA279" s="1099"/>
      <c r="AC279" s="1099"/>
      <c r="AD279" s="1099"/>
      <c r="AE279" s="1099"/>
      <c r="AF279" s="1099"/>
      <c r="AG279" s="1099"/>
      <c r="AH279" s="1100"/>
      <c r="AI279" s="1100"/>
      <c r="AJ279" s="1099"/>
      <c r="AK279" s="1099"/>
      <c r="AL279" s="1099"/>
      <c r="AM279" s="1099"/>
      <c r="AN279" s="1099"/>
      <c r="AO279" s="1099"/>
      <c r="AP279" s="1099"/>
      <c r="AQ279" s="1099"/>
      <c r="AR279" s="1099"/>
      <c r="AS279" s="1099"/>
      <c r="AT279" s="1099"/>
      <c r="AU279" s="1099"/>
      <c r="AV279" s="1099"/>
      <c r="AW279" s="1099"/>
      <c r="AX279" s="1099"/>
      <c r="AY279" s="1099"/>
      <c r="AZ279" s="1099"/>
      <c r="BA279" s="1099"/>
      <c r="BB279" s="1099"/>
      <c r="BC279" s="1099"/>
      <c r="BD279" s="1099"/>
      <c r="BE279" s="1099"/>
      <c r="BF279" s="1099"/>
      <c r="BG279" s="1099"/>
      <c r="BH279" s="1099"/>
      <c r="BI279" s="1099"/>
      <c r="BJ279" s="1099"/>
      <c r="BK279" s="1099"/>
      <c r="BL279" s="1099"/>
      <c r="BM279" s="1099"/>
      <c r="BN279" s="1099"/>
      <c r="BO279" s="1099"/>
      <c r="BP279" s="1099"/>
      <c r="BQ279" s="1099"/>
      <c r="BR279" s="1099"/>
      <c r="BS279" s="1099"/>
      <c r="BT279" s="1099"/>
      <c r="BU279" s="1099"/>
      <c r="BV279" s="1099"/>
      <c r="BW279" s="1099"/>
      <c r="BX279" s="1099"/>
      <c r="BY279" s="1099"/>
      <c r="BZ279" s="1099"/>
      <c r="CA279" s="1099"/>
      <c r="CB279" s="1099"/>
      <c r="CC279" s="1099"/>
      <c r="CD279" s="1099"/>
      <c r="CE279" s="1099"/>
      <c r="CF279" s="1099"/>
      <c r="CG279" s="1099"/>
      <c r="CH279" s="1099"/>
      <c r="CI279" s="1099"/>
      <c r="CJ279" s="1099"/>
      <c r="CK279" s="1099"/>
      <c r="CL279" s="1099"/>
      <c r="CM279" s="1099"/>
      <c r="CN279" s="1099"/>
      <c r="CO279" s="1099"/>
      <c r="CP279" s="1099"/>
      <c r="CQ279" s="1099"/>
      <c r="CR279" s="1099"/>
      <c r="CS279" s="1099"/>
      <c r="CT279" s="1099"/>
      <c r="CU279" s="1099"/>
      <c r="CV279" s="1099"/>
      <c r="CW279" s="1099"/>
      <c r="CX279" s="1099"/>
      <c r="CY279" s="1099"/>
      <c r="CZ279" s="1099"/>
      <c r="DA279" s="1099"/>
      <c r="DB279" s="1099"/>
      <c r="DC279" s="1099"/>
      <c r="DD279" s="1099"/>
      <c r="DE279" s="1099"/>
      <c r="DF279" s="1099"/>
      <c r="DG279" s="1099"/>
      <c r="DH279" s="1099"/>
      <c r="DI279" s="1099"/>
      <c r="DJ279" s="1099"/>
      <c r="DK279" s="1099"/>
      <c r="DL279" s="1099"/>
      <c r="DM279" s="1099"/>
      <c r="DN279" s="1099"/>
      <c r="DO279" s="1099"/>
      <c r="DP279" s="1099"/>
      <c r="DQ279" s="1099"/>
      <c r="DR279" s="1099"/>
      <c r="DS279" s="1099"/>
      <c r="DT279" s="1099"/>
      <c r="DU279" s="1099"/>
      <c r="DV279" s="1099"/>
      <c r="DW279" s="1099"/>
      <c r="DX279" s="1099"/>
      <c r="DY279" s="1099"/>
      <c r="DZ279" s="1099"/>
      <c r="EA279" s="1099"/>
      <c r="EB279" s="1099"/>
      <c r="EC279" s="1099"/>
      <c r="ED279" s="1099"/>
      <c r="EE279" s="1099"/>
      <c r="EF279" s="1099"/>
      <c r="EG279" s="1099"/>
      <c r="EH279" s="1099"/>
      <c r="EI279" s="1099"/>
      <c r="EJ279" s="1099"/>
      <c r="EK279" s="1099"/>
      <c r="EL279" s="1099"/>
      <c r="EM279" s="1099"/>
      <c r="EN279" s="1099"/>
      <c r="EO279" s="1099"/>
      <c r="EP279" s="1099"/>
      <c r="EQ279" s="1099"/>
      <c r="ER279" s="1099"/>
      <c r="ES279" s="1099"/>
      <c r="ET279" s="1099"/>
      <c r="EU279" s="1099"/>
      <c r="EV279" s="1099"/>
      <c r="EW279" s="1099"/>
      <c r="EX279" s="1099"/>
      <c r="EY279" s="1099"/>
      <c r="EZ279" s="1099"/>
      <c r="FA279" s="1099"/>
      <c r="FB279" s="1099"/>
      <c r="FC279" s="1099"/>
      <c r="FD279" s="1099"/>
      <c r="FE279" s="1099"/>
      <c r="FF279" s="1099"/>
    </row>
    <row r="281" spans="6:162" s="1101" customFormat="1" ht="15.75" customHeight="1">
      <c r="F281" s="1099"/>
      <c r="G281" s="1099"/>
      <c r="H281" s="1099"/>
      <c r="I281" s="1099"/>
      <c r="J281" s="1099"/>
      <c r="K281" s="1099"/>
      <c r="L281" s="1099"/>
      <c r="M281" s="1099"/>
      <c r="N281" s="1099"/>
      <c r="O281" s="1099"/>
      <c r="P281" s="1099"/>
      <c r="Q281" s="1099"/>
      <c r="R281" s="1099"/>
      <c r="S281" s="1099"/>
      <c r="T281" s="1099"/>
      <c r="U281" s="1099"/>
      <c r="V281" s="1099"/>
      <c r="W281" s="1099"/>
      <c r="X281" s="1099"/>
      <c r="Y281" s="1099"/>
      <c r="AA281" s="1099"/>
      <c r="AC281" s="1099"/>
      <c r="AD281" s="1099"/>
      <c r="AE281" s="1099"/>
      <c r="AF281" s="1099"/>
      <c r="AG281" s="1099"/>
      <c r="AH281" s="1100"/>
      <c r="AI281" s="1100"/>
      <c r="AJ281" s="1099"/>
      <c r="AK281" s="1099"/>
      <c r="AL281" s="1099"/>
      <c r="AM281" s="1099"/>
      <c r="AN281" s="1099"/>
      <c r="AO281" s="1099"/>
      <c r="AP281" s="1099"/>
      <c r="AQ281" s="1099"/>
      <c r="AR281" s="1099"/>
      <c r="AS281" s="1099"/>
      <c r="AT281" s="1099"/>
      <c r="AU281" s="1099"/>
      <c r="AV281" s="1099"/>
      <c r="AW281" s="1099"/>
      <c r="AX281" s="1099"/>
      <c r="AY281" s="1099"/>
      <c r="AZ281" s="1099"/>
      <c r="BA281" s="1099"/>
      <c r="BB281" s="1099"/>
      <c r="BC281" s="1099"/>
      <c r="BD281" s="1099"/>
      <c r="BE281" s="1099"/>
      <c r="BF281" s="1099"/>
      <c r="BG281" s="1099"/>
      <c r="BH281" s="1099"/>
      <c r="BI281" s="1099"/>
      <c r="BJ281" s="1099"/>
      <c r="BK281" s="1099"/>
      <c r="BL281" s="1099"/>
      <c r="BM281" s="1099"/>
      <c r="BN281" s="1099"/>
      <c r="BO281" s="1099"/>
      <c r="BP281" s="1099"/>
      <c r="BQ281" s="1099"/>
      <c r="BR281" s="1099"/>
      <c r="BS281" s="1099"/>
      <c r="BT281" s="1099"/>
      <c r="BU281" s="1099"/>
      <c r="BV281" s="1099"/>
      <c r="BW281" s="1099"/>
      <c r="BX281" s="1099"/>
      <c r="BY281" s="1099"/>
      <c r="BZ281" s="1099"/>
      <c r="CA281" s="1099"/>
      <c r="CB281" s="1099"/>
      <c r="CC281" s="1099"/>
      <c r="CD281" s="1099"/>
      <c r="CE281" s="1099"/>
      <c r="CF281" s="1099"/>
      <c r="CG281" s="1099"/>
      <c r="CH281" s="1099"/>
      <c r="CI281" s="1099"/>
      <c r="CJ281" s="1099"/>
      <c r="CK281" s="1099"/>
      <c r="CL281" s="1099"/>
      <c r="CM281" s="1099"/>
      <c r="CN281" s="1099"/>
      <c r="CO281" s="1099"/>
      <c r="CP281" s="1099"/>
      <c r="CQ281" s="1099"/>
      <c r="CR281" s="1099"/>
      <c r="CS281" s="1099"/>
      <c r="CT281" s="1099"/>
      <c r="CU281" s="1099"/>
      <c r="CV281" s="1099"/>
      <c r="CW281" s="1099"/>
      <c r="CX281" s="1099"/>
      <c r="CY281" s="1099"/>
      <c r="CZ281" s="1099"/>
      <c r="DA281" s="1099"/>
      <c r="DB281" s="1099"/>
      <c r="DC281" s="1099"/>
      <c r="DD281" s="1099"/>
      <c r="DE281" s="1099"/>
      <c r="DF281" s="1099"/>
      <c r="DG281" s="1099"/>
      <c r="DH281" s="1099"/>
      <c r="DI281" s="1099"/>
      <c r="DJ281" s="1099"/>
      <c r="DK281" s="1099"/>
      <c r="DL281" s="1099"/>
      <c r="DM281" s="1099"/>
      <c r="DN281" s="1099"/>
      <c r="DO281" s="1099"/>
      <c r="DP281" s="1099"/>
      <c r="DQ281" s="1099"/>
      <c r="DR281" s="1099"/>
      <c r="DS281" s="1099"/>
      <c r="DT281" s="1099"/>
      <c r="DU281" s="1099"/>
      <c r="DV281" s="1099"/>
      <c r="DW281" s="1099"/>
      <c r="DX281" s="1099"/>
      <c r="DY281" s="1099"/>
      <c r="DZ281" s="1099"/>
      <c r="EA281" s="1099"/>
      <c r="EB281" s="1099"/>
      <c r="EC281" s="1099"/>
      <c r="ED281" s="1099"/>
      <c r="EE281" s="1099"/>
      <c r="EF281" s="1099"/>
      <c r="EG281" s="1099"/>
      <c r="EH281" s="1099"/>
      <c r="EI281" s="1099"/>
      <c r="EJ281" s="1099"/>
      <c r="EK281" s="1099"/>
      <c r="EL281" s="1099"/>
      <c r="EM281" s="1099"/>
      <c r="EN281" s="1099"/>
      <c r="EO281" s="1099"/>
      <c r="EP281" s="1099"/>
      <c r="EQ281" s="1099"/>
      <c r="ER281" s="1099"/>
      <c r="ES281" s="1099"/>
      <c r="ET281" s="1099"/>
      <c r="EU281" s="1099"/>
      <c r="EV281" s="1099"/>
      <c r="EW281" s="1099"/>
      <c r="EX281" s="1099"/>
      <c r="EY281" s="1099"/>
      <c r="EZ281" s="1099"/>
      <c r="FA281" s="1099"/>
      <c r="FB281" s="1099"/>
      <c r="FC281" s="1099"/>
      <c r="FD281" s="1099"/>
      <c r="FE281" s="1099"/>
      <c r="FF281" s="1099"/>
    </row>
    <row r="283" spans="6:162" s="1101" customFormat="1" ht="15.75" customHeight="1">
      <c r="F283" s="1099"/>
      <c r="G283" s="1099"/>
      <c r="H283" s="1099"/>
      <c r="I283" s="1099"/>
      <c r="J283" s="1099"/>
      <c r="K283" s="1099"/>
      <c r="L283" s="1099"/>
      <c r="M283" s="1099"/>
      <c r="N283" s="1099"/>
      <c r="O283" s="1099"/>
      <c r="P283" s="1099"/>
      <c r="Q283" s="1099"/>
      <c r="R283" s="1099"/>
      <c r="S283" s="1099"/>
      <c r="T283" s="1099"/>
      <c r="U283" s="1099"/>
      <c r="V283" s="1099"/>
      <c r="W283" s="1099"/>
      <c r="X283" s="1099"/>
      <c r="Y283" s="1099"/>
      <c r="AA283" s="1099"/>
      <c r="AC283" s="1099"/>
      <c r="AD283" s="1099"/>
      <c r="AE283" s="1099"/>
      <c r="AF283" s="1099"/>
      <c r="AG283" s="1099"/>
      <c r="AH283" s="1100"/>
      <c r="AI283" s="1100"/>
      <c r="AJ283" s="1099"/>
      <c r="AK283" s="1099"/>
      <c r="AL283" s="1099"/>
      <c r="AM283" s="1099"/>
      <c r="AN283" s="1099"/>
      <c r="AO283" s="1099"/>
      <c r="AP283" s="1099"/>
      <c r="AQ283" s="1099"/>
      <c r="AR283" s="1099"/>
      <c r="AS283" s="1099"/>
      <c r="AT283" s="1099"/>
      <c r="AU283" s="1099"/>
      <c r="AV283" s="1099"/>
      <c r="AW283" s="1099"/>
      <c r="AX283" s="1099"/>
      <c r="AY283" s="1099"/>
      <c r="AZ283" s="1099"/>
      <c r="BA283" s="1099"/>
      <c r="BB283" s="1099"/>
      <c r="BC283" s="1099"/>
      <c r="BD283" s="1099"/>
      <c r="BE283" s="1099"/>
      <c r="BF283" s="1099"/>
      <c r="BG283" s="1099"/>
      <c r="BH283" s="1099"/>
      <c r="BI283" s="1099"/>
      <c r="BJ283" s="1099"/>
      <c r="BK283" s="1099"/>
      <c r="BL283" s="1099"/>
      <c r="BM283" s="1099"/>
      <c r="BN283" s="1099"/>
      <c r="BO283" s="1099"/>
      <c r="BP283" s="1099"/>
      <c r="BQ283" s="1099"/>
      <c r="BR283" s="1099"/>
      <c r="BS283" s="1099"/>
      <c r="BT283" s="1099"/>
      <c r="BU283" s="1099"/>
      <c r="BV283" s="1099"/>
      <c r="BW283" s="1099"/>
      <c r="BX283" s="1099"/>
      <c r="BY283" s="1099"/>
      <c r="BZ283" s="1099"/>
      <c r="CA283" s="1099"/>
      <c r="CB283" s="1099"/>
      <c r="CC283" s="1099"/>
      <c r="CD283" s="1099"/>
      <c r="CE283" s="1099"/>
      <c r="CF283" s="1099"/>
      <c r="CG283" s="1099"/>
      <c r="CH283" s="1099"/>
      <c r="CI283" s="1099"/>
      <c r="CJ283" s="1099"/>
      <c r="CK283" s="1099"/>
      <c r="CL283" s="1099"/>
      <c r="CM283" s="1099"/>
      <c r="CN283" s="1099"/>
      <c r="CO283" s="1099"/>
      <c r="CP283" s="1099"/>
      <c r="CQ283" s="1099"/>
      <c r="CR283" s="1099"/>
      <c r="CS283" s="1099"/>
      <c r="CT283" s="1099"/>
      <c r="CU283" s="1099"/>
      <c r="CV283" s="1099"/>
      <c r="CW283" s="1099"/>
      <c r="CX283" s="1099"/>
      <c r="CY283" s="1099"/>
      <c r="CZ283" s="1099"/>
      <c r="DA283" s="1099"/>
      <c r="DB283" s="1099"/>
      <c r="DC283" s="1099"/>
      <c r="DD283" s="1099"/>
      <c r="DE283" s="1099"/>
      <c r="DF283" s="1099"/>
      <c r="DG283" s="1099"/>
      <c r="DH283" s="1099"/>
      <c r="DI283" s="1099"/>
      <c r="DJ283" s="1099"/>
      <c r="DK283" s="1099"/>
      <c r="DL283" s="1099"/>
      <c r="DM283" s="1099"/>
      <c r="DN283" s="1099"/>
      <c r="DO283" s="1099"/>
      <c r="DP283" s="1099"/>
      <c r="DQ283" s="1099"/>
      <c r="DR283" s="1099"/>
      <c r="DS283" s="1099"/>
      <c r="DT283" s="1099"/>
      <c r="DU283" s="1099"/>
      <c r="DV283" s="1099"/>
      <c r="DW283" s="1099"/>
      <c r="DX283" s="1099"/>
      <c r="DY283" s="1099"/>
      <c r="DZ283" s="1099"/>
      <c r="EA283" s="1099"/>
      <c r="EB283" s="1099"/>
      <c r="EC283" s="1099"/>
      <c r="ED283" s="1099"/>
      <c r="EE283" s="1099"/>
      <c r="EF283" s="1099"/>
      <c r="EG283" s="1099"/>
      <c r="EH283" s="1099"/>
      <c r="EI283" s="1099"/>
      <c r="EJ283" s="1099"/>
      <c r="EK283" s="1099"/>
      <c r="EL283" s="1099"/>
      <c r="EM283" s="1099"/>
      <c r="EN283" s="1099"/>
      <c r="EO283" s="1099"/>
      <c r="EP283" s="1099"/>
      <c r="EQ283" s="1099"/>
      <c r="ER283" s="1099"/>
      <c r="ES283" s="1099"/>
      <c r="ET283" s="1099"/>
      <c r="EU283" s="1099"/>
      <c r="EV283" s="1099"/>
      <c r="EW283" s="1099"/>
      <c r="EX283" s="1099"/>
      <c r="EY283" s="1099"/>
      <c r="EZ283" s="1099"/>
      <c r="FA283" s="1099"/>
      <c r="FB283" s="1099"/>
      <c r="FC283" s="1099"/>
      <c r="FD283" s="1099"/>
      <c r="FE283" s="1099"/>
      <c r="FF283" s="1099"/>
    </row>
    <row r="285" spans="6:162" s="1101" customFormat="1" ht="15.75" customHeight="1">
      <c r="F285" s="1099"/>
      <c r="G285" s="1099"/>
      <c r="H285" s="1099"/>
      <c r="I285" s="1099"/>
      <c r="J285" s="1099"/>
      <c r="K285" s="1099"/>
      <c r="L285" s="1099"/>
      <c r="M285" s="1099"/>
      <c r="N285" s="1099"/>
      <c r="O285" s="1099"/>
      <c r="P285" s="1099"/>
      <c r="Q285" s="1099"/>
      <c r="R285" s="1099"/>
      <c r="S285" s="1099"/>
      <c r="T285" s="1099"/>
      <c r="U285" s="1099"/>
      <c r="V285" s="1099"/>
      <c r="W285" s="1099"/>
      <c r="X285" s="1099"/>
      <c r="Y285" s="1099"/>
      <c r="AA285" s="1099"/>
      <c r="AC285" s="1099"/>
      <c r="AD285" s="1099"/>
      <c r="AE285" s="1099"/>
      <c r="AF285" s="1099"/>
      <c r="AG285" s="1099"/>
      <c r="AH285" s="1100"/>
      <c r="AI285" s="1100"/>
      <c r="AJ285" s="1099"/>
      <c r="AK285" s="1099"/>
      <c r="AL285" s="1099"/>
      <c r="AM285" s="1099"/>
      <c r="AN285" s="1099"/>
      <c r="AO285" s="1099"/>
      <c r="AP285" s="1099"/>
      <c r="AQ285" s="1099"/>
      <c r="AR285" s="1099"/>
      <c r="AS285" s="1099"/>
      <c r="AT285" s="1099"/>
      <c r="AU285" s="1099"/>
      <c r="AV285" s="1099"/>
      <c r="AW285" s="1099"/>
      <c r="AX285" s="1099"/>
      <c r="AY285" s="1099"/>
      <c r="AZ285" s="1099"/>
      <c r="BA285" s="1099"/>
      <c r="BB285" s="1099"/>
      <c r="BC285" s="1099"/>
      <c r="BD285" s="1099"/>
      <c r="BE285" s="1099"/>
      <c r="BF285" s="1099"/>
      <c r="BG285" s="1099"/>
      <c r="BH285" s="1099"/>
      <c r="BI285" s="1099"/>
      <c r="BJ285" s="1099"/>
      <c r="BK285" s="1099"/>
      <c r="BL285" s="1099"/>
      <c r="BM285" s="1099"/>
      <c r="BN285" s="1099"/>
      <c r="BO285" s="1099"/>
      <c r="BP285" s="1099"/>
      <c r="BQ285" s="1099"/>
      <c r="BR285" s="1099"/>
      <c r="BS285" s="1099"/>
      <c r="BT285" s="1099"/>
      <c r="BU285" s="1099"/>
      <c r="BV285" s="1099"/>
      <c r="BW285" s="1099"/>
      <c r="BX285" s="1099"/>
      <c r="BY285" s="1099"/>
      <c r="BZ285" s="1099"/>
      <c r="CA285" s="1099"/>
      <c r="CB285" s="1099"/>
      <c r="CC285" s="1099"/>
      <c r="CD285" s="1099"/>
      <c r="CE285" s="1099"/>
      <c r="CF285" s="1099"/>
      <c r="CG285" s="1099"/>
      <c r="CH285" s="1099"/>
      <c r="CI285" s="1099"/>
      <c r="CJ285" s="1099"/>
      <c r="CK285" s="1099"/>
      <c r="CL285" s="1099"/>
      <c r="CM285" s="1099"/>
      <c r="CN285" s="1099"/>
      <c r="CO285" s="1099"/>
      <c r="CP285" s="1099"/>
      <c r="CQ285" s="1099"/>
      <c r="CR285" s="1099"/>
      <c r="CS285" s="1099"/>
      <c r="CT285" s="1099"/>
      <c r="CU285" s="1099"/>
      <c r="CV285" s="1099"/>
      <c r="CW285" s="1099"/>
      <c r="CX285" s="1099"/>
      <c r="CY285" s="1099"/>
      <c r="CZ285" s="1099"/>
      <c r="DA285" s="1099"/>
      <c r="DB285" s="1099"/>
      <c r="DC285" s="1099"/>
      <c r="DD285" s="1099"/>
      <c r="DE285" s="1099"/>
      <c r="DF285" s="1099"/>
      <c r="DG285" s="1099"/>
      <c r="DH285" s="1099"/>
      <c r="DI285" s="1099"/>
      <c r="DJ285" s="1099"/>
      <c r="DK285" s="1099"/>
      <c r="DL285" s="1099"/>
      <c r="DM285" s="1099"/>
      <c r="DN285" s="1099"/>
      <c r="DO285" s="1099"/>
      <c r="DP285" s="1099"/>
      <c r="DQ285" s="1099"/>
      <c r="DR285" s="1099"/>
      <c r="DS285" s="1099"/>
      <c r="DT285" s="1099"/>
      <c r="DU285" s="1099"/>
      <c r="DV285" s="1099"/>
      <c r="DW285" s="1099"/>
      <c r="DX285" s="1099"/>
      <c r="DY285" s="1099"/>
      <c r="DZ285" s="1099"/>
      <c r="EA285" s="1099"/>
      <c r="EB285" s="1099"/>
      <c r="EC285" s="1099"/>
      <c r="ED285" s="1099"/>
      <c r="EE285" s="1099"/>
      <c r="EF285" s="1099"/>
      <c r="EG285" s="1099"/>
      <c r="EH285" s="1099"/>
      <c r="EI285" s="1099"/>
      <c r="EJ285" s="1099"/>
      <c r="EK285" s="1099"/>
      <c r="EL285" s="1099"/>
      <c r="EM285" s="1099"/>
      <c r="EN285" s="1099"/>
      <c r="EO285" s="1099"/>
      <c r="EP285" s="1099"/>
      <c r="EQ285" s="1099"/>
      <c r="ER285" s="1099"/>
      <c r="ES285" s="1099"/>
      <c r="ET285" s="1099"/>
      <c r="EU285" s="1099"/>
      <c r="EV285" s="1099"/>
      <c r="EW285" s="1099"/>
      <c r="EX285" s="1099"/>
      <c r="EY285" s="1099"/>
      <c r="EZ285" s="1099"/>
      <c r="FA285" s="1099"/>
      <c r="FB285" s="1099"/>
      <c r="FC285" s="1099"/>
      <c r="FD285" s="1099"/>
      <c r="FE285" s="1099"/>
      <c r="FF285" s="1099"/>
    </row>
    <row r="287" spans="6:162" s="1101" customFormat="1" ht="15.75" customHeight="1">
      <c r="F287" s="1099"/>
      <c r="G287" s="1099"/>
      <c r="H287" s="1099"/>
      <c r="I287" s="1099"/>
      <c r="J287" s="1099"/>
      <c r="K287" s="1099"/>
      <c r="L287" s="1099"/>
      <c r="M287" s="1099"/>
      <c r="N287" s="1099"/>
      <c r="O287" s="1099"/>
      <c r="P287" s="1099"/>
      <c r="Q287" s="1099"/>
      <c r="R287" s="1099"/>
      <c r="S287" s="1099"/>
      <c r="T287" s="1099"/>
      <c r="U287" s="1099"/>
      <c r="V287" s="1099"/>
      <c r="W287" s="1099"/>
      <c r="X287" s="1099"/>
      <c r="Y287" s="1099"/>
      <c r="AA287" s="1099"/>
      <c r="AC287" s="1099"/>
      <c r="AD287" s="1099"/>
      <c r="AE287" s="1099"/>
      <c r="AF287" s="1099"/>
      <c r="AG287" s="1099"/>
      <c r="AH287" s="1100"/>
      <c r="AI287" s="1100"/>
      <c r="AJ287" s="1099"/>
      <c r="AK287" s="1099"/>
      <c r="AL287" s="1099"/>
      <c r="AM287" s="1099"/>
      <c r="AN287" s="1099"/>
      <c r="AO287" s="1099"/>
      <c r="AP287" s="1099"/>
      <c r="AQ287" s="1099"/>
      <c r="AR287" s="1099"/>
      <c r="AS287" s="1099"/>
      <c r="AT287" s="1099"/>
      <c r="AU287" s="1099"/>
      <c r="AV287" s="1099"/>
      <c r="AW287" s="1099"/>
      <c r="AX287" s="1099"/>
      <c r="AY287" s="1099"/>
      <c r="AZ287" s="1099"/>
      <c r="BA287" s="1099"/>
      <c r="BB287" s="1099"/>
      <c r="BC287" s="1099"/>
      <c r="BD287" s="1099"/>
      <c r="BE287" s="1099"/>
      <c r="BF287" s="1099"/>
      <c r="BG287" s="1099"/>
      <c r="BH287" s="1099"/>
      <c r="BI287" s="1099"/>
      <c r="BJ287" s="1099"/>
      <c r="BK287" s="1099"/>
      <c r="BL287" s="1099"/>
      <c r="BM287" s="1099"/>
      <c r="BN287" s="1099"/>
      <c r="BO287" s="1099"/>
      <c r="BP287" s="1099"/>
      <c r="BQ287" s="1099"/>
      <c r="BR287" s="1099"/>
      <c r="BS287" s="1099"/>
      <c r="BT287" s="1099"/>
      <c r="BU287" s="1099"/>
      <c r="BV287" s="1099"/>
      <c r="BW287" s="1099"/>
      <c r="BX287" s="1099"/>
      <c r="BY287" s="1099"/>
      <c r="BZ287" s="1099"/>
      <c r="CA287" s="1099"/>
      <c r="CB287" s="1099"/>
      <c r="CC287" s="1099"/>
      <c r="CD287" s="1099"/>
      <c r="CE287" s="1099"/>
      <c r="CF287" s="1099"/>
      <c r="CG287" s="1099"/>
      <c r="CH287" s="1099"/>
      <c r="CI287" s="1099"/>
      <c r="CJ287" s="1099"/>
      <c r="CK287" s="1099"/>
      <c r="CL287" s="1099"/>
      <c r="CM287" s="1099"/>
      <c r="CN287" s="1099"/>
      <c r="CO287" s="1099"/>
      <c r="CP287" s="1099"/>
      <c r="CQ287" s="1099"/>
      <c r="CR287" s="1099"/>
      <c r="CS287" s="1099"/>
      <c r="CT287" s="1099"/>
      <c r="CU287" s="1099"/>
      <c r="CV287" s="1099"/>
      <c r="CW287" s="1099"/>
      <c r="CX287" s="1099"/>
      <c r="CY287" s="1099"/>
      <c r="CZ287" s="1099"/>
      <c r="DA287" s="1099"/>
      <c r="DB287" s="1099"/>
      <c r="DC287" s="1099"/>
      <c r="DD287" s="1099"/>
      <c r="DE287" s="1099"/>
      <c r="DF287" s="1099"/>
      <c r="DG287" s="1099"/>
      <c r="DH287" s="1099"/>
      <c r="DI287" s="1099"/>
      <c r="DJ287" s="1099"/>
      <c r="DK287" s="1099"/>
      <c r="DL287" s="1099"/>
      <c r="DM287" s="1099"/>
      <c r="DN287" s="1099"/>
      <c r="DO287" s="1099"/>
      <c r="DP287" s="1099"/>
      <c r="DQ287" s="1099"/>
      <c r="DR287" s="1099"/>
      <c r="DS287" s="1099"/>
      <c r="DT287" s="1099"/>
      <c r="DU287" s="1099"/>
      <c r="DV287" s="1099"/>
      <c r="DW287" s="1099"/>
      <c r="DX287" s="1099"/>
      <c r="DY287" s="1099"/>
      <c r="DZ287" s="1099"/>
      <c r="EA287" s="1099"/>
      <c r="EB287" s="1099"/>
      <c r="EC287" s="1099"/>
      <c r="ED287" s="1099"/>
      <c r="EE287" s="1099"/>
      <c r="EF287" s="1099"/>
      <c r="EG287" s="1099"/>
      <c r="EH287" s="1099"/>
      <c r="EI287" s="1099"/>
      <c r="EJ287" s="1099"/>
      <c r="EK287" s="1099"/>
      <c r="EL287" s="1099"/>
      <c r="EM287" s="1099"/>
      <c r="EN287" s="1099"/>
      <c r="EO287" s="1099"/>
      <c r="EP287" s="1099"/>
      <c r="EQ287" s="1099"/>
      <c r="ER287" s="1099"/>
      <c r="ES287" s="1099"/>
      <c r="ET287" s="1099"/>
      <c r="EU287" s="1099"/>
      <c r="EV287" s="1099"/>
      <c r="EW287" s="1099"/>
      <c r="EX287" s="1099"/>
      <c r="EY287" s="1099"/>
      <c r="EZ287" s="1099"/>
      <c r="FA287" s="1099"/>
      <c r="FB287" s="1099"/>
      <c r="FC287" s="1099"/>
      <c r="FD287" s="1099"/>
      <c r="FE287" s="1099"/>
      <c r="FF287" s="1099"/>
    </row>
    <row r="289" spans="6:162" s="1101" customFormat="1" ht="15.75" customHeight="1">
      <c r="F289" s="1099"/>
      <c r="G289" s="1099"/>
      <c r="H289" s="1099"/>
      <c r="I289" s="1099"/>
      <c r="J289" s="1099"/>
      <c r="K289" s="1099"/>
      <c r="L289" s="1099"/>
      <c r="M289" s="1099"/>
      <c r="N289" s="1099"/>
      <c r="O289" s="1099"/>
      <c r="P289" s="1099"/>
      <c r="Q289" s="1099"/>
      <c r="R289" s="1099"/>
      <c r="S289" s="1099"/>
      <c r="T289" s="1099"/>
      <c r="U289" s="1099"/>
      <c r="V289" s="1099"/>
      <c r="W289" s="1099"/>
      <c r="X289" s="1099"/>
      <c r="Y289" s="1099"/>
      <c r="AA289" s="1099"/>
      <c r="AC289" s="1099"/>
      <c r="AD289" s="1099"/>
      <c r="AE289" s="1099"/>
      <c r="AF289" s="1099"/>
      <c r="AG289" s="1099"/>
      <c r="AH289" s="1100"/>
      <c r="AI289" s="1100"/>
      <c r="AJ289" s="1099"/>
      <c r="AK289" s="1099"/>
      <c r="AL289" s="1099"/>
      <c r="AM289" s="1099"/>
      <c r="AN289" s="1099"/>
      <c r="AO289" s="1099"/>
      <c r="AP289" s="1099"/>
      <c r="AQ289" s="1099"/>
      <c r="AR289" s="1099"/>
      <c r="AS289" s="1099"/>
      <c r="AT289" s="1099"/>
      <c r="AU289" s="1099"/>
      <c r="AV289" s="1099"/>
      <c r="AW289" s="1099"/>
      <c r="AX289" s="1099"/>
      <c r="AY289" s="1099"/>
      <c r="AZ289" s="1099"/>
      <c r="BA289" s="1099"/>
      <c r="BB289" s="1099"/>
      <c r="BC289" s="1099"/>
      <c r="BD289" s="1099"/>
      <c r="BE289" s="1099"/>
      <c r="BF289" s="1099"/>
      <c r="BG289" s="1099"/>
      <c r="BH289" s="1099"/>
      <c r="BI289" s="1099"/>
      <c r="BJ289" s="1099"/>
      <c r="BK289" s="1099"/>
      <c r="BL289" s="1099"/>
      <c r="BM289" s="1099"/>
      <c r="BN289" s="1099"/>
      <c r="BO289" s="1099"/>
      <c r="BP289" s="1099"/>
      <c r="BQ289" s="1099"/>
      <c r="BR289" s="1099"/>
      <c r="BS289" s="1099"/>
      <c r="BT289" s="1099"/>
      <c r="BU289" s="1099"/>
      <c r="BV289" s="1099"/>
      <c r="BW289" s="1099"/>
      <c r="BX289" s="1099"/>
      <c r="BY289" s="1099"/>
      <c r="BZ289" s="1099"/>
      <c r="CA289" s="1099"/>
      <c r="CB289" s="1099"/>
      <c r="CC289" s="1099"/>
      <c r="CD289" s="1099"/>
      <c r="CE289" s="1099"/>
      <c r="CF289" s="1099"/>
      <c r="CG289" s="1099"/>
      <c r="CH289" s="1099"/>
      <c r="CI289" s="1099"/>
      <c r="CJ289" s="1099"/>
      <c r="CK289" s="1099"/>
      <c r="CL289" s="1099"/>
      <c r="CM289" s="1099"/>
      <c r="CN289" s="1099"/>
      <c r="CO289" s="1099"/>
      <c r="CP289" s="1099"/>
      <c r="CQ289" s="1099"/>
      <c r="CR289" s="1099"/>
      <c r="CS289" s="1099"/>
      <c r="CT289" s="1099"/>
      <c r="CU289" s="1099"/>
      <c r="CV289" s="1099"/>
      <c r="CW289" s="1099"/>
      <c r="CX289" s="1099"/>
      <c r="CY289" s="1099"/>
      <c r="CZ289" s="1099"/>
      <c r="DA289" s="1099"/>
      <c r="DB289" s="1099"/>
      <c r="DC289" s="1099"/>
      <c r="DD289" s="1099"/>
      <c r="DE289" s="1099"/>
      <c r="DF289" s="1099"/>
      <c r="DG289" s="1099"/>
      <c r="DH289" s="1099"/>
      <c r="DI289" s="1099"/>
      <c r="DJ289" s="1099"/>
      <c r="DK289" s="1099"/>
      <c r="DL289" s="1099"/>
      <c r="DM289" s="1099"/>
      <c r="DN289" s="1099"/>
      <c r="DO289" s="1099"/>
      <c r="DP289" s="1099"/>
      <c r="DQ289" s="1099"/>
      <c r="DR289" s="1099"/>
      <c r="DS289" s="1099"/>
      <c r="DT289" s="1099"/>
      <c r="DU289" s="1099"/>
      <c r="DV289" s="1099"/>
      <c r="DW289" s="1099"/>
      <c r="DX289" s="1099"/>
      <c r="DY289" s="1099"/>
      <c r="DZ289" s="1099"/>
      <c r="EA289" s="1099"/>
      <c r="EB289" s="1099"/>
      <c r="EC289" s="1099"/>
      <c r="ED289" s="1099"/>
      <c r="EE289" s="1099"/>
      <c r="EF289" s="1099"/>
      <c r="EG289" s="1099"/>
      <c r="EH289" s="1099"/>
      <c r="EI289" s="1099"/>
      <c r="EJ289" s="1099"/>
      <c r="EK289" s="1099"/>
      <c r="EL289" s="1099"/>
      <c r="EM289" s="1099"/>
      <c r="EN289" s="1099"/>
      <c r="EO289" s="1099"/>
      <c r="EP289" s="1099"/>
      <c r="EQ289" s="1099"/>
      <c r="ER289" s="1099"/>
      <c r="ES289" s="1099"/>
      <c r="ET289" s="1099"/>
      <c r="EU289" s="1099"/>
      <c r="EV289" s="1099"/>
      <c r="EW289" s="1099"/>
      <c r="EX289" s="1099"/>
      <c r="EY289" s="1099"/>
      <c r="EZ289" s="1099"/>
      <c r="FA289" s="1099"/>
      <c r="FB289" s="1099"/>
      <c r="FC289" s="1099"/>
      <c r="FD289" s="1099"/>
      <c r="FE289" s="1099"/>
      <c r="FF289" s="1099"/>
    </row>
    <row r="291" spans="6:162" s="1101" customFormat="1" ht="15.75" customHeight="1">
      <c r="F291" s="1099"/>
      <c r="G291" s="1099"/>
      <c r="H291" s="1099"/>
      <c r="I291" s="1099"/>
      <c r="J291" s="1099"/>
      <c r="K291" s="1099"/>
      <c r="L291" s="1099"/>
      <c r="M291" s="1099"/>
      <c r="N291" s="1099"/>
      <c r="O291" s="1099"/>
      <c r="P291" s="1099"/>
      <c r="Q291" s="1099"/>
      <c r="R291" s="1099"/>
      <c r="S291" s="1099"/>
      <c r="T291" s="1099"/>
      <c r="U291" s="1099"/>
      <c r="V291" s="1099"/>
      <c r="W291" s="1099"/>
      <c r="X291" s="1099"/>
      <c r="Y291" s="1099"/>
      <c r="AA291" s="1099"/>
      <c r="AC291" s="1099"/>
      <c r="AD291" s="1099"/>
      <c r="AE291" s="1099"/>
      <c r="AF291" s="1099"/>
      <c r="AG291" s="1099"/>
      <c r="AH291" s="1100"/>
      <c r="AI291" s="1100"/>
      <c r="AJ291" s="1099"/>
      <c r="AK291" s="1099"/>
      <c r="AL291" s="1099"/>
      <c r="AM291" s="1099"/>
      <c r="AN291" s="1099"/>
      <c r="AO291" s="1099"/>
      <c r="AP291" s="1099"/>
      <c r="AQ291" s="1099"/>
      <c r="AR291" s="1099"/>
      <c r="AS291" s="1099"/>
      <c r="AT291" s="1099"/>
      <c r="AU291" s="1099"/>
      <c r="AV291" s="1099"/>
      <c r="AW291" s="1099"/>
      <c r="AX291" s="1099"/>
      <c r="AY291" s="1099"/>
      <c r="AZ291" s="1099"/>
      <c r="BA291" s="1099"/>
      <c r="BB291" s="1099"/>
      <c r="BC291" s="1099"/>
      <c r="BD291" s="1099"/>
      <c r="BE291" s="1099"/>
      <c r="BF291" s="1099"/>
      <c r="BG291" s="1099"/>
      <c r="BH291" s="1099"/>
      <c r="BI291" s="1099"/>
      <c r="BJ291" s="1099"/>
      <c r="BK291" s="1099"/>
      <c r="BL291" s="1099"/>
      <c r="BM291" s="1099"/>
      <c r="BN291" s="1099"/>
      <c r="BO291" s="1099"/>
      <c r="BP291" s="1099"/>
      <c r="BQ291" s="1099"/>
      <c r="BR291" s="1099"/>
      <c r="BS291" s="1099"/>
      <c r="BT291" s="1099"/>
      <c r="BU291" s="1099"/>
      <c r="BV291" s="1099"/>
      <c r="BW291" s="1099"/>
      <c r="BX291" s="1099"/>
      <c r="BY291" s="1099"/>
      <c r="BZ291" s="1099"/>
      <c r="CA291" s="1099"/>
      <c r="CB291" s="1099"/>
      <c r="CC291" s="1099"/>
      <c r="CD291" s="1099"/>
      <c r="CE291" s="1099"/>
      <c r="CF291" s="1099"/>
      <c r="CG291" s="1099"/>
      <c r="CH291" s="1099"/>
      <c r="CI291" s="1099"/>
      <c r="CJ291" s="1099"/>
      <c r="CK291" s="1099"/>
      <c r="CL291" s="1099"/>
      <c r="CM291" s="1099"/>
      <c r="CN291" s="1099"/>
      <c r="CO291" s="1099"/>
      <c r="CP291" s="1099"/>
      <c r="CQ291" s="1099"/>
      <c r="CR291" s="1099"/>
      <c r="CS291" s="1099"/>
      <c r="CT291" s="1099"/>
      <c r="CU291" s="1099"/>
      <c r="CV291" s="1099"/>
      <c r="CW291" s="1099"/>
      <c r="CX291" s="1099"/>
      <c r="CY291" s="1099"/>
      <c r="CZ291" s="1099"/>
      <c r="DA291" s="1099"/>
      <c r="DB291" s="1099"/>
      <c r="DC291" s="1099"/>
      <c r="DD291" s="1099"/>
      <c r="DE291" s="1099"/>
      <c r="DF291" s="1099"/>
      <c r="DG291" s="1099"/>
      <c r="DH291" s="1099"/>
      <c r="DI291" s="1099"/>
      <c r="DJ291" s="1099"/>
      <c r="DK291" s="1099"/>
      <c r="DL291" s="1099"/>
      <c r="DM291" s="1099"/>
      <c r="DN291" s="1099"/>
      <c r="DO291" s="1099"/>
      <c r="DP291" s="1099"/>
      <c r="DQ291" s="1099"/>
      <c r="DR291" s="1099"/>
      <c r="DS291" s="1099"/>
      <c r="DT291" s="1099"/>
      <c r="DU291" s="1099"/>
      <c r="DV291" s="1099"/>
      <c r="DW291" s="1099"/>
      <c r="DX291" s="1099"/>
      <c r="DY291" s="1099"/>
      <c r="DZ291" s="1099"/>
      <c r="EA291" s="1099"/>
      <c r="EB291" s="1099"/>
      <c r="EC291" s="1099"/>
      <c r="ED291" s="1099"/>
      <c r="EE291" s="1099"/>
      <c r="EF291" s="1099"/>
      <c r="EG291" s="1099"/>
      <c r="EH291" s="1099"/>
      <c r="EI291" s="1099"/>
      <c r="EJ291" s="1099"/>
      <c r="EK291" s="1099"/>
      <c r="EL291" s="1099"/>
      <c r="EM291" s="1099"/>
      <c r="EN291" s="1099"/>
      <c r="EO291" s="1099"/>
      <c r="EP291" s="1099"/>
      <c r="EQ291" s="1099"/>
      <c r="ER291" s="1099"/>
      <c r="ES291" s="1099"/>
      <c r="ET291" s="1099"/>
      <c r="EU291" s="1099"/>
      <c r="EV291" s="1099"/>
      <c r="EW291" s="1099"/>
      <c r="EX291" s="1099"/>
      <c r="EY291" s="1099"/>
      <c r="EZ291" s="1099"/>
      <c r="FA291" s="1099"/>
      <c r="FB291" s="1099"/>
      <c r="FC291" s="1099"/>
      <c r="FD291" s="1099"/>
      <c r="FE291" s="1099"/>
      <c r="FF291" s="1099"/>
    </row>
    <row r="293" spans="6:162" s="1101" customFormat="1" ht="15.75" customHeight="1">
      <c r="F293" s="1099"/>
      <c r="G293" s="1099"/>
      <c r="H293" s="1099"/>
      <c r="I293" s="1099"/>
      <c r="J293" s="1099"/>
      <c r="K293" s="1099"/>
      <c r="L293" s="1099"/>
      <c r="M293" s="1099"/>
      <c r="N293" s="1099"/>
      <c r="O293" s="1099"/>
      <c r="P293" s="1099"/>
      <c r="Q293" s="1099"/>
      <c r="R293" s="1099"/>
      <c r="S293" s="1099"/>
      <c r="T293" s="1099"/>
      <c r="U293" s="1099"/>
      <c r="V293" s="1099"/>
      <c r="W293" s="1099"/>
      <c r="X293" s="1099"/>
      <c r="Y293" s="1099"/>
      <c r="AA293" s="1099"/>
      <c r="AC293" s="1099"/>
      <c r="AD293" s="1099"/>
      <c r="AE293" s="1099"/>
      <c r="AF293" s="1099"/>
      <c r="AG293" s="1099"/>
      <c r="AH293" s="1100"/>
      <c r="AI293" s="1100"/>
      <c r="AJ293" s="1099"/>
      <c r="AK293" s="1099"/>
      <c r="AL293" s="1099"/>
      <c r="AM293" s="1099"/>
      <c r="AN293" s="1099"/>
      <c r="AO293" s="1099"/>
      <c r="AP293" s="1099"/>
      <c r="AQ293" s="1099"/>
      <c r="AR293" s="1099"/>
      <c r="AS293" s="1099"/>
      <c r="AT293" s="1099"/>
      <c r="AU293" s="1099"/>
      <c r="AV293" s="1099"/>
      <c r="AW293" s="1099"/>
      <c r="AX293" s="1099"/>
      <c r="AY293" s="1099"/>
      <c r="AZ293" s="1099"/>
      <c r="BA293" s="1099"/>
      <c r="BB293" s="1099"/>
      <c r="BC293" s="1099"/>
      <c r="BD293" s="1099"/>
      <c r="BE293" s="1099"/>
      <c r="BF293" s="1099"/>
      <c r="BG293" s="1099"/>
      <c r="BH293" s="1099"/>
      <c r="BI293" s="1099"/>
      <c r="BJ293" s="1099"/>
      <c r="BK293" s="1099"/>
      <c r="BL293" s="1099"/>
      <c r="BM293" s="1099"/>
      <c r="BN293" s="1099"/>
      <c r="BO293" s="1099"/>
      <c r="BP293" s="1099"/>
      <c r="BQ293" s="1099"/>
      <c r="BR293" s="1099"/>
      <c r="BS293" s="1099"/>
      <c r="BT293" s="1099"/>
      <c r="BU293" s="1099"/>
      <c r="BV293" s="1099"/>
      <c r="BW293" s="1099"/>
      <c r="BX293" s="1099"/>
      <c r="BY293" s="1099"/>
      <c r="BZ293" s="1099"/>
      <c r="CA293" s="1099"/>
      <c r="CB293" s="1099"/>
      <c r="CC293" s="1099"/>
      <c r="CD293" s="1099"/>
      <c r="CE293" s="1099"/>
      <c r="CF293" s="1099"/>
      <c r="CG293" s="1099"/>
      <c r="CH293" s="1099"/>
      <c r="CI293" s="1099"/>
      <c r="CJ293" s="1099"/>
      <c r="CK293" s="1099"/>
      <c r="CL293" s="1099"/>
      <c r="CM293" s="1099"/>
      <c r="CN293" s="1099"/>
      <c r="CO293" s="1099"/>
      <c r="CP293" s="1099"/>
      <c r="CQ293" s="1099"/>
      <c r="CR293" s="1099"/>
      <c r="CS293" s="1099"/>
      <c r="CT293" s="1099"/>
      <c r="CU293" s="1099"/>
      <c r="CV293" s="1099"/>
      <c r="CW293" s="1099"/>
      <c r="CX293" s="1099"/>
      <c r="CY293" s="1099"/>
      <c r="CZ293" s="1099"/>
      <c r="DA293" s="1099"/>
      <c r="DB293" s="1099"/>
      <c r="DC293" s="1099"/>
      <c r="DD293" s="1099"/>
      <c r="DE293" s="1099"/>
      <c r="DF293" s="1099"/>
      <c r="DG293" s="1099"/>
      <c r="DH293" s="1099"/>
      <c r="DI293" s="1099"/>
      <c r="DJ293" s="1099"/>
      <c r="DK293" s="1099"/>
      <c r="DL293" s="1099"/>
      <c r="DM293" s="1099"/>
      <c r="DN293" s="1099"/>
      <c r="DO293" s="1099"/>
      <c r="DP293" s="1099"/>
      <c r="DQ293" s="1099"/>
      <c r="DR293" s="1099"/>
      <c r="DS293" s="1099"/>
      <c r="DT293" s="1099"/>
      <c r="DU293" s="1099"/>
      <c r="DV293" s="1099"/>
      <c r="DW293" s="1099"/>
      <c r="DX293" s="1099"/>
      <c r="DY293" s="1099"/>
      <c r="DZ293" s="1099"/>
      <c r="EA293" s="1099"/>
      <c r="EB293" s="1099"/>
      <c r="EC293" s="1099"/>
      <c r="ED293" s="1099"/>
      <c r="EE293" s="1099"/>
      <c r="EF293" s="1099"/>
      <c r="EG293" s="1099"/>
      <c r="EH293" s="1099"/>
      <c r="EI293" s="1099"/>
      <c r="EJ293" s="1099"/>
      <c r="EK293" s="1099"/>
      <c r="EL293" s="1099"/>
      <c r="EM293" s="1099"/>
      <c r="EN293" s="1099"/>
      <c r="EO293" s="1099"/>
      <c r="EP293" s="1099"/>
      <c r="EQ293" s="1099"/>
      <c r="ER293" s="1099"/>
      <c r="ES293" s="1099"/>
      <c r="ET293" s="1099"/>
      <c r="EU293" s="1099"/>
      <c r="EV293" s="1099"/>
      <c r="EW293" s="1099"/>
      <c r="EX293" s="1099"/>
      <c r="EY293" s="1099"/>
      <c r="EZ293" s="1099"/>
      <c r="FA293" s="1099"/>
      <c r="FB293" s="1099"/>
      <c r="FC293" s="1099"/>
      <c r="FD293" s="1099"/>
      <c r="FE293" s="1099"/>
      <c r="FF293" s="1099"/>
    </row>
    <row r="295" spans="6:162" s="1101" customFormat="1" ht="15.75" customHeight="1">
      <c r="F295" s="1099"/>
      <c r="G295" s="1099"/>
      <c r="H295" s="1099"/>
      <c r="I295" s="1099"/>
      <c r="J295" s="1099"/>
      <c r="K295" s="1099"/>
      <c r="L295" s="1099"/>
      <c r="M295" s="1099"/>
      <c r="N295" s="1099"/>
      <c r="O295" s="1099"/>
      <c r="P295" s="1099"/>
      <c r="Q295" s="1099"/>
      <c r="R295" s="1099"/>
      <c r="S295" s="1099"/>
      <c r="T295" s="1099"/>
      <c r="U295" s="1099"/>
      <c r="V295" s="1099"/>
      <c r="W295" s="1099"/>
      <c r="X295" s="1099"/>
      <c r="Y295" s="1099"/>
      <c r="AA295" s="1099"/>
      <c r="AC295" s="1099"/>
      <c r="AD295" s="1099"/>
      <c r="AE295" s="1099"/>
      <c r="AF295" s="1099"/>
      <c r="AG295" s="1099"/>
      <c r="AH295" s="1100"/>
      <c r="AI295" s="1100"/>
      <c r="AJ295" s="1099"/>
      <c r="AK295" s="1099"/>
      <c r="AL295" s="1099"/>
      <c r="AM295" s="1099"/>
      <c r="AN295" s="1099"/>
      <c r="AO295" s="1099"/>
      <c r="AP295" s="1099"/>
      <c r="AQ295" s="1099"/>
      <c r="AR295" s="1099"/>
      <c r="AS295" s="1099"/>
      <c r="AT295" s="1099"/>
      <c r="AU295" s="1099"/>
      <c r="AV295" s="1099"/>
      <c r="AW295" s="1099"/>
      <c r="AX295" s="1099"/>
      <c r="AY295" s="1099"/>
      <c r="AZ295" s="1099"/>
      <c r="BA295" s="1099"/>
      <c r="BB295" s="1099"/>
      <c r="BC295" s="1099"/>
      <c r="BD295" s="1099"/>
      <c r="BE295" s="1099"/>
      <c r="BF295" s="1099"/>
      <c r="BG295" s="1099"/>
      <c r="BH295" s="1099"/>
      <c r="BI295" s="1099"/>
      <c r="BJ295" s="1099"/>
      <c r="BK295" s="1099"/>
      <c r="BL295" s="1099"/>
      <c r="BM295" s="1099"/>
      <c r="BN295" s="1099"/>
      <c r="BO295" s="1099"/>
      <c r="BP295" s="1099"/>
      <c r="BQ295" s="1099"/>
      <c r="BR295" s="1099"/>
      <c r="BS295" s="1099"/>
      <c r="BT295" s="1099"/>
      <c r="BU295" s="1099"/>
      <c r="BV295" s="1099"/>
      <c r="BW295" s="1099"/>
      <c r="BX295" s="1099"/>
      <c r="BY295" s="1099"/>
      <c r="BZ295" s="1099"/>
      <c r="CA295" s="1099"/>
      <c r="CB295" s="1099"/>
      <c r="CC295" s="1099"/>
      <c r="CD295" s="1099"/>
      <c r="CE295" s="1099"/>
      <c r="CF295" s="1099"/>
      <c r="CG295" s="1099"/>
      <c r="CH295" s="1099"/>
      <c r="CI295" s="1099"/>
      <c r="CJ295" s="1099"/>
      <c r="CK295" s="1099"/>
      <c r="CL295" s="1099"/>
      <c r="CM295" s="1099"/>
      <c r="CN295" s="1099"/>
      <c r="CO295" s="1099"/>
      <c r="CP295" s="1099"/>
      <c r="CQ295" s="1099"/>
      <c r="CR295" s="1099"/>
      <c r="CS295" s="1099"/>
      <c r="CT295" s="1099"/>
      <c r="CU295" s="1099"/>
      <c r="CV295" s="1099"/>
      <c r="CW295" s="1099"/>
      <c r="CX295" s="1099"/>
      <c r="CY295" s="1099"/>
      <c r="CZ295" s="1099"/>
      <c r="DA295" s="1099"/>
      <c r="DB295" s="1099"/>
      <c r="DC295" s="1099"/>
      <c r="DD295" s="1099"/>
      <c r="DE295" s="1099"/>
      <c r="DF295" s="1099"/>
      <c r="DG295" s="1099"/>
      <c r="DH295" s="1099"/>
      <c r="DI295" s="1099"/>
      <c r="DJ295" s="1099"/>
      <c r="DK295" s="1099"/>
      <c r="DL295" s="1099"/>
      <c r="DM295" s="1099"/>
      <c r="DN295" s="1099"/>
      <c r="DO295" s="1099"/>
      <c r="DP295" s="1099"/>
      <c r="DQ295" s="1099"/>
      <c r="DR295" s="1099"/>
      <c r="DS295" s="1099"/>
      <c r="DT295" s="1099"/>
      <c r="DU295" s="1099"/>
      <c r="DV295" s="1099"/>
      <c r="DW295" s="1099"/>
      <c r="DX295" s="1099"/>
      <c r="DY295" s="1099"/>
      <c r="DZ295" s="1099"/>
      <c r="EA295" s="1099"/>
      <c r="EB295" s="1099"/>
      <c r="EC295" s="1099"/>
      <c r="ED295" s="1099"/>
      <c r="EE295" s="1099"/>
      <c r="EF295" s="1099"/>
      <c r="EG295" s="1099"/>
      <c r="EH295" s="1099"/>
      <c r="EI295" s="1099"/>
      <c r="EJ295" s="1099"/>
      <c r="EK295" s="1099"/>
      <c r="EL295" s="1099"/>
      <c r="EM295" s="1099"/>
      <c r="EN295" s="1099"/>
      <c r="EO295" s="1099"/>
      <c r="EP295" s="1099"/>
      <c r="EQ295" s="1099"/>
      <c r="ER295" s="1099"/>
      <c r="ES295" s="1099"/>
      <c r="ET295" s="1099"/>
      <c r="EU295" s="1099"/>
      <c r="EV295" s="1099"/>
      <c r="EW295" s="1099"/>
      <c r="EX295" s="1099"/>
      <c r="EY295" s="1099"/>
      <c r="EZ295" s="1099"/>
      <c r="FA295" s="1099"/>
      <c r="FB295" s="1099"/>
      <c r="FC295" s="1099"/>
      <c r="FD295" s="1099"/>
      <c r="FE295" s="1099"/>
      <c r="FF295" s="1099"/>
    </row>
    <row r="297" spans="6:162" s="1101" customFormat="1" ht="15.75" customHeight="1">
      <c r="F297" s="1099"/>
      <c r="G297" s="1099"/>
      <c r="H297" s="1099"/>
      <c r="I297" s="1099"/>
      <c r="J297" s="1099"/>
      <c r="K297" s="1099"/>
      <c r="L297" s="1099"/>
      <c r="M297" s="1099"/>
      <c r="N297" s="1099"/>
      <c r="O297" s="1099"/>
      <c r="P297" s="1099"/>
      <c r="Q297" s="1099"/>
      <c r="R297" s="1099"/>
      <c r="S297" s="1099"/>
      <c r="T297" s="1099"/>
      <c r="U297" s="1099"/>
      <c r="V297" s="1099"/>
      <c r="W297" s="1099"/>
      <c r="X297" s="1099"/>
      <c r="Y297" s="1099"/>
      <c r="AA297" s="1099"/>
      <c r="AC297" s="1099"/>
      <c r="AD297" s="1099"/>
      <c r="AE297" s="1099"/>
      <c r="AF297" s="1099"/>
      <c r="AG297" s="1099"/>
      <c r="AH297" s="1100"/>
      <c r="AI297" s="1100"/>
      <c r="AJ297" s="1099"/>
      <c r="AK297" s="1099"/>
      <c r="AL297" s="1099"/>
      <c r="AM297" s="1099"/>
      <c r="AN297" s="1099"/>
      <c r="AO297" s="1099"/>
      <c r="AP297" s="1099"/>
      <c r="AQ297" s="1099"/>
      <c r="AR297" s="1099"/>
      <c r="AS297" s="1099"/>
      <c r="AT297" s="1099"/>
      <c r="AU297" s="1099"/>
      <c r="AV297" s="1099"/>
      <c r="AW297" s="1099"/>
      <c r="AX297" s="1099"/>
      <c r="AY297" s="1099"/>
      <c r="AZ297" s="1099"/>
      <c r="BA297" s="1099"/>
      <c r="BB297" s="1099"/>
      <c r="BC297" s="1099"/>
      <c r="BD297" s="1099"/>
      <c r="BE297" s="1099"/>
      <c r="BF297" s="1099"/>
      <c r="BG297" s="1099"/>
      <c r="BH297" s="1099"/>
      <c r="BI297" s="1099"/>
      <c r="BJ297" s="1099"/>
      <c r="BK297" s="1099"/>
      <c r="BL297" s="1099"/>
      <c r="BM297" s="1099"/>
      <c r="BN297" s="1099"/>
      <c r="BO297" s="1099"/>
      <c r="BP297" s="1099"/>
      <c r="BQ297" s="1099"/>
      <c r="BR297" s="1099"/>
      <c r="BS297" s="1099"/>
      <c r="BT297" s="1099"/>
      <c r="BU297" s="1099"/>
      <c r="BV297" s="1099"/>
      <c r="BW297" s="1099"/>
      <c r="BX297" s="1099"/>
      <c r="BY297" s="1099"/>
      <c r="BZ297" s="1099"/>
      <c r="CA297" s="1099"/>
      <c r="CB297" s="1099"/>
      <c r="CC297" s="1099"/>
      <c r="CD297" s="1099"/>
      <c r="CE297" s="1099"/>
      <c r="CF297" s="1099"/>
      <c r="CG297" s="1099"/>
      <c r="CH297" s="1099"/>
      <c r="CI297" s="1099"/>
      <c r="CJ297" s="1099"/>
      <c r="CK297" s="1099"/>
      <c r="CL297" s="1099"/>
      <c r="CM297" s="1099"/>
      <c r="CN297" s="1099"/>
      <c r="CO297" s="1099"/>
      <c r="CP297" s="1099"/>
      <c r="CQ297" s="1099"/>
      <c r="CR297" s="1099"/>
      <c r="CS297" s="1099"/>
      <c r="CT297" s="1099"/>
      <c r="CU297" s="1099"/>
      <c r="CV297" s="1099"/>
      <c r="CW297" s="1099"/>
      <c r="CX297" s="1099"/>
      <c r="CY297" s="1099"/>
      <c r="CZ297" s="1099"/>
      <c r="DA297" s="1099"/>
      <c r="DB297" s="1099"/>
      <c r="DC297" s="1099"/>
      <c r="DD297" s="1099"/>
      <c r="DE297" s="1099"/>
      <c r="DF297" s="1099"/>
      <c r="DG297" s="1099"/>
      <c r="DH297" s="1099"/>
      <c r="DI297" s="1099"/>
      <c r="DJ297" s="1099"/>
      <c r="DK297" s="1099"/>
      <c r="DL297" s="1099"/>
      <c r="DM297" s="1099"/>
      <c r="DN297" s="1099"/>
      <c r="DO297" s="1099"/>
      <c r="DP297" s="1099"/>
      <c r="DQ297" s="1099"/>
      <c r="DR297" s="1099"/>
      <c r="DS297" s="1099"/>
      <c r="DT297" s="1099"/>
      <c r="DU297" s="1099"/>
      <c r="DV297" s="1099"/>
      <c r="DW297" s="1099"/>
      <c r="DX297" s="1099"/>
      <c r="DY297" s="1099"/>
      <c r="DZ297" s="1099"/>
      <c r="EA297" s="1099"/>
      <c r="EB297" s="1099"/>
      <c r="EC297" s="1099"/>
      <c r="ED297" s="1099"/>
      <c r="EE297" s="1099"/>
      <c r="EF297" s="1099"/>
      <c r="EG297" s="1099"/>
      <c r="EH297" s="1099"/>
      <c r="EI297" s="1099"/>
      <c r="EJ297" s="1099"/>
      <c r="EK297" s="1099"/>
      <c r="EL297" s="1099"/>
      <c r="EM297" s="1099"/>
      <c r="EN297" s="1099"/>
      <c r="EO297" s="1099"/>
      <c r="EP297" s="1099"/>
      <c r="EQ297" s="1099"/>
      <c r="ER297" s="1099"/>
      <c r="ES297" s="1099"/>
      <c r="ET297" s="1099"/>
      <c r="EU297" s="1099"/>
      <c r="EV297" s="1099"/>
      <c r="EW297" s="1099"/>
      <c r="EX297" s="1099"/>
      <c r="EY297" s="1099"/>
      <c r="EZ297" s="1099"/>
      <c r="FA297" s="1099"/>
      <c r="FB297" s="1099"/>
      <c r="FC297" s="1099"/>
      <c r="FD297" s="1099"/>
      <c r="FE297" s="1099"/>
      <c r="FF297" s="1099"/>
    </row>
    <row r="299" spans="6:162" s="1101" customFormat="1" ht="15.75" customHeight="1">
      <c r="F299" s="1099"/>
      <c r="G299" s="1099"/>
      <c r="H299" s="1099"/>
      <c r="I299" s="1099"/>
      <c r="J299" s="1099"/>
      <c r="K299" s="1099"/>
      <c r="L299" s="1099"/>
      <c r="M299" s="1099"/>
      <c r="N299" s="1099"/>
      <c r="O299" s="1099"/>
      <c r="P299" s="1099"/>
      <c r="Q299" s="1099"/>
      <c r="R299" s="1099"/>
      <c r="S299" s="1099"/>
      <c r="T299" s="1099"/>
      <c r="U299" s="1099"/>
      <c r="V299" s="1099"/>
      <c r="W299" s="1099"/>
      <c r="X299" s="1099"/>
      <c r="Y299" s="1099"/>
      <c r="AA299" s="1099"/>
      <c r="AC299" s="1099"/>
      <c r="AD299" s="1099"/>
      <c r="AE299" s="1099"/>
      <c r="AF299" s="1099"/>
      <c r="AG299" s="1099"/>
      <c r="AH299" s="1100"/>
      <c r="AI299" s="1100"/>
      <c r="AJ299" s="1099"/>
      <c r="AK299" s="1099"/>
      <c r="AL299" s="1099"/>
      <c r="AM299" s="1099"/>
      <c r="AN299" s="1099"/>
      <c r="AO299" s="1099"/>
      <c r="AP299" s="1099"/>
      <c r="AQ299" s="1099"/>
      <c r="AR299" s="1099"/>
      <c r="AS299" s="1099"/>
      <c r="AT299" s="1099"/>
      <c r="AU299" s="1099"/>
      <c r="AV299" s="1099"/>
      <c r="AW299" s="1099"/>
      <c r="AX299" s="1099"/>
      <c r="AY299" s="1099"/>
      <c r="AZ299" s="1099"/>
      <c r="BA299" s="1099"/>
      <c r="BB299" s="1099"/>
      <c r="BC299" s="1099"/>
      <c r="BD299" s="1099"/>
      <c r="BE299" s="1099"/>
      <c r="BF299" s="1099"/>
      <c r="BG299" s="1099"/>
      <c r="BH299" s="1099"/>
      <c r="BI299" s="1099"/>
      <c r="BJ299" s="1099"/>
      <c r="BK299" s="1099"/>
      <c r="BL299" s="1099"/>
      <c r="BM299" s="1099"/>
      <c r="BN299" s="1099"/>
      <c r="BO299" s="1099"/>
      <c r="BP299" s="1099"/>
      <c r="BQ299" s="1099"/>
      <c r="BR299" s="1099"/>
      <c r="BS299" s="1099"/>
      <c r="BT299" s="1099"/>
      <c r="BU299" s="1099"/>
      <c r="BV299" s="1099"/>
      <c r="BW299" s="1099"/>
      <c r="BX299" s="1099"/>
      <c r="BY299" s="1099"/>
      <c r="BZ299" s="1099"/>
      <c r="CA299" s="1099"/>
      <c r="CB299" s="1099"/>
      <c r="CC299" s="1099"/>
      <c r="CD299" s="1099"/>
      <c r="CE299" s="1099"/>
      <c r="CF299" s="1099"/>
      <c r="CG299" s="1099"/>
      <c r="CH299" s="1099"/>
      <c r="CI299" s="1099"/>
      <c r="CJ299" s="1099"/>
      <c r="CK299" s="1099"/>
      <c r="CL299" s="1099"/>
      <c r="CM299" s="1099"/>
      <c r="CN299" s="1099"/>
      <c r="CO299" s="1099"/>
      <c r="CP299" s="1099"/>
      <c r="CQ299" s="1099"/>
      <c r="CR299" s="1099"/>
      <c r="CS299" s="1099"/>
      <c r="CT299" s="1099"/>
      <c r="CU299" s="1099"/>
      <c r="CV299" s="1099"/>
      <c r="CW299" s="1099"/>
      <c r="CX299" s="1099"/>
      <c r="CY299" s="1099"/>
      <c r="CZ299" s="1099"/>
      <c r="DA299" s="1099"/>
      <c r="DB299" s="1099"/>
      <c r="DC299" s="1099"/>
      <c r="DD299" s="1099"/>
      <c r="DE299" s="1099"/>
      <c r="DF299" s="1099"/>
      <c r="DG299" s="1099"/>
      <c r="DH299" s="1099"/>
      <c r="DI299" s="1099"/>
      <c r="DJ299" s="1099"/>
      <c r="DK299" s="1099"/>
      <c r="DL299" s="1099"/>
      <c r="DM299" s="1099"/>
      <c r="DN299" s="1099"/>
      <c r="DO299" s="1099"/>
      <c r="DP299" s="1099"/>
      <c r="DQ299" s="1099"/>
      <c r="DR299" s="1099"/>
      <c r="DS299" s="1099"/>
      <c r="DT299" s="1099"/>
      <c r="DU299" s="1099"/>
      <c r="DV299" s="1099"/>
      <c r="DW299" s="1099"/>
      <c r="DX299" s="1099"/>
      <c r="DY299" s="1099"/>
      <c r="DZ299" s="1099"/>
      <c r="EA299" s="1099"/>
      <c r="EB299" s="1099"/>
      <c r="EC299" s="1099"/>
      <c r="ED299" s="1099"/>
      <c r="EE299" s="1099"/>
      <c r="EF299" s="1099"/>
      <c r="EG299" s="1099"/>
      <c r="EH299" s="1099"/>
      <c r="EI299" s="1099"/>
      <c r="EJ299" s="1099"/>
      <c r="EK299" s="1099"/>
      <c r="EL299" s="1099"/>
      <c r="EM299" s="1099"/>
      <c r="EN299" s="1099"/>
      <c r="EO299" s="1099"/>
      <c r="EP299" s="1099"/>
      <c r="EQ299" s="1099"/>
      <c r="ER299" s="1099"/>
      <c r="ES299" s="1099"/>
      <c r="ET299" s="1099"/>
      <c r="EU299" s="1099"/>
      <c r="EV299" s="1099"/>
      <c r="EW299" s="1099"/>
      <c r="EX299" s="1099"/>
      <c r="EY299" s="1099"/>
      <c r="EZ299" s="1099"/>
      <c r="FA299" s="1099"/>
      <c r="FB299" s="1099"/>
      <c r="FC299" s="1099"/>
      <c r="FD299" s="1099"/>
      <c r="FE299" s="1099"/>
      <c r="FF299" s="1099"/>
    </row>
    <row r="301" spans="6:162" s="1101" customFormat="1" ht="15.75" customHeight="1">
      <c r="F301" s="1099"/>
      <c r="G301" s="1099"/>
      <c r="H301" s="1099"/>
      <c r="I301" s="1099"/>
      <c r="J301" s="1099"/>
      <c r="K301" s="1099"/>
      <c r="L301" s="1099"/>
      <c r="M301" s="1099"/>
      <c r="N301" s="1099"/>
      <c r="O301" s="1099"/>
      <c r="P301" s="1099"/>
      <c r="Q301" s="1099"/>
      <c r="R301" s="1099"/>
      <c r="S301" s="1099"/>
      <c r="T301" s="1099"/>
      <c r="U301" s="1099"/>
      <c r="V301" s="1099"/>
      <c r="W301" s="1099"/>
      <c r="X301" s="1099"/>
      <c r="Y301" s="1099"/>
      <c r="AA301" s="1099"/>
      <c r="AC301" s="1099"/>
      <c r="AD301" s="1099"/>
      <c r="AE301" s="1099"/>
      <c r="AF301" s="1099"/>
      <c r="AG301" s="1099"/>
      <c r="AH301" s="1100"/>
      <c r="AI301" s="1100"/>
      <c r="AJ301" s="1099"/>
      <c r="AK301" s="1099"/>
      <c r="AL301" s="1099"/>
      <c r="AM301" s="1099"/>
      <c r="AN301" s="1099"/>
      <c r="AO301" s="1099"/>
      <c r="AP301" s="1099"/>
      <c r="AQ301" s="1099"/>
      <c r="AR301" s="1099"/>
      <c r="AS301" s="1099"/>
      <c r="AT301" s="1099"/>
      <c r="AU301" s="1099"/>
      <c r="AV301" s="1099"/>
      <c r="AW301" s="1099"/>
      <c r="AX301" s="1099"/>
      <c r="AY301" s="1099"/>
      <c r="AZ301" s="1099"/>
      <c r="BA301" s="1099"/>
      <c r="BB301" s="1099"/>
      <c r="BC301" s="1099"/>
      <c r="BD301" s="1099"/>
      <c r="BE301" s="1099"/>
      <c r="BF301" s="1099"/>
      <c r="BG301" s="1099"/>
      <c r="BH301" s="1099"/>
      <c r="BI301" s="1099"/>
      <c r="BJ301" s="1099"/>
      <c r="BK301" s="1099"/>
      <c r="BL301" s="1099"/>
      <c r="BM301" s="1099"/>
      <c r="BN301" s="1099"/>
      <c r="BO301" s="1099"/>
      <c r="BP301" s="1099"/>
      <c r="BQ301" s="1099"/>
      <c r="BR301" s="1099"/>
      <c r="BS301" s="1099"/>
      <c r="BT301" s="1099"/>
      <c r="BU301" s="1099"/>
      <c r="BV301" s="1099"/>
      <c r="BW301" s="1099"/>
      <c r="BX301" s="1099"/>
      <c r="BY301" s="1099"/>
      <c r="BZ301" s="1099"/>
      <c r="CA301" s="1099"/>
      <c r="CB301" s="1099"/>
      <c r="CC301" s="1099"/>
      <c r="CD301" s="1099"/>
      <c r="CE301" s="1099"/>
      <c r="CF301" s="1099"/>
      <c r="CG301" s="1099"/>
      <c r="CH301" s="1099"/>
      <c r="CI301" s="1099"/>
      <c r="CJ301" s="1099"/>
      <c r="CK301" s="1099"/>
      <c r="CL301" s="1099"/>
      <c r="CM301" s="1099"/>
      <c r="CN301" s="1099"/>
      <c r="CO301" s="1099"/>
      <c r="CP301" s="1099"/>
      <c r="CQ301" s="1099"/>
      <c r="CR301" s="1099"/>
      <c r="CS301" s="1099"/>
      <c r="CT301" s="1099"/>
      <c r="CU301" s="1099"/>
      <c r="CV301" s="1099"/>
      <c r="CW301" s="1099"/>
      <c r="CX301" s="1099"/>
      <c r="CY301" s="1099"/>
      <c r="CZ301" s="1099"/>
      <c r="DA301" s="1099"/>
      <c r="DB301" s="1099"/>
      <c r="DC301" s="1099"/>
      <c r="DD301" s="1099"/>
      <c r="DE301" s="1099"/>
      <c r="DF301" s="1099"/>
      <c r="DG301" s="1099"/>
      <c r="DH301" s="1099"/>
      <c r="DI301" s="1099"/>
      <c r="DJ301" s="1099"/>
      <c r="DK301" s="1099"/>
      <c r="DL301" s="1099"/>
      <c r="DM301" s="1099"/>
      <c r="DN301" s="1099"/>
      <c r="DO301" s="1099"/>
      <c r="DP301" s="1099"/>
      <c r="DQ301" s="1099"/>
      <c r="DR301" s="1099"/>
      <c r="DS301" s="1099"/>
      <c r="DT301" s="1099"/>
      <c r="DU301" s="1099"/>
      <c r="DV301" s="1099"/>
      <c r="DW301" s="1099"/>
      <c r="DX301" s="1099"/>
      <c r="DY301" s="1099"/>
      <c r="DZ301" s="1099"/>
      <c r="EA301" s="1099"/>
      <c r="EB301" s="1099"/>
      <c r="EC301" s="1099"/>
      <c r="ED301" s="1099"/>
      <c r="EE301" s="1099"/>
      <c r="EF301" s="1099"/>
      <c r="EG301" s="1099"/>
      <c r="EH301" s="1099"/>
      <c r="EI301" s="1099"/>
      <c r="EJ301" s="1099"/>
      <c r="EK301" s="1099"/>
      <c r="EL301" s="1099"/>
      <c r="EM301" s="1099"/>
      <c r="EN301" s="1099"/>
      <c r="EO301" s="1099"/>
      <c r="EP301" s="1099"/>
      <c r="EQ301" s="1099"/>
      <c r="ER301" s="1099"/>
      <c r="ES301" s="1099"/>
      <c r="ET301" s="1099"/>
      <c r="EU301" s="1099"/>
      <c r="EV301" s="1099"/>
      <c r="EW301" s="1099"/>
      <c r="EX301" s="1099"/>
      <c r="EY301" s="1099"/>
      <c r="EZ301" s="1099"/>
      <c r="FA301" s="1099"/>
      <c r="FB301" s="1099"/>
      <c r="FC301" s="1099"/>
      <c r="FD301" s="1099"/>
      <c r="FE301" s="1099"/>
      <c r="FF301" s="1099"/>
    </row>
    <row r="303" spans="6:162" s="1101" customFormat="1" ht="15.75" customHeight="1">
      <c r="F303" s="1099"/>
      <c r="G303" s="1099"/>
      <c r="H303" s="1099"/>
      <c r="I303" s="1099"/>
      <c r="J303" s="1099"/>
      <c r="K303" s="1099"/>
      <c r="L303" s="1099"/>
      <c r="M303" s="1099"/>
      <c r="N303" s="1099"/>
      <c r="O303" s="1099"/>
      <c r="P303" s="1099"/>
      <c r="Q303" s="1099"/>
      <c r="R303" s="1099"/>
      <c r="S303" s="1099"/>
      <c r="T303" s="1099"/>
      <c r="U303" s="1099"/>
      <c r="V303" s="1099"/>
      <c r="W303" s="1099"/>
      <c r="X303" s="1099"/>
      <c r="Y303" s="1099"/>
      <c r="AA303" s="1099"/>
      <c r="AC303" s="1099"/>
      <c r="AD303" s="1099"/>
      <c r="AE303" s="1099"/>
      <c r="AF303" s="1099"/>
      <c r="AG303" s="1099"/>
      <c r="AH303" s="1100"/>
      <c r="AI303" s="1100"/>
      <c r="AJ303" s="1099"/>
      <c r="AK303" s="1099"/>
      <c r="AL303" s="1099"/>
      <c r="AM303" s="1099"/>
      <c r="AN303" s="1099"/>
      <c r="AO303" s="1099"/>
      <c r="AP303" s="1099"/>
      <c r="AQ303" s="1099"/>
      <c r="AR303" s="1099"/>
      <c r="AS303" s="1099"/>
      <c r="AT303" s="1099"/>
      <c r="AU303" s="1099"/>
      <c r="AV303" s="1099"/>
      <c r="AW303" s="1099"/>
      <c r="AX303" s="1099"/>
      <c r="AY303" s="1099"/>
      <c r="AZ303" s="1099"/>
      <c r="BA303" s="1099"/>
      <c r="BB303" s="1099"/>
      <c r="BC303" s="1099"/>
      <c r="BD303" s="1099"/>
      <c r="BE303" s="1099"/>
      <c r="BF303" s="1099"/>
      <c r="BG303" s="1099"/>
      <c r="BH303" s="1099"/>
      <c r="BI303" s="1099"/>
      <c r="BJ303" s="1099"/>
      <c r="BK303" s="1099"/>
      <c r="BL303" s="1099"/>
      <c r="BM303" s="1099"/>
      <c r="BN303" s="1099"/>
      <c r="BO303" s="1099"/>
      <c r="BP303" s="1099"/>
      <c r="BQ303" s="1099"/>
      <c r="BR303" s="1099"/>
      <c r="BS303" s="1099"/>
      <c r="BT303" s="1099"/>
      <c r="BU303" s="1099"/>
      <c r="BV303" s="1099"/>
      <c r="BW303" s="1099"/>
      <c r="BX303" s="1099"/>
      <c r="BY303" s="1099"/>
      <c r="BZ303" s="1099"/>
      <c r="CA303" s="1099"/>
      <c r="CB303" s="1099"/>
      <c r="CC303" s="1099"/>
      <c r="CD303" s="1099"/>
      <c r="CE303" s="1099"/>
      <c r="CF303" s="1099"/>
      <c r="CG303" s="1099"/>
      <c r="CH303" s="1099"/>
      <c r="CI303" s="1099"/>
      <c r="CJ303" s="1099"/>
      <c r="CK303" s="1099"/>
      <c r="CL303" s="1099"/>
      <c r="CM303" s="1099"/>
      <c r="CN303" s="1099"/>
      <c r="CO303" s="1099"/>
      <c r="CP303" s="1099"/>
      <c r="CQ303" s="1099"/>
      <c r="CR303" s="1099"/>
      <c r="CS303" s="1099"/>
      <c r="CT303" s="1099"/>
      <c r="CU303" s="1099"/>
      <c r="CV303" s="1099"/>
      <c r="CW303" s="1099"/>
      <c r="CX303" s="1099"/>
      <c r="CY303" s="1099"/>
      <c r="CZ303" s="1099"/>
      <c r="DA303" s="1099"/>
      <c r="DB303" s="1099"/>
      <c r="DC303" s="1099"/>
      <c r="DD303" s="1099"/>
      <c r="DE303" s="1099"/>
      <c r="DF303" s="1099"/>
      <c r="DG303" s="1099"/>
      <c r="DH303" s="1099"/>
      <c r="DI303" s="1099"/>
      <c r="DJ303" s="1099"/>
      <c r="DK303" s="1099"/>
      <c r="DL303" s="1099"/>
      <c r="DM303" s="1099"/>
      <c r="DN303" s="1099"/>
      <c r="DO303" s="1099"/>
      <c r="DP303" s="1099"/>
      <c r="DQ303" s="1099"/>
      <c r="DR303" s="1099"/>
      <c r="DS303" s="1099"/>
      <c r="DT303" s="1099"/>
      <c r="DU303" s="1099"/>
      <c r="DV303" s="1099"/>
      <c r="DW303" s="1099"/>
      <c r="DX303" s="1099"/>
      <c r="DY303" s="1099"/>
      <c r="DZ303" s="1099"/>
      <c r="EA303" s="1099"/>
      <c r="EB303" s="1099"/>
      <c r="EC303" s="1099"/>
      <c r="ED303" s="1099"/>
      <c r="EE303" s="1099"/>
      <c r="EF303" s="1099"/>
      <c r="EG303" s="1099"/>
      <c r="EH303" s="1099"/>
      <c r="EI303" s="1099"/>
      <c r="EJ303" s="1099"/>
      <c r="EK303" s="1099"/>
      <c r="EL303" s="1099"/>
      <c r="EM303" s="1099"/>
      <c r="EN303" s="1099"/>
      <c r="EO303" s="1099"/>
      <c r="EP303" s="1099"/>
      <c r="EQ303" s="1099"/>
      <c r="ER303" s="1099"/>
      <c r="ES303" s="1099"/>
      <c r="ET303" s="1099"/>
      <c r="EU303" s="1099"/>
      <c r="EV303" s="1099"/>
      <c r="EW303" s="1099"/>
      <c r="EX303" s="1099"/>
      <c r="EY303" s="1099"/>
      <c r="EZ303" s="1099"/>
      <c r="FA303" s="1099"/>
      <c r="FB303" s="1099"/>
      <c r="FC303" s="1099"/>
      <c r="FD303" s="1099"/>
      <c r="FE303" s="1099"/>
      <c r="FF303" s="1099"/>
    </row>
    <row r="305" spans="6:162" s="1101" customFormat="1" ht="15.75" customHeight="1">
      <c r="F305" s="1099"/>
      <c r="G305" s="1099"/>
      <c r="H305" s="1099"/>
      <c r="I305" s="1099"/>
      <c r="J305" s="1099"/>
      <c r="K305" s="1099"/>
      <c r="L305" s="1099"/>
      <c r="M305" s="1099"/>
      <c r="N305" s="1099"/>
      <c r="O305" s="1099"/>
      <c r="P305" s="1099"/>
      <c r="Q305" s="1099"/>
      <c r="R305" s="1099"/>
      <c r="S305" s="1099"/>
      <c r="T305" s="1099"/>
      <c r="U305" s="1099"/>
      <c r="V305" s="1099"/>
      <c r="W305" s="1099"/>
      <c r="X305" s="1099"/>
      <c r="Y305" s="1099"/>
      <c r="AA305" s="1099"/>
      <c r="AC305" s="1099"/>
      <c r="AD305" s="1099"/>
      <c r="AE305" s="1099"/>
      <c r="AF305" s="1099"/>
      <c r="AG305" s="1099"/>
      <c r="AH305" s="1100"/>
      <c r="AI305" s="1100"/>
      <c r="AJ305" s="1099"/>
      <c r="AK305" s="1099"/>
      <c r="AL305" s="1099"/>
      <c r="AM305" s="1099"/>
      <c r="AN305" s="1099"/>
      <c r="AO305" s="1099"/>
      <c r="AP305" s="1099"/>
      <c r="AQ305" s="1099"/>
      <c r="AR305" s="1099"/>
      <c r="AS305" s="1099"/>
      <c r="AT305" s="1099"/>
      <c r="AU305" s="1099"/>
      <c r="AV305" s="1099"/>
      <c r="AW305" s="1099"/>
      <c r="AX305" s="1099"/>
      <c r="AY305" s="1099"/>
      <c r="AZ305" s="1099"/>
      <c r="BA305" s="1099"/>
      <c r="BB305" s="1099"/>
      <c r="BC305" s="1099"/>
      <c r="BD305" s="1099"/>
      <c r="BE305" s="1099"/>
      <c r="BF305" s="1099"/>
      <c r="BG305" s="1099"/>
      <c r="BH305" s="1099"/>
      <c r="BI305" s="1099"/>
      <c r="BJ305" s="1099"/>
      <c r="BK305" s="1099"/>
      <c r="BL305" s="1099"/>
      <c r="BM305" s="1099"/>
      <c r="BN305" s="1099"/>
      <c r="BO305" s="1099"/>
      <c r="BP305" s="1099"/>
      <c r="BQ305" s="1099"/>
      <c r="BR305" s="1099"/>
      <c r="BS305" s="1099"/>
      <c r="BT305" s="1099"/>
      <c r="BU305" s="1099"/>
      <c r="BV305" s="1099"/>
      <c r="BW305" s="1099"/>
      <c r="BX305" s="1099"/>
      <c r="BY305" s="1099"/>
      <c r="BZ305" s="1099"/>
      <c r="CA305" s="1099"/>
      <c r="CB305" s="1099"/>
      <c r="CC305" s="1099"/>
      <c r="CD305" s="1099"/>
      <c r="CE305" s="1099"/>
      <c r="CF305" s="1099"/>
      <c r="CG305" s="1099"/>
      <c r="CH305" s="1099"/>
      <c r="CI305" s="1099"/>
      <c r="CJ305" s="1099"/>
      <c r="CK305" s="1099"/>
      <c r="CL305" s="1099"/>
      <c r="CM305" s="1099"/>
      <c r="CN305" s="1099"/>
      <c r="CO305" s="1099"/>
      <c r="CP305" s="1099"/>
      <c r="CQ305" s="1099"/>
      <c r="CR305" s="1099"/>
      <c r="CS305" s="1099"/>
      <c r="CT305" s="1099"/>
      <c r="CU305" s="1099"/>
      <c r="CV305" s="1099"/>
      <c r="CW305" s="1099"/>
      <c r="CX305" s="1099"/>
      <c r="CY305" s="1099"/>
      <c r="CZ305" s="1099"/>
      <c r="DA305" s="1099"/>
      <c r="DB305" s="1099"/>
      <c r="DC305" s="1099"/>
      <c r="DD305" s="1099"/>
      <c r="DE305" s="1099"/>
      <c r="DF305" s="1099"/>
      <c r="DG305" s="1099"/>
      <c r="DH305" s="1099"/>
      <c r="DI305" s="1099"/>
      <c r="DJ305" s="1099"/>
      <c r="DK305" s="1099"/>
      <c r="DL305" s="1099"/>
      <c r="DM305" s="1099"/>
      <c r="DN305" s="1099"/>
      <c r="DO305" s="1099"/>
      <c r="DP305" s="1099"/>
      <c r="DQ305" s="1099"/>
      <c r="DR305" s="1099"/>
      <c r="DS305" s="1099"/>
      <c r="DT305" s="1099"/>
      <c r="DU305" s="1099"/>
      <c r="DV305" s="1099"/>
      <c r="DW305" s="1099"/>
      <c r="DX305" s="1099"/>
      <c r="DY305" s="1099"/>
      <c r="DZ305" s="1099"/>
      <c r="EA305" s="1099"/>
      <c r="EB305" s="1099"/>
      <c r="EC305" s="1099"/>
      <c r="ED305" s="1099"/>
      <c r="EE305" s="1099"/>
      <c r="EF305" s="1099"/>
      <c r="EG305" s="1099"/>
      <c r="EH305" s="1099"/>
      <c r="EI305" s="1099"/>
      <c r="EJ305" s="1099"/>
      <c r="EK305" s="1099"/>
      <c r="EL305" s="1099"/>
      <c r="EM305" s="1099"/>
      <c r="EN305" s="1099"/>
      <c r="EO305" s="1099"/>
      <c r="EP305" s="1099"/>
      <c r="EQ305" s="1099"/>
      <c r="ER305" s="1099"/>
      <c r="ES305" s="1099"/>
      <c r="ET305" s="1099"/>
      <c r="EU305" s="1099"/>
      <c r="EV305" s="1099"/>
      <c r="EW305" s="1099"/>
      <c r="EX305" s="1099"/>
      <c r="EY305" s="1099"/>
      <c r="EZ305" s="1099"/>
      <c r="FA305" s="1099"/>
      <c r="FB305" s="1099"/>
      <c r="FC305" s="1099"/>
      <c r="FD305" s="1099"/>
      <c r="FE305" s="1099"/>
      <c r="FF305" s="1099"/>
    </row>
    <row r="307" spans="6:162" s="1101" customFormat="1" ht="15.75" customHeight="1">
      <c r="F307" s="1099"/>
      <c r="G307" s="1099"/>
      <c r="H307" s="1099"/>
      <c r="I307" s="1099"/>
      <c r="J307" s="1099"/>
      <c r="K307" s="1099"/>
      <c r="L307" s="1099"/>
      <c r="M307" s="1099"/>
      <c r="N307" s="1099"/>
      <c r="O307" s="1099"/>
      <c r="P307" s="1099"/>
      <c r="Q307" s="1099"/>
      <c r="R307" s="1099"/>
      <c r="S307" s="1099"/>
      <c r="T307" s="1099"/>
      <c r="U307" s="1099"/>
      <c r="V307" s="1099"/>
      <c r="W307" s="1099"/>
      <c r="X307" s="1099"/>
      <c r="Y307" s="1099"/>
      <c r="AA307" s="1099"/>
      <c r="AC307" s="1099"/>
      <c r="AD307" s="1099"/>
      <c r="AE307" s="1099"/>
      <c r="AF307" s="1099"/>
      <c r="AG307" s="1099"/>
      <c r="AH307" s="1100"/>
      <c r="AI307" s="1100"/>
      <c r="AJ307" s="1099"/>
      <c r="AK307" s="1099"/>
      <c r="AL307" s="1099"/>
      <c r="AM307" s="1099"/>
      <c r="AN307" s="1099"/>
      <c r="AO307" s="1099"/>
      <c r="AP307" s="1099"/>
      <c r="AQ307" s="1099"/>
      <c r="AR307" s="1099"/>
      <c r="AS307" s="1099"/>
      <c r="AT307" s="1099"/>
      <c r="AU307" s="1099"/>
      <c r="AV307" s="1099"/>
      <c r="AW307" s="1099"/>
      <c r="AX307" s="1099"/>
      <c r="AY307" s="1099"/>
      <c r="AZ307" s="1099"/>
      <c r="BA307" s="1099"/>
      <c r="BB307" s="1099"/>
      <c r="BC307" s="1099"/>
      <c r="BD307" s="1099"/>
      <c r="BE307" s="1099"/>
      <c r="BF307" s="1099"/>
      <c r="BG307" s="1099"/>
      <c r="BH307" s="1099"/>
      <c r="BI307" s="1099"/>
      <c r="BJ307" s="1099"/>
      <c r="BK307" s="1099"/>
      <c r="BL307" s="1099"/>
      <c r="BM307" s="1099"/>
      <c r="BN307" s="1099"/>
      <c r="BO307" s="1099"/>
      <c r="BP307" s="1099"/>
      <c r="BQ307" s="1099"/>
      <c r="BR307" s="1099"/>
      <c r="BS307" s="1099"/>
      <c r="BT307" s="1099"/>
      <c r="BU307" s="1099"/>
      <c r="BV307" s="1099"/>
      <c r="BW307" s="1099"/>
      <c r="BX307" s="1099"/>
      <c r="BY307" s="1099"/>
      <c r="BZ307" s="1099"/>
      <c r="CA307" s="1099"/>
      <c r="CB307" s="1099"/>
      <c r="CC307" s="1099"/>
      <c r="CD307" s="1099"/>
      <c r="CE307" s="1099"/>
      <c r="CF307" s="1099"/>
      <c r="CG307" s="1099"/>
      <c r="CH307" s="1099"/>
      <c r="CI307" s="1099"/>
      <c r="CJ307" s="1099"/>
      <c r="CK307" s="1099"/>
      <c r="CL307" s="1099"/>
      <c r="CM307" s="1099"/>
      <c r="CN307" s="1099"/>
      <c r="CO307" s="1099"/>
      <c r="CP307" s="1099"/>
      <c r="CQ307" s="1099"/>
      <c r="CR307" s="1099"/>
      <c r="CS307" s="1099"/>
      <c r="CT307" s="1099"/>
      <c r="CU307" s="1099"/>
      <c r="CV307" s="1099"/>
      <c r="CW307" s="1099"/>
      <c r="CX307" s="1099"/>
      <c r="CY307" s="1099"/>
      <c r="CZ307" s="1099"/>
      <c r="DA307" s="1099"/>
      <c r="DB307" s="1099"/>
      <c r="DC307" s="1099"/>
      <c r="DD307" s="1099"/>
      <c r="DE307" s="1099"/>
      <c r="DF307" s="1099"/>
      <c r="DG307" s="1099"/>
      <c r="DH307" s="1099"/>
      <c r="DI307" s="1099"/>
      <c r="DJ307" s="1099"/>
      <c r="DK307" s="1099"/>
      <c r="DL307" s="1099"/>
      <c r="DM307" s="1099"/>
      <c r="DN307" s="1099"/>
      <c r="DO307" s="1099"/>
      <c r="DP307" s="1099"/>
      <c r="DQ307" s="1099"/>
      <c r="DR307" s="1099"/>
      <c r="DS307" s="1099"/>
      <c r="DT307" s="1099"/>
      <c r="DU307" s="1099"/>
      <c r="DV307" s="1099"/>
      <c r="DW307" s="1099"/>
      <c r="DX307" s="1099"/>
      <c r="DY307" s="1099"/>
      <c r="DZ307" s="1099"/>
      <c r="EA307" s="1099"/>
      <c r="EB307" s="1099"/>
      <c r="EC307" s="1099"/>
      <c r="ED307" s="1099"/>
      <c r="EE307" s="1099"/>
      <c r="EF307" s="1099"/>
      <c r="EG307" s="1099"/>
      <c r="EH307" s="1099"/>
      <c r="EI307" s="1099"/>
      <c r="EJ307" s="1099"/>
      <c r="EK307" s="1099"/>
      <c r="EL307" s="1099"/>
      <c r="EM307" s="1099"/>
      <c r="EN307" s="1099"/>
      <c r="EO307" s="1099"/>
      <c r="EP307" s="1099"/>
      <c r="EQ307" s="1099"/>
      <c r="ER307" s="1099"/>
      <c r="ES307" s="1099"/>
      <c r="ET307" s="1099"/>
      <c r="EU307" s="1099"/>
      <c r="EV307" s="1099"/>
      <c r="EW307" s="1099"/>
      <c r="EX307" s="1099"/>
      <c r="EY307" s="1099"/>
      <c r="EZ307" s="1099"/>
      <c r="FA307" s="1099"/>
      <c r="FB307" s="1099"/>
      <c r="FC307" s="1099"/>
      <c r="FD307" s="1099"/>
      <c r="FE307" s="1099"/>
      <c r="FF307" s="1099"/>
    </row>
    <row r="309" spans="6:162" s="1101" customFormat="1" ht="15.75" customHeight="1">
      <c r="F309" s="1099"/>
      <c r="G309" s="1099"/>
      <c r="H309" s="1099"/>
      <c r="I309" s="1099"/>
      <c r="J309" s="1099"/>
      <c r="K309" s="1099"/>
      <c r="L309" s="1099"/>
      <c r="M309" s="1099"/>
      <c r="N309" s="1099"/>
      <c r="O309" s="1099"/>
      <c r="P309" s="1099"/>
      <c r="Q309" s="1099"/>
      <c r="R309" s="1099"/>
      <c r="S309" s="1099"/>
      <c r="T309" s="1099"/>
      <c r="U309" s="1099"/>
      <c r="V309" s="1099"/>
      <c r="W309" s="1099"/>
      <c r="X309" s="1099"/>
      <c r="Y309" s="1099"/>
      <c r="AA309" s="1099"/>
      <c r="AC309" s="1099"/>
      <c r="AD309" s="1099"/>
      <c r="AE309" s="1099"/>
      <c r="AF309" s="1099"/>
      <c r="AG309" s="1099"/>
      <c r="AH309" s="1100"/>
      <c r="AI309" s="1100"/>
      <c r="AJ309" s="1099"/>
      <c r="AK309" s="1099"/>
      <c r="AL309" s="1099"/>
      <c r="AM309" s="1099"/>
      <c r="AN309" s="1099"/>
      <c r="AO309" s="1099"/>
      <c r="AP309" s="1099"/>
      <c r="AQ309" s="1099"/>
      <c r="AR309" s="1099"/>
      <c r="AS309" s="1099"/>
      <c r="AT309" s="1099"/>
      <c r="AU309" s="1099"/>
      <c r="AV309" s="1099"/>
      <c r="AW309" s="1099"/>
      <c r="AX309" s="1099"/>
      <c r="AY309" s="1099"/>
      <c r="AZ309" s="1099"/>
      <c r="BA309" s="1099"/>
      <c r="BB309" s="1099"/>
      <c r="BC309" s="1099"/>
      <c r="BD309" s="1099"/>
      <c r="BE309" s="1099"/>
      <c r="BF309" s="1099"/>
      <c r="BG309" s="1099"/>
      <c r="BH309" s="1099"/>
      <c r="BI309" s="1099"/>
      <c r="BJ309" s="1099"/>
      <c r="BK309" s="1099"/>
      <c r="BL309" s="1099"/>
      <c r="BM309" s="1099"/>
      <c r="BN309" s="1099"/>
      <c r="BO309" s="1099"/>
      <c r="BP309" s="1099"/>
      <c r="BQ309" s="1099"/>
      <c r="BR309" s="1099"/>
      <c r="BS309" s="1099"/>
      <c r="BT309" s="1099"/>
      <c r="BU309" s="1099"/>
      <c r="BV309" s="1099"/>
      <c r="BW309" s="1099"/>
      <c r="BX309" s="1099"/>
      <c r="BY309" s="1099"/>
      <c r="BZ309" s="1099"/>
      <c r="CA309" s="1099"/>
      <c r="CB309" s="1099"/>
      <c r="CC309" s="1099"/>
      <c r="CD309" s="1099"/>
      <c r="CE309" s="1099"/>
      <c r="CF309" s="1099"/>
      <c r="CG309" s="1099"/>
      <c r="CH309" s="1099"/>
      <c r="CI309" s="1099"/>
      <c r="CJ309" s="1099"/>
      <c r="CK309" s="1099"/>
      <c r="CL309" s="1099"/>
      <c r="CM309" s="1099"/>
      <c r="CN309" s="1099"/>
      <c r="CO309" s="1099"/>
      <c r="CP309" s="1099"/>
      <c r="CQ309" s="1099"/>
      <c r="CR309" s="1099"/>
      <c r="CS309" s="1099"/>
      <c r="CT309" s="1099"/>
      <c r="CU309" s="1099"/>
      <c r="CV309" s="1099"/>
      <c r="CW309" s="1099"/>
      <c r="CX309" s="1099"/>
      <c r="CY309" s="1099"/>
      <c r="CZ309" s="1099"/>
      <c r="DA309" s="1099"/>
      <c r="DB309" s="1099"/>
      <c r="DC309" s="1099"/>
      <c r="DD309" s="1099"/>
      <c r="DE309" s="1099"/>
      <c r="DF309" s="1099"/>
      <c r="DG309" s="1099"/>
      <c r="DH309" s="1099"/>
      <c r="DI309" s="1099"/>
      <c r="DJ309" s="1099"/>
      <c r="DK309" s="1099"/>
      <c r="DL309" s="1099"/>
      <c r="DM309" s="1099"/>
      <c r="DN309" s="1099"/>
      <c r="DO309" s="1099"/>
      <c r="DP309" s="1099"/>
      <c r="DQ309" s="1099"/>
      <c r="DR309" s="1099"/>
      <c r="DS309" s="1099"/>
      <c r="DT309" s="1099"/>
      <c r="DU309" s="1099"/>
      <c r="DV309" s="1099"/>
      <c r="DW309" s="1099"/>
      <c r="DX309" s="1099"/>
      <c r="DY309" s="1099"/>
      <c r="DZ309" s="1099"/>
      <c r="EA309" s="1099"/>
      <c r="EB309" s="1099"/>
      <c r="EC309" s="1099"/>
      <c r="ED309" s="1099"/>
      <c r="EE309" s="1099"/>
      <c r="EF309" s="1099"/>
      <c r="EG309" s="1099"/>
      <c r="EH309" s="1099"/>
      <c r="EI309" s="1099"/>
      <c r="EJ309" s="1099"/>
      <c r="EK309" s="1099"/>
      <c r="EL309" s="1099"/>
      <c r="EM309" s="1099"/>
      <c r="EN309" s="1099"/>
      <c r="EO309" s="1099"/>
      <c r="EP309" s="1099"/>
      <c r="EQ309" s="1099"/>
      <c r="ER309" s="1099"/>
      <c r="ES309" s="1099"/>
      <c r="ET309" s="1099"/>
      <c r="EU309" s="1099"/>
      <c r="EV309" s="1099"/>
      <c r="EW309" s="1099"/>
      <c r="EX309" s="1099"/>
      <c r="EY309" s="1099"/>
      <c r="EZ309" s="1099"/>
      <c r="FA309" s="1099"/>
      <c r="FB309" s="1099"/>
      <c r="FC309" s="1099"/>
      <c r="FD309" s="1099"/>
      <c r="FE309" s="1099"/>
      <c r="FF309" s="1099"/>
    </row>
    <row r="311" spans="6:162" s="1101" customFormat="1" ht="15.75" customHeight="1">
      <c r="F311" s="1099"/>
      <c r="G311" s="1099"/>
      <c r="H311" s="1099"/>
      <c r="I311" s="1099"/>
      <c r="J311" s="1099"/>
      <c r="K311" s="1099"/>
      <c r="L311" s="1099"/>
      <c r="M311" s="1099"/>
      <c r="N311" s="1099"/>
      <c r="O311" s="1099"/>
      <c r="P311" s="1099"/>
      <c r="Q311" s="1099"/>
      <c r="R311" s="1099"/>
      <c r="S311" s="1099"/>
      <c r="T311" s="1099"/>
      <c r="U311" s="1099"/>
      <c r="V311" s="1099"/>
      <c r="W311" s="1099"/>
      <c r="X311" s="1099"/>
      <c r="Y311" s="1099"/>
      <c r="AA311" s="1099"/>
      <c r="AC311" s="1099"/>
      <c r="AD311" s="1099"/>
      <c r="AE311" s="1099"/>
      <c r="AF311" s="1099"/>
      <c r="AG311" s="1099"/>
      <c r="AH311" s="1100"/>
      <c r="AI311" s="1100"/>
      <c r="AJ311" s="1099"/>
      <c r="AK311" s="1099"/>
      <c r="AL311" s="1099"/>
      <c r="AM311" s="1099"/>
      <c r="AN311" s="1099"/>
      <c r="AO311" s="1099"/>
      <c r="AP311" s="1099"/>
      <c r="AQ311" s="1099"/>
      <c r="AR311" s="1099"/>
      <c r="AS311" s="1099"/>
      <c r="AT311" s="1099"/>
      <c r="AU311" s="1099"/>
      <c r="AV311" s="1099"/>
      <c r="AW311" s="1099"/>
      <c r="AX311" s="1099"/>
      <c r="AY311" s="1099"/>
      <c r="AZ311" s="1099"/>
      <c r="BA311" s="1099"/>
      <c r="BB311" s="1099"/>
      <c r="BC311" s="1099"/>
      <c r="BD311" s="1099"/>
      <c r="BE311" s="1099"/>
      <c r="BF311" s="1099"/>
      <c r="BG311" s="1099"/>
      <c r="BH311" s="1099"/>
      <c r="BI311" s="1099"/>
      <c r="BJ311" s="1099"/>
      <c r="BK311" s="1099"/>
      <c r="BL311" s="1099"/>
      <c r="BM311" s="1099"/>
      <c r="BN311" s="1099"/>
      <c r="BO311" s="1099"/>
      <c r="BP311" s="1099"/>
      <c r="BQ311" s="1099"/>
      <c r="BR311" s="1099"/>
      <c r="BS311" s="1099"/>
      <c r="BT311" s="1099"/>
      <c r="BU311" s="1099"/>
      <c r="BV311" s="1099"/>
      <c r="BW311" s="1099"/>
      <c r="BX311" s="1099"/>
      <c r="BY311" s="1099"/>
      <c r="BZ311" s="1099"/>
      <c r="CA311" s="1099"/>
      <c r="CB311" s="1099"/>
      <c r="CC311" s="1099"/>
      <c r="CD311" s="1099"/>
      <c r="CE311" s="1099"/>
      <c r="CF311" s="1099"/>
      <c r="CG311" s="1099"/>
      <c r="CH311" s="1099"/>
      <c r="CI311" s="1099"/>
      <c r="CJ311" s="1099"/>
      <c r="CK311" s="1099"/>
      <c r="CL311" s="1099"/>
      <c r="CM311" s="1099"/>
      <c r="CN311" s="1099"/>
      <c r="CO311" s="1099"/>
      <c r="CP311" s="1099"/>
      <c r="CQ311" s="1099"/>
      <c r="CR311" s="1099"/>
      <c r="CS311" s="1099"/>
      <c r="CT311" s="1099"/>
      <c r="CU311" s="1099"/>
      <c r="CV311" s="1099"/>
      <c r="CW311" s="1099"/>
      <c r="CX311" s="1099"/>
      <c r="CY311" s="1099"/>
      <c r="CZ311" s="1099"/>
      <c r="DA311" s="1099"/>
      <c r="DB311" s="1099"/>
      <c r="DC311" s="1099"/>
      <c r="DD311" s="1099"/>
      <c r="DE311" s="1099"/>
      <c r="DF311" s="1099"/>
      <c r="DG311" s="1099"/>
      <c r="DH311" s="1099"/>
      <c r="DI311" s="1099"/>
      <c r="DJ311" s="1099"/>
      <c r="DK311" s="1099"/>
      <c r="DL311" s="1099"/>
      <c r="DM311" s="1099"/>
      <c r="DN311" s="1099"/>
      <c r="DO311" s="1099"/>
      <c r="DP311" s="1099"/>
      <c r="DQ311" s="1099"/>
      <c r="DR311" s="1099"/>
      <c r="DS311" s="1099"/>
      <c r="DT311" s="1099"/>
      <c r="DU311" s="1099"/>
      <c r="DV311" s="1099"/>
      <c r="DW311" s="1099"/>
      <c r="DX311" s="1099"/>
      <c r="DY311" s="1099"/>
      <c r="DZ311" s="1099"/>
      <c r="EA311" s="1099"/>
      <c r="EB311" s="1099"/>
      <c r="EC311" s="1099"/>
      <c r="ED311" s="1099"/>
      <c r="EE311" s="1099"/>
      <c r="EF311" s="1099"/>
      <c r="EG311" s="1099"/>
      <c r="EH311" s="1099"/>
      <c r="EI311" s="1099"/>
      <c r="EJ311" s="1099"/>
      <c r="EK311" s="1099"/>
      <c r="EL311" s="1099"/>
      <c r="EM311" s="1099"/>
      <c r="EN311" s="1099"/>
      <c r="EO311" s="1099"/>
      <c r="EP311" s="1099"/>
      <c r="EQ311" s="1099"/>
      <c r="ER311" s="1099"/>
      <c r="ES311" s="1099"/>
      <c r="ET311" s="1099"/>
      <c r="EU311" s="1099"/>
      <c r="EV311" s="1099"/>
      <c r="EW311" s="1099"/>
      <c r="EX311" s="1099"/>
      <c r="EY311" s="1099"/>
      <c r="EZ311" s="1099"/>
      <c r="FA311" s="1099"/>
      <c r="FB311" s="1099"/>
      <c r="FC311" s="1099"/>
      <c r="FD311" s="1099"/>
      <c r="FE311" s="1099"/>
      <c r="FF311" s="1099"/>
    </row>
    <row r="313" spans="6:162" s="1101" customFormat="1" ht="15.75" customHeight="1">
      <c r="F313" s="1099"/>
      <c r="G313" s="1099"/>
      <c r="H313" s="1099"/>
      <c r="I313" s="1099"/>
      <c r="J313" s="1099"/>
      <c r="K313" s="1099"/>
      <c r="L313" s="1099"/>
      <c r="M313" s="1099"/>
      <c r="N313" s="1099"/>
      <c r="O313" s="1099"/>
      <c r="P313" s="1099"/>
      <c r="Q313" s="1099"/>
      <c r="R313" s="1099"/>
      <c r="S313" s="1099"/>
      <c r="T313" s="1099"/>
      <c r="U313" s="1099"/>
      <c r="V313" s="1099"/>
      <c r="W313" s="1099"/>
      <c r="X313" s="1099"/>
      <c r="Y313" s="1099"/>
      <c r="AA313" s="1099"/>
      <c r="AC313" s="1099"/>
      <c r="AD313" s="1099"/>
      <c r="AE313" s="1099"/>
      <c r="AF313" s="1099"/>
      <c r="AG313" s="1099"/>
      <c r="AH313" s="1100"/>
      <c r="AI313" s="1100"/>
      <c r="AJ313" s="1099"/>
      <c r="AK313" s="1099"/>
      <c r="AL313" s="1099"/>
      <c r="AM313" s="1099"/>
      <c r="AN313" s="1099"/>
      <c r="AO313" s="1099"/>
      <c r="AP313" s="1099"/>
      <c r="AQ313" s="1099"/>
      <c r="AR313" s="1099"/>
      <c r="AS313" s="1099"/>
      <c r="AT313" s="1099"/>
      <c r="AU313" s="1099"/>
      <c r="AV313" s="1099"/>
      <c r="AW313" s="1099"/>
      <c r="AX313" s="1099"/>
      <c r="AY313" s="1099"/>
      <c r="AZ313" s="1099"/>
      <c r="BA313" s="1099"/>
      <c r="BB313" s="1099"/>
      <c r="BC313" s="1099"/>
      <c r="BD313" s="1099"/>
      <c r="BE313" s="1099"/>
      <c r="BF313" s="1099"/>
      <c r="BG313" s="1099"/>
      <c r="BH313" s="1099"/>
      <c r="BI313" s="1099"/>
      <c r="BJ313" s="1099"/>
      <c r="BK313" s="1099"/>
      <c r="BL313" s="1099"/>
      <c r="BM313" s="1099"/>
      <c r="BN313" s="1099"/>
      <c r="BO313" s="1099"/>
      <c r="BP313" s="1099"/>
      <c r="BQ313" s="1099"/>
      <c r="BR313" s="1099"/>
      <c r="BS313" s="1099"/>
      <c r="BT313" s="1099"/>
      <c r="BU313" s="1099"/>
      <c r="BV313" s="1099"/>
      <c r="BW313" s="1099"/>
      <c r="BX313" s="1099"/>
      <c r="BY313" s="1099"/>
      <c r="BZ313" s="1099"/>
      <c r="CA313" s="1099"/>
      <c r="CB313" s="1099"/>
      <c r="CC313" s="1099"/>
      <c r="CD313" s="1099"/>
      <c r="CE313" s="1099"/>
      <c r="CF313" s="1099"/>
      <c r="CG313" s="1099"/>
      <c r="CH313" s="1099"/>
      <c r="CI313" s="1099"/>
      <c r="CJ313" s="1099"/>
      <c r="CK313" s="1099"/>
      <c r="CL313" s="1099"/>
      <c r="CM313" s="1099"/>
      <c r="CN313" s="1099"/>
      <c r="CO313" s="1099"/>
      <c r="CP313" s="1099"/>
      <c r="CQ313" s="1099"/>
      <c r="CR313" s="1099"/>
      <c r="CS313" s="1099"/>
      <c r="CT313" s="1099"/>
      <c r="CU313" s="1099"/>
      <c r="CV313" s="1099"/>
      <c r="CW313" s="1099"/>
      <c r="CX313" s="1099"/>
      <c r="CY313" s="1099"/>
      <c r="CZ313" s="1099"/>
      <c r="DA313" s="1099"/>
      <c r="DB313" s="1099"/>
      <c r="DC313" s="1099"/>
      <c r="DD313" s="1099"/>
      <c r="DE313" s="1099"/>
      <c r="DF313" s="1099"/>
      <c r="DG313" s="1099"/>
      <c r="DH313" s="1099"/>
      <c r="DI313" s="1099"/>
      <c r="DJ313" s="1099"/>
      <c r="DK313" s="1099"/>
      <c r="DL313" s="1099"/>
      <c r="DM313" s="1099"/>
      <c r="DN313" s="1099"/>
      <c r="DO313" s="1099"/>
      <c r="DP313" s="1099"/>
      <c r="DQ313" s="1099"/>
      <c r="DR313" s="1099"/>
      <c r="DS313" s="1099"/>
      <c r="DT313" s="1099"/>
      <c r="DU313" s="1099"/>
      <c r="DV313" s="1099"/>
      <c r="DW313" s="1099"/>
      <c r="DX313" s="1099"/>
      <c r="DY313" s="1099"/>
      <c r="DZ313" s="1099"/>
      <c r="EA313" s="1099"/>
      <c r="EB313" s="1099"/>
      <c r="EC313" s="1099"/>
      <c r="ED313" s="1099"/>
      <c r="EE313" s="1099"/>
      <c r="EF313" s="1099"/>
      <c r="EG313" s="1099"/>
      <c r="EH313" s="1099"/>
      <c r="EI313" s="1099"/>
      <c r="EJ313" s="1099"/>
      <c r="EK313" s="1099"/>
      <c r="EL313" s="1099"/>
      <c r="EM313" s="1099"/>
      <c r="EN313" s="1099"/>
      <c r="EO313" s="1099"/>
      <c r="EP313" s="1099"/>
      <c r="EQ313" s="1099"/>
      <c r="ER313" s="1099"/>
      <c r="ES313" s="1099"/>
      <c r="ET313" s="1099"/>
      <c r="EU313" s="1099"/>
      <c r="EV313" s="1099"/>
      <c r="EW313" s="1099"/>
      <c r="EX313" s="1099"/>
      <c r="EY313" s="1099"/>
      <c r="EZ313" s="1099"/>
      <c r="FA313" s="1099"/>
      <c r="FB313" s="1099"/>
      <c r="FC313" s="1099"/>
      <c r="FD313" s="1099"/>
      <c r="FE313" s="1099"/>
      <c r="FF313" s="1099"/>
    </row>
    <row r="315" spans="6:162" s="1101" customFormat="1" ht="15.75" customHeight="1">
      <c r="F315" s="1099"/>
      <c r="G315" s="1099"/>
      <c r="H315" s="1099"/>
      <c r="I315" s="1099"/>
      <c r="J315" s="1099"/>
      <c r="K315" s="1099"/>
      <c r="L315" s="1099"/>
      <c r="M315" s="1099"/>
      <c r="N315" s="1099"/>
      <c r="O315" s="1099"/>
      <c r="P315" s="1099"/>
      <c r="Q315" s="1099"/>
      <c r="R315" s="1099"/>
      <c r="S315" s="1099"/>
      <c r="T315" s="1099"/>
      <c r="U315" s="1099"/>
      <c r="V315" s="1099"/>
      <c r="W315" s="1099"/>
      <c r="X315" s="1099"/>
      <c r="Y315" s="1099"/>
      <c r="AA315" s="1099"/>
      <c r="AC315" s="1099"/>
      <c r="AD315" s="1099"/>
      <c r="AE315" s="1099"/>
      <c r="AF315" s="1099"/>
      <c r="AG315" s="1099"/>
      <c r="AH315" s="1100"/>
      <c r="AI315" s="1100"/>
      <c r="AJ315" s="1099"/>
      <c r="AK315" s="1099"/>
      <c r="AL315" s="1099"/>
      <c r="AM315" s="1099"/>
      <c r="AN315" s="1099"/>
      <c r="AO315" s="1099"/>
      <c r="AP315" s="1099"/>
      <c r="AQ315" s="1099"/>
      <c r="AR315" s="1099"/>
      <c r="AS315" s="1099"/>
      <c r="AT315" s="1099"/>
      <c r="AU315" s="1099"/>
      <c r="AV315" s="1099"/>
      <c r="AW315" s="1099"/>
      <c r="AX315" s="1099"/>
      <c r="AY315" s="1099"/>
      <c r="AZ315" s="1099"/>
      <c r="BA315" s="1099"/>
      <c r="BB315" s="1099"/>
      <c r="BC315" s="1099"/>
      <c r="BD315" s="1099"/>
      <c r="BE315" s="1099"/>
      <c r="BF315" s="1099"/>
      <c r="BG315" s="1099"/>
      <c r="BH315" s="1099"/>
      <c r="BI315" s="1099"/>
      <c r="BJ315" s="1099"/>
      <c r="BK315" s="1099"/>
      <c r="BL315" s="1099"/>
      <c r="BM315" s="1099"/>
      <c r="BN315" s="1099"/>
      <c r="BO315" s="1099"/>
      <c r="BP315" s="1099"/>
      <c r="BQ315" s="1099"/>
      <c r="BR315" s="1099"/>
      <c r="BS315" s="1099"/>
      <c r="BT315" s="1099"/>
      <c r="BU315" s="1099"/>
      <c r="BV315" s="1099"/>
      <c r="BW315" s="1099"/>
      <c r="BX315" s="1099"/>
      <c r="BY315" s="1099"/>
      <c r="BZ315" s="1099"/>
      <c r="CA315" s="1099"/>
      <c r="CB315" s="1099"/>
      <c r="CC315" s="1099"/>
      <c r="CD315" s="1099"/>
      <c r="CE315" s="1099"/>
      <c r="CF315" s="1099"/>
      <c r="CG315" s="1099"/>
      <c r="CH315" s="1099"/>
      <c r="CI315" s="1099"/>
      <c r="CJ315" s="1099"/>
      <c r="CK315" s="1099"/>
      <c r="CL315" s="1099"/>
      <c r="CM315" s="1099"/>
      <c r="CN315" s="1099"/>
      <c r="CO315" s="1099"/>
      <c r="CP315" s="1099"/>
      <c r="CQ315" s="1099"/>
      <c r="CR315" s="1099"/>
      <c r="CS315" s="1099"/>
      <c r="CT315" s="1099"/>
      <c r="CU315" s="1099"/>
      <c r="CV315" s="1099"/>
      <c r="CW315" s="1099"/>
      <c r="CX315" s="1099"/>
      <c r="CY315" s="1099"/>
      <c r="CZ315" s="1099"/>
      <c r="DA315" s="1099"/>
      <c r="DB315" s="1099"/>
      <c r="DC315" s="1099"/>
      <c r="DD315" s="1099"/>
      <c r="DE315" s="1099"/>
      <c r="DF315" s="1099"/>
      <c r="DG315" s="1099"/>
      <c r="DH315" s="1099"/>
      <c r="DI315" s="1099"/>
      <c r="DJ315" s="1099"/>
      <c r="DK315" s="1099"/>
      <c r="DL315" s="1099"/>
      <c r="DM315" s="1099"/>
      <c r="DN315" s="1099"/>
      <c r="DO315" s="1099"/>
      <c r="DP315" s="1099"/>
      <c r="DQ315" s="1099"/>
      <c r="DR315" s="1099"/>
      <c r="DS315" s="1099"/>
      <c r="DT315" s="1099"/>
      <c r="DU315" s="1099"/>
      <c r="DV315" s="1099"/>
      <c r="DW315" s="1099"/>
      <c r="DX315" s="1099"/>
      <c r="DY315" s="1099"/>
      <c r="DZ315" s="1099"/>
      <c r="EA315" s="1099"/>
      <c r="EB315" s="1099"/>
      <c r="EC315" s="1099"/>
      <c r="ED315" s="1099"/>
      <c r="EE315" s="1099"/>
      <c r="EF315" s="1099"/>
      <c r="EG315" s="1099"/>
      <c r="EH315" s="1099"/>
      <c r="EI315" s="1099"/>
      <c r="EJ315" s="1099"/>
      <c r="EK315" s="1099"/>
      <c r="EL315" s="1099"/>
      <c r="EM315" s="1099"/>
      <c r="EN315" s="1099"/>
      <c r="EO315" s="1099"/>
      <c r="EP315" s="1099"/>
      <c r="EQ315" s="1099"/>
      <c r="ER315" s="1099"/>
      <c r="ES315" s="1099"/>
      <c r="ET315" s="1099"/>
      <c r="EU315" s="1099"/>
      <c r="EV315" s="1099"/>
      <c r="EW315" s="1099"/>
      <c r="EX315" s="1099"/>
      <c r="EY315" s="1099"/>
      <c r="EZ315" s="1099"/>
      <c r="FA315" s="1099"/>
      <c r="FB315" s="1099"/>
      <c r="FC315" s="1099"/>
      <c r="FD315" s="1099"/>
      <c r="FE315" s="1099"/>
      <c r="FF315" s="1099"/>
    </row>
    <row r="317" spans="6:162" s="1101" customFormat="1" ht="15.75" customHeight="1">
      <c r="F317" s="1099"/>
      <c r="G317" s="1099"/>
      <c r="H317" s="1099"/>
      <c r="I317" s="1099"/>
      <c r="J317" s="1099"/>
      <c r="K317" s="1099"/>
      <c r="L317" s="1099"/>
      <c r="M317" s="1099"/>
      <c r="N317" s="1099"/>
      <c r="O317" s="1099"/>
      <c r="P317" s="1099"/>
      <c r="Q317" s="1099"/>
      <c r="R317" s="1099"/>
      <c r="S317" s="1099"/>
      <c r="T317" s="1099"/>
      <c r="U317" s="1099"/>
      <c r="V317" s="1099"/>
      <c r="W317" s="1099"/>
      <c r="X317" s="1099"/>
      <c r="Y317" s="1099"/>
      <c r="AA317" s="1099"/>
      <c r="AC317" s="1099"/>
      <c r="AD317" s="1099"/>
      <c r="AE317" s="1099"/>
      <c r="AF317" s="1099"/>
      <c r="AG317" s="1099"/>
      <c r="AH317" s="1100"/>
      <c r="AI317" s="1100"/>
      <c r="AJ317" s="1099"/>
      <c r="AK317" s="1099"/>
      <c r="AL317" s="1099"/>
      <c r="AM317" s="1099"/>
      <c r="AN317" s="1099"/>
      <c r="AO317" s="1099"/>
      <c r="AP317" s="1099"/>
      <c r="AQ317" s="1099"/>
      <c r="AR317" s="1099"/>
      <c r="AS317" s="1099"/>
      <c r="AT317" s="1099"/>
      <c r="AU317" s="1099"/>
      <c r="AV317" s="1099"/>
      <c r="AW317" s="1099"/>
      <c r="AX317" s="1099"/>
      <c r="AY317" s="1099"/>
      <c r="AZ317" s="1099"/>
      <c r="BA317" s="1099"/>
      <c r="BB317" s="1099"/>
      <c r="BC317" s="1099"/>
      <c r="BD317" s="1099"/>
      <c r="BE317" s="1099"/>
      <c r="BF317" s="1099"/>
      <c r="BG317" s="1099"/>
      <c r="BH317" s="1099"/>
      <c r="BI317" s="1099"/>
      <c r="BJ317" s="1099"/>
      <c r="BK317" s="1099"/>
      <c r="BL317" s="1099"/>
      <c r="BM317" s="1099"/>
      <c r="BN317" s="1099"/>
      <c r="BO317" s="1099"/>
      <c r="BP317" s="1099"/>
      <c r="BQ317" s="1099"/>
      <c r="BR317" s="1099"/>
      <c r="BS317" s="1099"/>
      <c r="BT317" s="1099"/>
      <c r="BU317" s="1099"/>
      <c r="BV317" s="1099"/>
      <c r="BW317" s="1099"/>
      <c r="BX317" s="1099"/>
      <c r="BY317" s="1099"/>
      <c r="BZ317" s="1099"/>
      <c r="CA317" s="1099"/>
      <c r="CB317" s="1099"/>
      <c r="CC317" s="1099"/>
      <c r="CD317" s="1099"/>
      <c r="CE317" s="1099"/>
      <c r="CF317" s="1099"/>
      <c r="CG317" s="1099"/>
      <c r="CH317" s="1099"/>
      <c r="CI317" s="1099"/>
      <c r="CJ317" s="1099"/>
      <c r="CK317" s="1099"/>
      <c r="CL317" s="1099"/>
      <c r="CM317" s="1099"/>
      <c r="CN317" s="1099"/>
      <c r="CO317" s="1099"/>
      <c r="CP317" s="1099"/>
      <c r="CQ317" s="1099"/>
      <c r="CR317" s="1099"/>
      <c r="CS317" s="1099"/>
      <c r="CT317" s="1099"/>
      <c r="CU317" s="1099"/>
      <c r="CV317" s="1099"/>
      <c r="CW317" s="1099"/>
      <c r="CX317" s="1099"/>
      <c r="CY317" s="1099"/>
      <c r="CZ317" s="1099"/>
      <c r="DA317" s="1099"/>
      <c r="DB317" s="1099"/>
      <c r="DC317" s="1099"/>
      <c r="DD317" s="1099"/>
      <c r="DE317" s="1099"/>
      <c r="DF317" s="1099"/>
      <c r="DG317" s="1099"/>
      <c r="DH317" s="1099"/>
      <c r="DI317" s="1099"/>
      <c r="DJ317" s="1099"/>
      <c r="DK317" s="1099"/>
      <c r="DL317" s="1099"/>
      <c r="DM317" s="1099"/>
      <c r="DN317" s="1099"/>
      <c r="DO317" s="1099"/>
      <c r="DP317" s="1099"/>
      <c r="DQ317" s="1099"/>
      <c r="DR317" s="1099"/>
      <c r="DS317" s="1099"/>
      <c r="DT317" s="1099"/>
      <c r="DU317" s="1099"/>
      <c r="DV317" s="1099"/>
      <c r="DW317" s="1099"/>
      <c r="DX317" s="1099"/>
      <c r="DY317" s="1099"/>
      <c r="DZ317" s="1099"/>
      <c r="EA317" s="1099"/>
      <c r="EB317" s="1099"/>
      <c r="EC317" s="1099"/>
      <c r="ED317" s="1099"/>
      <c r="EE317" s="1099"/>
      <c r="EF317" s="1099"/>
      <c r="EG317" s="1099"/>
      <c r="EH317" s="1099"/>
      <c r="EI317" s="1099"/>
      <c r="EJ317" s="1099"/>
      <c r="EK317" s="1099"/>
      <c r="EL317" s="1099"/>
      <c r="EM317" s="1099"/>
      <c r="EN317" s="1099"/>
      <c r="EO317" s="1099"/>
      <c r="EP317" s="1099"/>
      <c r="EQ317" s="1099"/>
      <c r="ER317" s="1099"/>
      <c r="ES317" s="1099"/>
      <c r="ET317" s="1099"/>
      <c r="EU317" s="1099"/>
      <c r="EV317" s="1099"/>
      <c r="EW317" s="1099"/>
      <c r="EX317" s="1099"/>
      <c r="EY317" s="1099"/>
      <c r="EZ317" s="1099"/>
      <c r="FA317" s="1099"/>
      <c r="FB317" s="1099"/>
      <c r="FC317" s="1099"/>
      <c r="FD317" s="1099"/>
      <c r="FE317" s="1099"/>
      <c r="FF317" s="1099"/>
    </row>
    <row r="319" spans="6:162" s="1101" customFormat="1" ht="15.75" customHeight="1">
      <c r="F319" s="1099"/>
      <c r="G319" s="1099"/>
      <c r="H319" s="1099"/>
      <c r="I319" s="1099"/>
      <c r="J319" s="1099"/>
      <c r="K319" s="1099"/>
      <c r="L319" s="1099"/>
      <c r="M319" s="1099"/>
      <c r="N319" s="1099"/>
      <c r="O319" s="1099"/>
      <c r="P319" s="1099"/>
      <c r="Q319" s="1099"/>
      <c r="R319" s="1099"/>
      <c r="S319" s="1099"/>
      <c r="T319" s="1099"/>
      <c r="U319" s="1099"/>
      <c r="V319" s="1099"/>
      <c r="W319" s="1099"/>
      <c r="X319" s="1099"/>
      <c r="Y319" s="1099"/>
      <c r="AA319" s="1099"/>
      <c r="AC319" s="1099"/>
      <c r="AD319" s="1099"/>
      <c r="AE319" s="1099"/>
      <c r="AF319" s="1099"/>
      <c r="AG319" s="1099"/>
      <c r="AH319" s="1100"/>
      <c r="AI319" s="1100"/>
      <c r="AJ319" s="1099"/>
      <c r="AK319" s="1099"/>
      <c r="AL319" s="1099"/>
      <c r="AM319" s="1099"/>
      <c r="AN319" s="1099"/>
      <c r="AO319" s="1099"/>
      <c r="AP319" s="1099"/>
      <c r="AQ319" s="1099"/>
      <c r="AR319" s="1099"/>
      <c r="AS319" s="1099"/>
      <c r="AT319" s="1099"/>
      <c r="AU319" s="1099"/>
      <c r="AV319" s="1099"/>
      <c r="AW319" s="1099"/>
      <c r="AX319" s="1099"/>
      <c r="AY319" s="1099"/>
      <c r="AZ319" s="1099"/>
      <c r="BA319" s="1099"/>
      <c r="BB319" s="1099"/>
      <c r="BC319" s="1099"/>
      <c r="BD319" s="1099"/>
      <c r="BE319" s="1099"/>
      <c r="BF319" s="1099"/>
      <c r="BG319" s="1099"/>
      <c r="BH319" s="1099"/>
      <c r="BI319" s="1099"/>
      <c r="BJ319" s="1099"/>
      <c r="BK319" s="1099"/>
      <c r="BL319" s="1099"/>
      <c r="BM319" s="1099"/>
      <c r="BN319" s="1099"/>
      <c r="BO319" s="1099"/>
      <c r="BP319" s="1099"/>
      <c r="BQ319" s="1099"/>
      <c r="BR319" s="1099"/>
      <c r="BS319" s="1099"/>
      <c r="BT319" s="1099"/>
      <c r="BU319" s="1099"/>
      <c r="BV319" s="1099"/>
      <c r="BW319" s="1099"/>
      <c r="BX319" s="1099"/>
      <c r="BY319" s="1099"/>
      <c r="BZ319" s="1099"/>
      <c r="CA319" s="1099"/>
      <c r="CB319" s="1099"/>
      <c r="CC319" s="1099"/>
      <c r="CD319" s="1099"/>
      <c r="CE319" s="1099"/>
      <c r="CF319" s="1099"/>
      <c r="CG319" s="1099"/>
      <c r="CH319" s="1099"/>
      <c r="CI319" s="1099"/>
      <c r="CJ319" s="1099"/>
      <c r="CK319" s="1099"/>
      <c r="CL319" s="1099"/>
      <c r="CM319" s="1099"/>
      <c r="CN319" s="1099"/>
      <c r="CO319" s="1099"/>
      <c r="CP319" s="1099"/>
      <c r="CQ319" s="1099"/>
      <c r="CR319" s="1099"/>
      <c r="CS319" s="1099"/>
      <c r="CT319" s="1099"/>
      <c r="CU319" s="1099"/>
      <c r="CV319" s="1099"/>
      <c r="CW319" s="1099"/>
      <c r="CX319" s="1099"/>
      <c r="CY319" s="1099"/>
      <c r="CZ319" s="1099"/>
      <c r="DA319" s="1099"/>
      <c r="DB319" s="1099"/>
      <c r="DC319" s="1099"/>
      <c r="DD319" s="1099"/>
      <c r="DE319" s="1099"/>
      <c r="DF319" s="1099"/>
      <c r="DG319" s="1099"/>
      <c r="DH319" s="1099"/>
      <c r="DI319" s="1099"/>
      <c r="DJ319" s="1099"/>
      <c r="DK319" s="1099"/>
      <c r="DL319" s="1099"/>
      <c r="DM319" s="1099"/>
      <c r="DN319" s="1099"/>
      <c r="DO319" s="1099"/>
      <c r="DP319" s="1099"/>
      <c r="DQ319" s="1099"/>
      <c r="DR319" s="1099"/>
      <c r="DS319" s="1099"/>
      <c r="DT319" s="1099"/>
      <c r="DU319" s="1099"/>
      <c r="DV319" s="1099"/>
      <c r="DW319" s="1099"/>
      <c r="DX319" s="1099"/>
      <c r="DY319" s="1099"/>
      <c r="DZ319" s="1099"/>
      <c r="EA319" s="1099"/>
      <c r="EB319" s="1099"/>
      <c r="EC319" s="1099"/>
      <c r="ED319" s="1099"/>
      <c r="EE319" s="1099"/>
      <c r="EF319" s="1099"/>
      <c r="EG319" s="1099"/>
      <c r="EH319" s="1099"/>
      <c r="EI319" s="1099"/>
      <c r="EJ319" s="1099"/>
      <c r="EK319" s="1099"/>
      <c r="EL319" s="1099"/>
      <c r="EM319" s="1099"/>
      <c r="EN319" s="1099"/>
      <c r="EO319" s="1099"/>
      <c r="EP319" s="1099"/>
      <c r="EQ319" s="1099"/>
      <c r="ER319" s="1099"/>
      <c r="ES319" s="1099"/>
      <c r="ET319" s="1099"/>
      <c r="EU319" s="1099"/>
      <c r="EV319" s="1099"/>
      <c r="EW319" s="1099"/>
      <c r="EX319" s="1099"/>
      <c r="EY319" s="1099"/>
      <c r="EZ319" s="1099"/>
      <c r="FA319" s="1099"/>
      <c r="FB319" s="1099"/>
      <c r="FC319" s="1099"/>
      <c r="FD319" s="1099"/>
      <c r="FE319" s="1099"/>
      <c r="FF319" s="1099"/>
    </row>
    <row r="321" spans="6:162" s="1101" customFormat="1" ht="15.75" customHeight="1">
      <c r="F321" s="1099"/>
      <c r="G321" s="1099"/>
      <c r="H321" s="1099"/>
      <c r="I321" s="1099"/>
      <c r="J321" s="1099"/>
      <c r="K321" s="1099"/>
      <c r="L321" s="1099"/>
      <c r="M321" s="1099"/>
      <c r="N321" s="1099"/>
      <c r="O321" s="1099"/>
      <c r="P321" s="1099"/>
      <c r="Q321" s="1099"/>
      <c r="R321" s="1099"/>
      <c r="S321" s="1099"/>
      <c r="T321" s="1099"/>
      <c r="U321" s="1099"/>
      <c r="V321" s="1099"/>
      <c r="W321" s="1099"/>
      <c r="X321" s="1099"/>
      <c r="Y321" s="1099"/>
      <c r="AA321" s="1099"/>
      <c r="AC321" s="1099"/>
      <c r="AD321" s="1099"/>
      <c r="AE321" s="1099"/>
      <c r="AF321" s="1099"/>
      <c r="AG321" s="1099"/>
      <c r="AH321" s="1100"/>
      <c r="AI321" s="1100"/>
      <c r="AJ321" s="1099"/>
      <c r="AK321" s="1099"/>
      <c r="AL321" s="1099"/>
      <c r="AM321" s="1099"/>
      <c r="AN321" s="1099"/>
      <c r="AO321" s="1099"/>
      <c r="AP321" s="1099"/>
      <c r="AQ321" s="1099"/>
      <c r="AR321" s="1099"/>
      <c r="AS321" s="1099"/>
      <c r="AT321" s="1099"/>
      <c r="AU321" s="1099"/>
      <c r="AV321" s="1099"/>
      <c r="AW321" s="1099"/>
      <c r="AX321" s="1099"/>
      <c r="AY321" s="1099"/>
      <c r="AZ321" s="1099"/>
      <c r="BA321" s="1099"/>
      <c r="BB321" s="1099"/>
      <c r="BC321" s="1099"/>
      <c r="BD321" s="1099"/>
      <c r="BE321" s="1099"/>
      <c r="BF321" s="1099"/>
      <c r="BG321" s="1099"/>
      <c r="BH321" s="1099"/>
      <c r="BI321" s="1099"/>
      <c r="BJ321" s="1099"/>
      <c r="BK321" s="1099"/>
      <c r="BL321" s="1099"/>
      <c r="BM321" s="1099"/>
      <c r="BN321" s="1099"/>
      <c r="BO321" s="1099"/>
      <c r="BP321" s="1099"/>
      <c r="BQ321" s="1099"/>
      <c r="BR321" s="1099"/>
      <c r="BS321" s="1099"/>
      <c r="BT321" s="1099"/>
      <c r="BU321" s="1099"/>
      <c r="BV321" s="1099"/>
      <c r="BW321" s="1099"/>
      <c r="BX321" s="1099"/>
      <c r="BY321" s="1099"/>
      <c r="BZ321" s="1099"/>
      <c r="CA321" s="1099"/>
      <c r="CB321" s="1099"/>
      <c r="CC321" s="1099"/>
      <c r="CD321" s="1099"/>
      <c r="CE321" s="1099"/>
      <c r="CF321" s="1099"/>
      <c r="CG321" s="1099"/>
      <c r="CH321" s="1099"/>
      <c r="CI321" s="1099"/>
      <c r="CJ321" s="1099"/>
      <c r="CK321" s="1099"/>
      <c r="CL321" s="1099"/>
      <c r="CM321" s="1099"/>
      <c r="CN321" s="1099"/>
      <c r="CO321" s="1099"/>
      <c r="CP321" s="1099"/>
      <c r="CQ321" s="1099"/>
      <c r="CR321" s="1099"/>
      <c r="CS321" s="1099"/>
      <c r="CT321" s="1099"/>
      <c r="CU321" s="1099"/>
      <c r="CV321" s="1099"/>
      <c r="CW321" s="1099"/>
      <c r="CX321" s="1099"/>
      <c r="CY321" s="1099"/>
      <c r="CZ321" s="1099"/>
      <c r="DA321" s="1099"/>
      <c r="DB321" s="1099"/>
      <c r="DC321" s="1099"/>
      <c r="DD321" s="1099"/>
      <c r="DE321" s="1099"/>
      <c r="DF321" s="1099"/>
      <c r="DG321" s="1099"/>
      <c r="DH321" s="1099"/>
      <c r="DI321" s="1099"/>
      <c r="DJ321" s="1099"/>
      <c r="DK321" s="1099"/>
      <c r="DL321" s="1099"/>
      <c r="DM321" s="1099"/>
      <c r="DN321" s="1099"/>
      <c r="DO321" s="1099"/>
      <c r="DP321" s="1099"/>
      <c r="DQ321" s="1099"/>
      <c r="DR321" s="1099"/>
      <c r="DS321" s="1099"/>
      <c r="DT321" s="1099"/>
      <c r="DU321" s="1099"/>
      <c r="DV321" s="1099"/>
      <c r="DW321" s="1099"/>
      <c r="DX321" s="1099"/>
      <c r="DY321" s="1099"/>
      <c r="DZ321" s="1099"/>
      <c r="EA321" s="1099"/>
      <c r="EB321" s="1099"/>
      <c r="EC321" s="1099"/>
      <c r="ED321" s="1099"/>
      <c r="EE321" s="1099"/>
      <c r="EF321" s="1099"/>
      <c r="EG321" s="1099"/>
      <c r="EH321" s="1099"/>
      <c r="EI321" s="1099"/>
      <c r="EJ321" s="1099"/>
      <c r="EK321" s="1099"/>
      <c r="EL321" s="1099"/>
      <c r="EM321" s="1099"/>
      <c r="EN321" s="1099"/>
      <c r="EO321" s="1099"/>
      <c r="EP321" s="1099"/>
      <c r="EQ321" s="1099"/>
      <c r="ER321" s="1099"/>
      <c r="ES321" s="1099"/>
      <c r="ET321" s="1099"/>
      <c r="EU321" s="1099"/>
      <c r="EV321" s="1099"/>
      <c r="EW321" s="1099"/>
      <c r="EX321" s="1099"/>
      <c r="EY321" s="1099"/>
      <c r="EZ321" s="1099"/>
      <c r="FA321" s="1099"/>
      <c r="FB321" s="1099"/>
      <c r="FC321" s="1099"/>
      <c r="FD321" s="1099"/>
      <c r="FE321" s="1099"/>
      <c r="FF321" s="1099"/>
    </row>
    <row r="323" spans="6:162" s="1101" customFormat="1" ht="15.75" customHeight="1">
      <c r="F323" s="1099"/>
      <c r="G323" s="1099"/>
      <c r="H323" s="1099"/>
      <c r="I323" s="1099"/>
      <c r="J323" s="1099"/>
      <c r="K323" s="1099"/>
      <c r="L323" s="1099"/>
      <c r="M323" s="1099"/>
      <c r="N323" s="1099"/>
      <c r="O323" s="1099"/>
      <c r="P323" s="1099"/>
      <c r="Q323" s="1099"/>
      <c r="R323" s="1099"/>
      <c r="S323" s="1099"/>
      <c r="T323" s="1099"/>
      <c r="U323" s="1099"/>
      <c r="V323" s="1099"/>
      <c r="W323" s="1099"/>
      <c r="X323" s="1099"/>
      <c r="Y323" s="1099"/>
      <c r="AA323" s="1099"/>
      <c r="AC323" s="1099"/>
      <c r="AD323" s="1099"/>
      <c r="AE323" s="1099"/>
      <c r="AF323" s="1099"/>
      <c r="AG323" s="1099"/>
      <c r="AH323" s="1100"/>
      <c r="AI323" s="1100"/>
      <c r="AJ323" s="1099"/>
      <c r="AK323" s="1099"/>
      <c r="AL323" s="1099"/>
      <c r="AM323" s="1099"/>
      <c r="AN323" s="1099"/>
      <c r="AO323" s="1099"/>
      <c r="AP323" s="1099"/>
      <c r="AQ323" s="1099"/>
      <c r="AR323" s="1099"/>
      <c r="AS323" s="1099"/>
      <c r="AT323" s="1099"/>
      <c r="AU323" s="1099"/>
      <c r="AV323" s="1099"/>
      <c r="AW323" s="1099"/>
      <c r="AX323" s="1099"/>
      <c r="AY323" s="1099"/>
      <c r="AZ323" s="1099"/>
      <c r="BA323" s="1099"/>
      <c r="BB323" s="1099"/>
      <c r="BC323" s="1099"/>
      <c r="BD323" s="1099"/>
      <c r="BE323" s="1099"/>
      <c r="BF323" s="1099"/>
      <c r="BG323" s="1099"/>
      <c r="BH323" s="1099"/>
      <c r="BI323" s="1099"/>
      <c r="BJ323" s="1099"/>
      <c r="BK323" s="1099"/>
      <c r="BL323" s="1099"/>
      <c r="BM323" s="1099"/>
      <c r="BN323" s="1099"/>
      <c r="BO323" s="1099"/>
      <c r="BP323" s="1099"/>
      <c r="BQ323" s="1099"/>
      <c r="BR323" s="1099"/>
      <c r="BS323" s="1099"/>
      <c r="BT323" s="1099"/>
      <c r="BU323" s="1099"/>
      <c r="BV323" s="1099"/>
      <c r="BW323" s="1099"/>
      <c r="BX323" s="1099"/>
      <c r="BY323" s="1099"/>
      <c r="BZ323" s="1099"/>
      <c r="CA323" s="1099"/>
      <c r="CB323" s="1099"/>
      <c r="CC323" s="1099"/>
      <c r="CD323" s="1099"/>
      <c r="CE323" s="1099"/>
      <c r="CF323" s="1099"/>
      <c r="CG323" s="1099"/>
      <c r="CH323" s="1099"/>
      <c r="CI323" s="1099"/>
      <c r="CJ323" s="1099"/>
      <c r="CK323" s="1099"/>
      <c r="CL323" s="1099"/>
      <c r="CM323" s="1099"/>
      <c r="CN323" s="1099"/>
      <c r="CO323" s="1099"/>
      <c r="CP323" s="1099"/>
      <c r="CQ323" s="1099"/>
      <c r="CR323" s="1099"/>
      <c r="CS323" s="1099"/>
      <c r="CT323" s="1099"/>
      <c r="CU323" s="1099"/>
      <c r="CV323" s="1099"/>
      <c r="CW323" s="1099"/>
      <c r="CX323" s="1099"/>
      <c r="CY323" s="1099"/>
      <c r="CZ323" s="1099"/>
      <c r="DA323" s="1099"/>
      <c r="DB323" s="1099"/>
      <c r="DC323" s="1099"/>
      <c r="DD323" s="1099"/>
      <c r="DE323" s="1099"/>
      <c r="DF323" s="1099"/>
      <c r="DG323" s="1099"/>
      <c r="DH323" s="1099"/>
      <c r="DI323" s="1099"/>
      <c r="DJ323" s="1099"/>
      <c r="DK323" s="1099"/>
      <c r="DL323" s="1099"/>
      <c r="DM323" s="1099"/>
      <c r="DN323" s="1099"/>
      <c r="DO323" s="1099"/>
      <c r="DP323" s="1099"/>
      <c r="DQ323" s="1099"/>
      <c r="DR323" s="1099"/>
      <c r="DS323" s="1099"/>
      <c r="DT323" s="1099"/>
      <c r="DU323" s="1099"/>
      <c r="DV323" s="1099"/>
      <c r="DW323" s="1099"/>
      <c r="DX323" s="1099"/>
      <c r="DY323" s="1099"/>
      <c r="DZ323" s="1099"/>
      <c r="EA323" s="1099"/>
      <c r="EB323" s="1099"/>
      <c r="EC323" s="1099"/>
      <c r="ED323" s="1099"/>
      <c r="EE323" s="1099"/>
      <c r="EF323" s="1099"/>
      <c r="EG323" s="1099"/>
      <c r="EH323" s="1099"/>
      <c r="EI323" s="1099"/>
      <c r="EJ323" s="1099"/>
      <c r="EK323" s="1099"/>
      <c r="EL323" s="1099"/>
      <c r="EM323" s="1099"/>
      <c r="EN323" s="1099"/>
      <c r="EO323" s="1099"/>
      <c r="EP323" s="1099"/>
      <c r="EQ323" s="1099"/>
      <c r="ER323" s="1099"/>
      <c r="ES323" s="1099"/>
      <c r="ET323" s="1099"/>
      <c r="EU323" s="1099"/>
      <c r="EV323" s="1099"/>
      <c r="EW323" s="1099"/>
      <c r="EX323" s="1099"/>
      <c r="EY323" s="1099"/>
      <c r="EZ323" s="1099"/>
      <c r="FA323" s="1099"/>
      <c r="FB323" s="1099"/>
      <c r="FC323" s="1099"/>
      <c r="FD323" s="1099"/>
      <c r="FE323" s="1099"/>
      <c r="FF323" s="1099"/>
    </row>
    <row r="325" spans="6:162" s="1101" customFormat="1" ht="15.75" customHeight="1">
      <c r="F325" s="1099"/>
      <c r="G325" s="1099"/>
      <c r="H325" s="1099"/>
      <c r="I325" s="1099"/>
      <c r="J325" s="1099"/>
      <c r="K325" s="1099"/>
      <c r="L325" s="1099"/>
      <c r="M325" s="1099"/>
      <c r="N325" s="1099"/>
      <c r="O325" s="1099"/>
      <c r="P325" s="1099"/>
      <c r="Q325" s="1099"/>
      <c r="R325" s="1099"/>
      <c r="S325" s="1099"/>
      <c r="T325" s="1099"/>
      <c r="U325" s="1099"/>
      <c r="V325" s="1099"/>
      <c r="W325" s="1099"/>
      <c r="X325" s="1099"/>
      <c r="Y325" s="1099"/>
      <c r="AA325" s="1099"/>
      <c r="AC325" s="1099"/>
      <c r="AD325" s="1099"/>
      <c r="AE325" s="1099"/>
      <c r="AF325" s="1099"/>
      <c r="AG325" s="1099"/>
      <c r="AH325" s="1100"/>
      <c r="AI325" s="1100"/>
      <c r="AJ325" s="1099"/>
      <c r="AK325" s="1099"/>
      <c r="AL325" s="1099"/>
      <c r="AM325" s="1099"/>
      <c r="AN325" s="1099"/>
      <c r="AO325" s="1099"/>
      <c r="AP325" s="1099"/>
      <c r="AQ325" s="1099"/>
      <c r="AR325" s="1099"/>
      <c r="AS325" s="1099"/>
      <c r="AT325" s="1099"/>
      <c r="AU325" s="1099"/>
      <c r="AV325" s="1099"/>
      <c r="AW325" s="1099"/>
      <c r="AX325" s="1099"/>
      <c r="AY325" s="1099"/>
      <c r="AZ325" s="1099"/>
      <c r="BA325" s="1099"/>
      <c r="BB325" s="1099"/>
      <c r="BC325" s="1099"/>
      <c r="BD325" s="1099"/>
      <c r="BE325" s="1099"/>
      <c r="BF325" s="1099"/>
      <c r="BG325" s="1099"/>
      <c r="BH325" s="1099"/>
      <c r="BI325" s="1099"/>
      <c r="BJ325" s="1099"/>
      <c r="BK325" s="1099"/>
      <c r="BL325" s="1099"/>
      <c r="BM325" s="1099"/>
      <c r="BN325" s="1099"/>
      <c r="BO325" s="1099"/>
      <c r="BP325" s="1099"/>
      <c r="BQ325" s="1099"/>
      <c r="BR325" s="1099"/>
      <c r="BS325" s="1099"/>
      <c r="BT325" s="1099"/>
      <c r="BU325" s="1099"/>
      <c r="BV325" s="1099"/>
      <c r="BW325" s="1099"/>
      <c r="BX325" s="1099"/>
      <c r="BY325" s="1099"/>
      <c r="BZ325" s="1099"/>
      <c r="CA325" s="1099"/>
      <c r="CB325" s="1099"/>
      <c r="CC325" s="1099"/>
      <c r="CD325" s="1099"/>
      <c r="CE325" s="1099"/>
      <c r="CF325" s="1099"/>
      <c r="CG325" s="1099"/>
      <c r="CH325" s="1099"/>
      <c r="CI325" s="1099"/>
      <c r="CJ325" s="1099"/>
      <c r="CK325" s="1099"/>
      <c r="CL325" s="1099"/>
      <c r="CM325" s="1099"/>
      <c r="CN325" s="1099"/>
      <c r="CO325" s="1099"/>
      <c r="CP325" s="1099"/>
      <c r="CQ325" s="1099"/>
      <c r="CR325" s="1099"/>
      <c r="CS325" s="1099"/>
      <c r="CT325" s="1099"/>
      <c r="CU325" s="1099"/>
      <c r="CV325" s="1099"/>
      <c r="CW325" s="1099"/>
      <c r="CX325" s="1099"/>
      <c r="CY325" s="1099"/>
      <c r="CZ325" s="1099"/>
      <c r="DA325" s="1099"/>
      <c r="DB325" s="1099"/>
      <c r="DC325" s="1099"/>
      <c r="DD325" s="1099"/>
      <c r="DE325" s="1099"/>
      <c r="DF325" s="1099"/>
      <c r="DG325" s="1099"/>
      <c r="DH325" s="1099"/>
      <c r="DI325" s="1099"/>
      <c r="DJ325" s="1099"/>
      <c r="DK325" s="1099"/>
      <c r="DL325" s="1099"/>
      <c r="DM325" s="1099"/>
      <c r="DN325" s="1099"/>
      <c r="DO325" s="1099"/>
      <c r="DP325" s="1099"/>
      <c r="DQ325" s="1099"/>
      <c r="DR325" s="1099"/>
      <c r="DS325" s="1099"/>
      <c r="DT325" s="1099"/>
      <c r="DU325" s="1099"/>
      <c r="DV325" s="1099"/>
      <c r="DW325" s="1099"/>
      <c r="DX325" s="1099"/>
      <c r="DY325" s="1099"/>
      <c r="DZ325" s="1099"/>
      <c r="EA325" s="1099"/>
      <c r="EB325" s="1099"/>
      <c r="EC325" s="1099"/>
      <c r="ED325" s="1099"/>
      <c r="EE325" s="1099"/>
      <c r="EF325" s="1099"/>
      <c r="EG325" s="1099"/>
      <c r="EH325" s="1099"/>
      <c r="EI325" s="1099"/>
      <c r="EJ325" s="1099"/>
      <c r="EK325" s="1099"/>
      <c r="EL325" s="1099"/>
      <c r="EM325" s="1099"/>
      <c r="EN325" s="1099"/>
      <c r="EO325" s="1099"/>
      <c r="EP325" s="1099"/>
      <c r="EQ325" s="1099"/>
      <c r="ER325" s="1099"/>
      <c r="ES325" s="1099"/>
      <c r="ET325" s="1099"/>
      <c r="EU325" s="1099"/>
      <c r="EV325" s="1099"/>
      <c r="EW325" s="1099"/>
      <c r="EX325" s="1099"/>
      <c r="EY325" s="1099"/>
      <c r="EZ325" s="1099"/>
      <c r="FA325" s="1099"/>
      <c r="FB325" s="1099"/>
      <c r="FC325" s="1099"/>
      <c r="FD325" s="1099"/>
      <c r="FE325" s="1099"/>
      <c r="FF325" s="1099"/>
    </row>
    <row r="327" spans="6:162" s="1101" customFormat="1" ht="15.75" customHeight="1">
      <c r="F327" s="1099"/>
      <c r="G327" s="1099"/>
      <c r="H327" s="1099"/>
      <c r="I327" s="1099"/>
      <c r="J327" s="1099"/>
      <c r="K327" s="1099"/>
      <c r="L327" s="1099"/>
      <c r="M327" s="1099"/>
      <c r="N327" s="1099"/>
      <c r="O327" s="1099"/>
      <c r="P327" s="1099"/>
      <c r="Q327" s="1099"/>
      <c r="R327" s="1099"/>
      <c r="S327" s="1099"/>
      <c r="T327" s="1099"/>
      <c r="U327" s="1099"/>
      <c r="V327" s="1099"/>
      <c r="W327" s="1099"/>
      <c r="X327" s="1099"/>
      <c r="Y327" s="1099"/>
      <c r="AA327" s="1099"/>
      <c r="AC327" s="1099"/>
      <c r="AD327" s="1099"/>
      <c r="AE327" s="1099"/>
      <c r="AF327" s="1099"/>
      <c r="AG327" s="1099"/>
      <c r="AH327" s="1100"/>
      <c r="AI327" s="1100"/>
      <c r="AJ327" s="1099"/>
      <c r="AK327" s="1099"/>
      <c r="AL327" s="1099"/>
      <c r="AM327" s="1099"/>
      <c r="AN327" s="1099"/>
      <c r="AO327" s="1099"/>
      <c r="AP327" s="1099"/>
      <c r="AQ327" s="1099"/>
      <c r="AR327" s="1099"/>
      <c r="AS327" s="1099"/>
      <c r="AT327" s="1099"/>
      <c r="AU327" s="1099"/>
      <c r="AV327" s="1099"/>
      <c r="AW327" s="1099"/>
      <c r="AX327" s="1099"/>
      <c r="AY327" s="1099"/>
      <c r="AZ327" s="1099"/>
      <c r="BA327" s="1099"/>
      <c r="BB327" s="1099"/>
      <c r="BC327" s="1099"/>
      <c r="BD327" s="1099"/>
      <c r="BE327" s="1099"/>
      <c r="BF327" s="1099"/>
      <c r="BG327" s="1099"/>
      <c r="BH327" s="1099"/>
      <c r="BI327" s="1099"/>
      <c r="BJ327" s="1099"/>
      <c r="BK327" s="1099"/>
      <c r="BL327" s="1099"/>
      <c r="BM327" s="1099"/>
      <c r="BN327" s="1099"/>
      <c r="BO327" s="1099"/>
      <c r="BP327" s="1099"/>
      <c r="BQ327" s="1099"/>
      <c r="BR327" s="1099"/>
      <c r="BS327" s="1099"/>
      <c r="BT327" s="1099"/>
      <c r="BU327" s="1099"/>
      <c r="BV327" s="1099"/>
      <c r="BW327" s="1099"/>
      <c r="BX327" s="1099"/>
      <c r="BY327" s="1099"/>
      <c r="BZ327" s="1099"/>
      <c r="CA327" s="1099"/>
      <c r="CB327" s="1099"/>
      <c r="CC327" s="1099"/>
      <c r="CD327" s="1099"/>
      <c r="CE327" s="1099"/>
      <c r="CF327" s="1099"/>
      <c r="CG327" s="1099"/>
      <c r="CH327" s="1099"/>
      <c r="CI327" s="1099"/>
      <c r="CJ327" s="1099"/>
      <c r="CK327" s="1099"/>
      <c r="CL327" s="1099"/>
      <c r="CM327" s="1099"/>
      <c r="CN327" s="1099"/>
      <c r="CO327" s="1099"/>
      <c r="CP327" s="1099"/>
      <c r="CQ327" s="1099"/>
      <c r="CR327" s="1099"/>
      <c r="CS327" s="1099"/>
      <c r="CT327" s="1099"/>
      <c r="CU327" s="1099"/>
      <c r="CV327" s="1099"/>
      <c r="CW327" s="1099"/>
      <c r="CX327" s="1099"/>
      <c r="CY327" s="1099"/>
      <c r="CZ327" s="1099"/>
      <c r="DA327" s="1099"/>
      <c r="DB327" s="1099"/>
      <c r="DC327" s="1099"/>
      <c r="DD327" s="1099"/>
      <c r="DE327" s="1099"/>
      <c r="DF327" s="1099"/>
      <c r="DG327" s="1099"/>
      <c r="DH327" s="1099"/>
      <c r="DI327" s="1099"/>
      <c r="DJ327" s="1099"/>
      <c r="DK327" s="1099"/>
      <c r="DL327" s="1099"/>
      <c r="DM327" s="1099"/>
      <c r="DN327" s="1099"/>
      <c r="DO327" s="1099"/>
      <c r="DP327" s="1099"/>
      <c r="DQ327" s="1099"/>
      <c r="DR327" s="1099"/>
      <c r="DS327" s="1099"/>
      <c r="DT327" s="1099"/>
      <c r="DU327" s="1099"/>
      <c r="DV327" s="1099"/>
      <c r="DW327" s="1099"/>
      <c r="DX327" s="1099"/>
      <c r="DY327" s="1099"/>
      <c r="DZ327" s="1099"/>
      <c r="EA327" s="1099"/>
      <c r="EB327" s="1099"/>
      <c r="EC327" s="1099"/>
      <c r="ED327" s="1099"/>
      <c r="EE327" s="1099"/>
      <c r="EF327" s="1099"/>
      <c r="EG327" s="1099"/>
      <c r="EH327" s="1099"/>
      <c r="EI327" s="1099"/>
      <c r="EJ327" s="1099"/>
      <c r="EK327" s="1099"/>
      <c r="EL327" s="1099"/>
      <c r="EM327" s="1099"/>
      <c r="EN327" s="1099"/>
      <c r="EO327" s="1099"/>
      <c r="EP327" s="1099"/>
      <c r="EQ327" s="1099"/>
      <c r="ER327" s="1099"/>
      <c r="ES327" s="1099"/>
      <c r="ET327" s="1099"/>
      <c r="EU327" s="1099"/>
      <c r="EV327" s="1099"/>
      <c r="EW327" s="1099"/>
      <c r="EX327" s="1099"/>
      <c r="EY327" s="1099"/>
      <c r="EZ327" s="1099"/>
      <c r="FA327" s="1099"/>
      <c r="FB327" s="1099"/>
      <c r="FC327" s="1099"/>
      <c r="FD327" s="1099"/>
      <c r="FE327" s="1099"/>
      <c r="FF327" s="1099"/>
    </row>
    <row r="329" spans="6:162" s="1101" customFormat="1" ht="15.75" customHeight="1">
      <c r="F329" s="1099"/>
      <c r="G329" s="1099"/>
      <c r="H329" s="1099"/>
      <c r="I329" s="1099"/>
      <c r="J329" s="1099"/>
      <c r="K329" s="1099"/>
      <c r="L329" s="1099"/>
      <c r="M329" s="1099"/>
      <c r="N329" s="1099"/>
      <c r="O329" s="1099"/>
      <c r="P329" s="1099"/>
      <c r="Q329" s="1099"/>
      <c r="R329" s="1099"/>
      <c r="S329" s="1099"/>
      <c r="T329" s="1099"/>
      <c r="U329" s="1099"/>
      <c r="V329" s="1099"/>
      <c r="W329" s="1099"/>
      <c r="X329" s="1099"/>
      <c r="Y329" s="1099"/>
      <c r="AA329" s="1099"/>
      <c r="AC329" s="1099"/>
      <c r="AD329" s="1099"/>
      <c r="AE329" s="1099"/>
      <c r="AF329" s="1099"/>
      <c r="AG329" s="1099"/>
      <c r="AH329" s="1100"/>
      <c r="AI329" s="1100"/>
      <c r="AJ329" s="1099"/>
      <c r="AK329" s="1099"/>
      <c r="AL329" s="1099"/>
      <c r="AM329" s="1099"/>
      <c r="AN329" s="1099"/>
      <c r="AO329" s="1099"/>
      <c r="AP329" s="1099"/>
      <c r="AQ329" s="1099"/>
      <c r="AR329" s="1099"/>
      <c r="AS329" s="1099"/>
      <c r="AT329" s="1099"/>
      <c r="AU329" s="1099"/>
      <c r="AV329" s="1099"/>
      <c r="AW329" s="1099"/>
      <c r="AX329" s="1099"/>
      <c r="AY329" s="1099"/>
      <c r="AZ329" s="1099"/>
      <c r="BA329" s="1099"/>
      <c r="BB329" s="1099"/>
      <c r="BC329" s="1099"/>
      <c r="BD329" s="1099"/>
      <c r="BE329" s="1099"/>
      <c r="BF329" s="1099"/>
      <c r="BG329" s="1099"/>
      <c r="BH329" s="1099"/>
      <c r="BI329" s="1099"/>
      <c r="BJ329" s="1099"/>
      <c r="BK329" s="1099"/>
      <c r="BL329" s="1099"/>
      <c r="BM329" s="1099"/>
      <c r="BN329" s="1099"/>
      <c r="BO329" s="1099"/>
      <c r="BP329" s="1099"/>
      <c r="BQ329" s="1099"/>
      <c r="BR329" s="1099"/>
      <c r="BS329" s="1099"/>
      <c r="BT329" s="1099"/>
      <c r="BU329" s="1099"/>
      <c r="BV329" s="1099"/>
      <c r="BW329" s="1099"/>
      <c r="BX329" s="1099"/>
      <c r="BY329" s="1099"/>
      <c r="BZ329" s="1099"/>
      <c r="CA329" s="1099"/>
      <c r="CB329" s="1099"/>
      <c r="CC329" s="1099"/>
      <c r="CD329" s="1099"/>
      <c r="CE329" s="1099"/>
      <c r="CF329" s="1099"/>
      <c r="CG329" s="1099"/>
      <c r="CH329" s="1099"/>
      <c r="CI329" s="1099"/>
      <c r="CJ329" s="1099"/>
      <c r="CK329" s="1099"/>
      <c r="CL329" s="1099"/>
      <c r="CM329" s="1099"/>
      <c r="CN329" s="1099"/>
      <c r="CO329" s="1099"/>
      <c r="CP329" s="1099"/>
      <c r="CQ329" s="1099"/>
      <c r="CR329" s="1099"/>
      <c r="CS329" s="1099"/>
      <c r="CT329" s="1099"/>
      <c r="CU329" s="1099"/>
      <c r="CV329" s="1099"/>
      <c r="CW329" s="1099"/>
      <c r="CX329" s="1099"/>
      <c r="CY329" s="1099"/>
      <c r="CZ329" s="1099"/>
      <c r="DA329" s="1099"/>
      <c r="DB329" s="1099"/>
      <c r="DC329" s="1099"/>
      <c r="DD329" s="1099"/>
      <c r="DE329" s="1099"/>
      <c r="DF329" s="1099"/>
      <c r="DG329" s="1099"/>
      <c r="DH329" s="1099"/>
      <c r="DI329" s="1099"/>
      <c r="DJ329" s="1099"/>
      <c r="DK329" s="1099"/>
      <c r="DL329" s="1099"/>
      <c r="DM329" s="1099"/>
      <c r="DN329" s="1099"/>
      <c r="DO329" s="1099"/>
      <c r="DP329" s="1099"/>
      <c r="DQ329" s="1099"/>
      <c r="DR329" s="1099"/>
      <c r="DS329" s="1099"/>
      <c r="DT329" s="1099"/>
      <c r="DU329" s="1099"/>
      <c r="DV329" s="1099"/>
      <c r="DW329" s="1099"/>
      <c r="DX329" s="1099"/>
      <c r="DY329" s="1099"/>
      <c r="DZ329" s="1099"/>
      <c r="EA329" s="1099"/>
      <c r="EB329" s="1099"/>
      <c r="EC329" s="1099"/>
      <c r="ED329" s="1099"/>
      <c r="EE329" s="1099"/>
      <c r="EF329" s="1099"/>
      <c r="EG329" s="1099"/>
      <c r="EH329" s="1099"/>
      <c r="EI329" s="1099"/>
      <c r="EJ329" s="1099"/>
      <c r="EK329" s="1099"/>
      <c r="EL329" s="1099"/>
      <c r="EM329" s="1099"/>
      <c r="EN329" s="1099"/>
      <c r="EO329" s="1099"/>
      <c r="EP329" s="1099"/>
      <c r="EQ329" s="1099"/>
      <c r="ER329" s="1099"/>
      <c r="ES329" s="1099"/>
      <c r="ET329" s="1099"/>
      <c r="EU329" s="1099"/>
      <c r="EV329" s="1099"/>
      <c r="EW329" s="1099"/>
      <c r="EX329" s="1099"/>
      <c r="EY329" s="1099"/>
      <c r="EZ329" s="1099"/>
      <c r="FA329" s="1099"/>
      <c r="FB329" s="1099"/>
      <c r="FC329" s="1099"/>
      <c r="FD329" s="1099"/>
      <c r="FE329" s="1099"/>
      <c r="FF329" s="1099"/>
    </row>
    <row r="331" spans="6:162" s="1101" customFormat="1" ht="15.75" customHeight="1">
      <c r="F331" s="1099"/>
      <c r="G331" s="1099"/>
      <c r="H331" s="1099"/>
      <c r="I331" s="1099"/>
      <c r="J331" s="1099"/>
      <c r="K331" s="1099"/>
      <c r="L331" s="1099"/>
      <c r="M331" s="1099"/>
      <c r="N331" s="1099"/>
      <c r="O331" s="1099"/>
      <c r="P331" s="1099"/>
      <c r="Q331" s="1099"/>
      <c r="R331" s="1099"/>
      <c r="S331" s="1099"/>
      <c r="T331" s="1099"/>
      <c r="U331" s="1099"/>
      <c r="V331" s="1099"/>
      <c r="W331" s="1099"/>
      <c r="X331" s="1099"/>
      <c r="Y331" s="1099"/>
      <c r="AA331" s="1099"/>
      <c r="AC331" s="1099"/>
      <c r="AD331" s="1099"/>
      <c r="AE331" s="1099"/>
      <c r="AF331" s="1099"/>
      <c r="AG331" s="1099"/>
      <c r="AH331" s="1100"/>
      <c r="AI331" s="1100"/>
      <c r="AJ331" s="1099"/>
      <c r="AK331" s="1099"/>
      <c r="AL331" s="1099"/>
      <c r="AM331" s="1099"/>
      <c r="AN331" s="1099"/>
      <c r="AO331" s="1099"/>
      <c r="AP331" s="1099"/>
      <c r="AQ331" s="1099"/>
      <c r="AR331" s="1099"/>
      <c r="AS331" s="1099"/>
      <c r="AT331" s="1099"/>
      <c r="AU331" s="1099"/>
      <c r="AV331" s="1099"/>
      <c r="AW331" s="1099"/>
      <c r="AX331" s="1099"/>
      <c r="AY331" s="1099"/>
      <c r="AZ331" s="1099"/>
      <c r="BA331" s="1099"/>
      <c r="BB331" s="1099"/>
      <c r="BC331" s="1099"/>
      <c r="BD331" s="1099"/>
      <c r="BE331" s="1099"/>
      <c r="BF331" s="1099"/>
      <c r="BG331" s="1099"/>
      <c r="BH331" s="1099"/>
      <c r="BI331" s="1099"/>
      <c r="BJ331" s="1099"/>
      <c r="BK331" s="1099"/>
      <c r="BL331" s="1099"/>
      <c r="BM331" s="1099"/>
      <c r="BN331" s="1099"/>
      <c r="BO331" s="1099"/>
      <c r="BP331" s="1099"/>
      <c r="BQ331" s="1099"/>
      <c r="BR331" s="1099"/>
      <c r="BS331" s="1099"/>
      <c r="BT331" s="1099"/>
      <c r="BU331" s="1099"/>
      <c r="BV331" s="1099"/>
      <c r="BW331" s="1099"/>
      <c r="BX331" s="1099"/>
      <c r="BY331" s="1099"/>
      <c r="BZ331" s="1099"/>
      <c r="CA331" s="1099"/>
      <c r="CB331" s="1099"/>
      <c r="CC331" s="1099"/>
      <c r="CD331" s="1099"/>
      <c r="CE331" s="1099"/>
      <c r="CF331" s="1099"/>
      <c r="CG331" s="1099"/>
      <c r="CH331" s="1099"/>
      <c r="CI331" s="1099"/>
      <c r="CJ331" s="1099"/>
      <c r="CK331" s="1099"/>
      <c r="CL331" s="1099"/>
      <c r="CM331" s="1099"/>
      <c r="CN331" s="1099"/>
      <c r="CO331" s="1099"/>
      <c r="CP331" s="1099"/>
      <c r="CQ331" s="1099"/>
      <c r="CR331" s="1099"/>
      <c r="CS331" s="1099"/>
      <c r="CT331" s="1099"/>
      <c r="CU331" s="1099"/>
      <c r="CV331" s="1099"/>
      <c r="CW331" s="1099"/>
      <c r="CX331" s="1099"/>
      <c r="CY331" s="1099"/>
      <c r="CZ331" s="1099"/>
      <c r="DA331" s="1099"/>
      <c r="DB331" s="1099"/>
      <c r="DC331" s="1099"/>
      <c r="DD331" s="1099"/>
      <c r="DE331" s="1099"/>
      <c r="DF331" s="1099"/>
      <c r="DG331" s="1099"/>
      <c r="DH331" s="1099"/>
      <c r="DI331" s="1099"/>
      <c r="DJ331" s="1099"/>
      <c r="DK331" s="1099"/>
      <c r="DL331" s="1099"/>
      <c r="DM331" s="1099"/>
      <c r="DN331" s="1099"/>
      <c r="DO331" s="1099"/>
      <c r="DP331" s="1099"/>
      <c r="DQ331" s="1099"/>
      <c r="DR331" s="1099"/>
      <c r="DS331" s="1099"/>
      <c r="DT331" s="1099"/>
      <c r="DU331" s="1099"/>
      <c r="DV331" s="1099"/>
      <c r="DW331" s="1099"/>
      <c r="DX331" s="1099"/>
      <c r="DY331" s="1099"/>
      <c r="DZ331" s="1099"/>
      <c r="EA331" s="1099"/>
      <c r="EB331" s="1099"/>
      <c r="EC331" s="1099"/>
      <c r="ED331" s="1099"/>
      <c r="EE331" s="1099"/>
      <c r="EF331" s="1099"/>
      <c r="EG331" s="1099"/>
      <c r="EH331" s="1099"/>
      <c r="EI331" s="1099"/>
      <c r="EJ331" s="1099"/>
      <c r="EK331" s="1099"/>
      <c r="EL331" s="1099"/>
      <c r="EM331" s="1099"/>
      <c r="EN331" s="1099"/>
      <c r="EO331" s="1099"/>
      <c r="EP331" s="1099"/>
      <c r="EQ331" s="1099"/>
      <c r="ER331" s="1099"/>
      <c r="ES331" s="1099"/>
      <c r="ET331" s="1099"/>
      <c r="EU331" s="1099"/>
      <c r="EV331" s="1099"/>
      <c r="EW331" s="1099"/>
      <c r="EX331" s="1099"/>
      <c r="EY331" s="1099"/>
      <c r="EZ331" s="1099"/>
      <c r="FA331" s="1099"/>
      <c r="FB331" s="1099"/>
      <c r="FC331" s="1099"/>
      <c r="FD331" s="1099"/>
      <c r="FE331" s="1099"/>
      <c r="FF331" s="1099"/>
    </row>
    <row r="333" spans="6:162" s="1101" customFormat="1" ht="15.75" customHeight="1">
      <c r="F333" s="1099"/>
      <c r="G333" s="1099"/>
      <c r="H333" s="1099"/>
      <c r="I333" s="1099"/>
      <c r="J333" s="1099"/>
      <c r="K333" s="1099"/>
      <c r="L333" s="1099"/>
      <c r="M333" s="1099"/>
      <c r="N333" s="1099"/>
      <c r="O333" s="1099"/>
      <c r="P333" s="1099"/>
      <c r="Q333" s="1099"/>
      <c r="R333" s="1099"/>
      <c r="S333" s="1099"/>
      <c r="T333" s="1099"/>
      <c r="U333" s="1099"/>
      <c r="V333" s="1099"/>
      <c r="W333" s="1099"/>
      <c r="X333" s="1099"/>
      <c r="Y333" s="1099"/>
      <c r="AA333" s="1099"/>
      <c r="AC333" s="1099"/>
      <c r="AD333" s="1099"/>
      <c r="AE333" s="1099"/>
      <c r="AF333" s="1099"/>
      <c r="AG333" s="1099"/>
      <c r="AH333" s="1100"/>
      <c r="AI333" s="1100"/>
      <c r="AJ333" s="1099"/>
      <c r="AK333" s="1099"/>
      <c r="AL333" s="1099"/>
      <c r="AM333" s="1099"/>
      <c r="AN333" s="1099"/>
      <c r="AO333" s="1099"/>
      <c r="AP333" s="1099"/>
      <c r="AQ333" s="1099"/>
      <c r="AR333" s="1099"/>
      <c r="AS333" s="1099"/>
      <c r="AT333" s="1099"/>
      <c r="AU333" s="1099"/>
      <c r="AV333" s="1099"/>
      <c r="AW333" s="1099"/>
      <c r="AX333" s="1099"/>
      <c r="AY333" s="1099"/>
      <c r="AZ333" s="1099"/>
      <c r="BA333" s="1099"/>
      <c r="BB333" s="1099"/>
      <c r="BC333" s="1099"/>
      <c r="BD333" s="1099"/>
      <c r="BE333" s="1099"/>
      <c r="BF333" s="1099"/>
      <c r="BG333" s="1099"/>
      <c r="BH333" s="1099"/>
      <c r="BI333" s="1099"/>
      <c r="BJ333" s="1099"/>
      <c r="BK333" s="1099"/>
      <c r="BL333" s="1099"/>
      <c r="BM333" s="1099"/>
      <c r="BN333" s="1099"/>
      <c r="BO333" s="1099"/>
      <c r="BP333" s="1099"/>
      <c r="BQ333" s="1099"/>
      <c r="BR333" s="1099"/>
      <c r="BS333" s="1099"/>
      <c r="BT333" s="1099"/>
      <c r="BU333" s="1099"/>
      <c r="BV333" s="1099"/>
      <c r="BW333" s="1099"/>
      <c r="BX333" s="1099"/>
      <c r="BY333" s="1099"/>
      <c r="BZ333" s="1099"/>
      <c r="CA333" s="1099"/>
      <c r="CB333" s="1099"/>
      <c r="CC333" s="1099"/>
      <c r="CD333" s="1099"/>
      <c r="CE333" s="1099"/>
      <c r="CF333" s="1099"/>
      <c r="CG333" s="1099"/>
      <c r="CH333" s="1099"/>
      <c r="CI333" s="1099"/>
      <c r="CJ333" s="1099"/>
      <c r="CK333" s="1099"/>
      <c r="CL333" s="1099"/>
      <c r="CM333" s="1099"/>
      <c r="CN333" s="1099"/>
      <c r="CO333" s="1099"/>
      <c r="CP333" s="1099"/>
      <c r="CQ333" s="1099"/>
      <c r="CR333" s="1099"/>
      <c r="CS333" s="1099"/>
      <c r="CT333" s="1099"/>
      <c r="CU333" s="1099"/>
      <c r="CV333" s="1099"/>
      <c r="CW333" s="1099"/>
      <c r="CX333" s="1099"/>
      <c r="CY333" s="1099"/>
      <c r="CZ333" s="1099"/>
      <c r="DA333" s="1099"/>
      <c r="DB333" s="1099"/>
      <c r="DC333" s="1099"/>
      <c r="DD333" s="1099"/>
      <c r="DE333" s="1099"/>
      <c r="DF333" s="1099"/>
      <c r="DG333" s="1099"/>
      <c r="DH333" s="1099"/>
      <c r="DI333" s="1099"/>
      <c r="DJ333" s="1099"/>
      <c r="DK333" s="1099"/>
      <c r="DL333" s="1099"/>
      <c r="DM333" s="1099"/>
      <c r="DN333" s="1099"/>
      <c r="DO333" s="1099"/>
      <c r="DP333" s="1099"/>
      <c r="DQ333" s="1099"/>
      <c r="DR333" s="1099"/>
      <c r="DS333" s="1099"/>
      <c r="DT333" s="1099"/>
      <c r="DU333" s="1099"/>
      <c r="DV333" s="1099"/>
      <c r="DW333" s="1099"/>
      <c r="DX333" s="1099"/>
      <c r="DY333" s="1099"/>
      <c r="DZ333" s="1099"/>
      <c r="EA333" s="1099"/>
      <c r="EB333" s="1099"/>
      <c r="EC333" s="1099"/>
      <c r="ED333" s="1099"/>
      <c r="EE333" s="1099"/>
      <c r="EF333" s="1099"/>
      <c r="EG333" s="1099"/>
      <c r="EH333" s="1099"/>
      <c r="EI333" s="1099"/>
      <c r="EJ333" s="1099"/>
      <c r="EK333" s="1099"/>
      <c r="EL333" s="1099"/>
      <c r="EM333" s="1099"/>
      <c r="EN333" s="1099"/>
      <c r="EO333" s="1099"/>
      <c r="EP333" s="1099"/>
      <c r="EQ333" s="1099"/>
      <c r="ER333" s="1099"/>
      <c r="ES333" s="1099"/>
      <c r="ET333" s="1099"/>
      <c r="EU333" s="1099"/>
      <c r="EV333" s="1099"/>
      <c r="EW333" s="1099"/>
      <c r="EX333" s="1099"/>
      <c r="EY333" s="1099"/>
      <c r="EZ333" s="1099"/>
      <c r="FA333" s="1099"/>
      <c r="FB333" s="1099"/>
      <c r="FC333" s="1099"/>
      <c r="FD333" s="1099"/>
      <c r="FE333" s="1099"/>
      <c r="FF333" s="1099"/>
    </row>
    <row r="335" spans="6:162" s="1101" customFormat="1" ht="15.75" customHeight="1">
      <c r="F335" s="1099"/>
      <c r="G335" s="1099"/>
      <c r="H335" s="1099"/>
      <c r="I335" s="1099"/>
      <c r="J335" s="1099"/>
      <c r="K335" s="1099"/>
      <c r="L335" s="1099"/>
      <c r="M335" s="1099"/>
      <c r="N335" s="1099"/>
      <c r="O335" s="1099"/>
      <c r="P335" s="1099"/>
      <c r="Q335" s="1099"/>
      <c r="R335" s="1099"/>
      <c r="S335" s="1099"/>
      <c r="T335" s="1099"/>
      <c r="U335" s="1099"/>
      <c r="V335" s="1099"/>
      <c r="W335" s="1099"/>
      <c r="X335" s="1099"/>
      <c r="Y335" s="1099"/>
      <c r="AA335" s="1099"/>
      <c r="AC335" s="1099"/>
      <c r="AD335" s="1099"/>
      <c r="AE335" s="1099"/>
      <c r="AF335" s="1099"/>
      <c r="AG335" s="1099"/>
      <c r="AH335" s="1100"/>
      <c r="AI335" s="1100"/>
      <c r="AJ335" s="1099"/>
      <c r="AK335" s="1099"/>
      <c r="AL335" s="1099"/>
      <c r="AM335" s="1099"/>
      <c r="AN335" s="1099"/>
      <c r="AO335" s="1099"/>
      <c r="AP335" s="1099"/>
      <c r="AQ335" s="1099"/>
      <c r="AR335" s="1099"/>
      <c r="AS335" s="1099"/>
      <c r="AT335" s="1099"/>
      <c r="AU335" s="1099"/>
      <c r="AV335" s="1099"/>
      <c r="AW335" s="1099"/>
      <c r="AX335" s="1099"/>
      <c r="AY335" s="1099"/>
      <c r="AZ335" s="1099"/>
      <c r="BA335" s="1099"/>
      <c r="BB335" s="1099"/>
      <c r="BC335" s="1099"/>
      <c r="BD335" s="1099"/>
      <c r="BE335" s="1099"/>
      <c r="BF335" s="1099"/>
      <c r="BG335" s="1099"/>
      <c r="BH335" s="1099"/>
      <c r="BI335" s="1099"/>
      <c r="BJ335" s="1099"/>
      <c r="BK335" s="1099"/>
      <c r="BL335" s="1099"/>
      <c r="BM335" s="1099"/>
      <c r="BN335" s="1099"/>
      <c r="BO335" s="1099"/>
      <c r="BP335" s="1099"/>
      <c r="BQ335" s="1099"/>
      <c r="BR335" s="1099"/>
      <c r="BS335" s="1099"/>
      <c r="BT335" s="1099"/>
      <c r="BU335" s="1099"/>
      <c r="BV335" s="1099"/>
      <c r="BW335" s="1099"/>
      <c r="BX335" s="1099"/>
      <c r="BY335" s="1099"/>
      <c r="BZ335" s="1099"/>
      <c r="CA335" s="1099"/>
      <c r="CB335" s="1099"/>
      <c r="CC335" s="1099"/>
      <c r="CD335" s="1099"/>
      <c r="CE335" s="1099"/>
      <c r="CF335" s="1099"/>
      <c r="CG335" s="1099"/>
      <c r="CH335" s="1099"/>
      <c r="CI335" s="1099"/>
      <c r="CJ335" s="1099"/>
      <c r="CK335" s="1099"/>
      <c r="CL335" s="1099"/>
      <c r="CM335" s="1099"/>
      <c r="CN335" s="1099"/>
      <c r="CO335" s="1099"/>
      <c r="CP335" s="1099"/>
      <c r="CQ335" s="1099"/>
      <c r="CR335" s="1099"/>
      <c r="CS335" s="1099"/>
      <c r="CT335" s="1099"/>
      <c r="CU335" s="1099"/>
      <c r="CV335" s="1099"/>
      <c r="CW335" s="1099"/>
      <c r="CX335" s="1099"/>
      <c r="CY335" s="1099"/>
      <c r="CZ335" s="1099"/>
      <c r="DA335" s="1099"/>
      <c r="DB335" s="1099"/>
      <c r="DC335" s="1099"/>
      <c r="DD335" s="1099"/>
      <c r="DE335" s="1099"/>
      <c r="DF335" s="1099"/>
      <c r="DG335" s="1099"/>
      <c r="DH335" s="1099"/>
      <c r="DI335" s="1099"/>
      <c r="DJ335" s="1099"/>
      <c r="DK335" s="1099"/>
      <c r="DL335" s="1099"/>
      <c r="DM335" s="1099"/>
      <c r="DN335" s="1099"/>
      <c r="DO335" s="1099"/>
      <c r="DP335" s="1099"/>
      <c r="DQ335" s="1099"/>
      <c r="DR335" s="1099"/>
      <c r="DS335" s="1099"/>
      <c r="DT335" s="1099"/>
      <c r="DU335" s="1099"/>
      <c r="DV335" s="1099"/>
      <c r="DW335" s="1099"/>
      <c r="DX335" s="1099"/>
      <c r="DY335" s="1099"/>
      <c r="DZ335" s="1099"/>
      <c r="EA335" s="1099"/>
      <c r="EB335" s="1099"/>
      <c r="EC335" s="1099"/>
      <c r="ED335" s="1099"/>
      <c r="EE335" s="1099"/>
      <c r="EF335" s="1099"/>
      <c r="EG335" s="1099"/>
      <c r="EH335" s="1099"/>
      <c r="EI335" s="1099"/>
      <c r="EJ335" s="1099"/>
      <c r="EK335" s="1099"/>
      <c r="EL335" s="1099"/>
      <c r="EM335" s="1099"/>
      <c r="EN335" s="1099"/>
      <c r="EO335" s="1099"/>
      <c r="EP335" s="1099"/>
      <c r="EQ335" s="1099"/>
      <c r="ER335" s="1099"/>
      <c r="ES335" s="1099"/>
      <c r="ET335" s="1099"/>
      <c r="EU335" s="1099"/>
      <c r="EV335" s="1099"/>
      <c r="EW335" s="1099"/>
      <c r="EX335" s="1099"/>
      <c r="EY335" s="1099"/>
      <c r="EZ335" s="1099"/>
      <c r="FA335" s="1099"/>
      <c r="FB335" s="1099"/>
      <c r="FC335" s="1099"/>
      <c r="FD335" s="1099"/>
      <c r="FE335" s="1099"/>
      <c r="FF335" s="1099"/>
    </row>
    <row r="337" spans="6:162" s="1101" customFormat="1" ht="15.75" customHeight="1">
      <c r="F337" s="1099"/>
      <c r="G337" s="1099"/>
      <c r="H337" s="1099"/>
      <c r="I337" s="1099"/>
      <c r="J337" s="1099"/>
      <c r="K337" s="1099"/>
      <c r="L337" s="1099"/>
      <c r="M337" s="1099"/>
      <c r="N337" s="1099"/>
      <c r="O337" s="1099"/>
      <c r="P337" s="1099"/>
      <c r="Q337" s="1099"/>
      <c r="R337" s="1099"/>
      <c r="S337" s="1099"/>
      <c r="T337" s="1099"/>
      <c r="U337" s="1099"/>
      <c r="V337" s="1099"/>
      <c r="W337" s="1099"/>
      <c r="X337" s="1099"/>
      <c r="Y337" s="1099"/>
      <c r="AA337" s="1099"/>
      <c r="AC337" s="1099"/>
      <c r="AD337" s="1099"/>
      <c r="AE337" s="1099"/>
      <c r="AF337" s="1099"/>
      <c r="AG337" s="1099"/>
      <c r="AH337" s="1100"/>
      <c r="AI337" s="1100"/>
      <c r="AJ337" s="1099"/>
      <c r="AK337" s="1099"/>
      <c r="AL337" s="1099"/>
      <c r="AM337" s="1099"/>
      <c r="AN337" s="1099"/>
      <c r="AO337" s="1099"/>
      <c r="AP337" s="1099"/>
      <c r="AQ337" s="1099"/>
      <c r="AR337" s="1099"/>
      <c r="AS337" s="1099"/>
      <c r="AT337" s="1099"/>
      <c r="AU337" s="1099"/>
      <c r="AV337" s="1099"/>
      <c r="AW337" s="1099"/>
      <c r="AX337" s="1099"/>
      <c r="AY337" s="1099"/>
      <c r="AZ337" s="1099"/>
      <c r="BA337" s="1099"/>
      <c r="BB337" s="1099"/>
      <c r="BC337" s="1099"/>
      <c r="BD337" s="1099"/>
      <c r="BE337" s="1099"/>
      <c r="BF337" s="1099"/>
      <c r="BG337" s="1099"/>
      <c r="BH337" s="1099"/>
      <c r="BI337" s="1099"/>
      <c r="BJ337" s="1099"/>
      <c r="BK337" s="1099"/>
      <c r="BL337" s="1099"/>
      <c r="BM337" s="1099"/>
      <c r="BN337" s="1099"/>
      <c r="BO337" s="1099"/>
      <c r="BP337" s="1099"/>
      <c r="BQ337" s="1099"/>
      <c r="BR337" s="1099"/>
      <c r="BS337" s="1099"/>
      <c r="BT337" s="1099"/>
      <c r="BU337" s="1099"/>
      <c r="BV337" s="1099"/>
      <c r="BW337" s="1099"/>
      <c r="BX337" s="1099"/>
      <c r="BY337" s="1099"/>
      <c r="BZ337" s="1099"/>
      <c r="CA337" s="1099"/>
      <c r="CB337" s="1099"/>
      <c r="CC337" s="1099"/>
      <c r="CD337" s="1099"/>
      <c r="CE337" s="1099"/>
      <c r="CF337" s="1099"/>
      <c r="CG337" s="1099"/>
      <c r="CH337" s="1099"/>
      <c r="CI337" s="1099"/>
      <c r="CJ337" s="1099"/>
      <c r="CK337" s="1099"/>
      <c r="CL337" s="1099"/>
      <c r="CM337" s="1099"/>
      <c r="CN337" s="1099"/>
      <c r="CO337" s="1099"/>
      <c r="CP337" s="1099"/>
      <c r="CQ337" s="1099"/>
      <c r="CR337" s="1099"/>
      <c r="CS337" s="1099"/>
      <c r="CT337" s="1099"/>
      <c r="CU337" s="1099"/>
      <c r="CV337" s="1099"/>
      <c r="CW337" s="1099"/>
      <c r="CX337" s="1099"/>
      <c r="CY337" s="1099"/>
      <c r="CZ337" s="1099"/>
      <c r="DA337" s="1099"/>
      <c r="DB337" s="1099"/>
      <c r="DC337" s="1099"/>
      <c r="DD337" s="1099"/>
      <c r="DE337" s="1099"/>
      <c r="DF337" s="1099"/>
      <c r="DG337" s="1099"/>
      <c r="DH337" s="1099"/>
      <c r="DI337" s="1099"/>
      <c r="DJ337" s="1099"/>
      <c r="DK337" s="1099"/>
      <c r="DL337" s="1099"/>
      <c r="DM337" s="1099"/>
      <c r="DN337" s="1099"/>
      <c r="DO337" s="1099"/>
      <c r="DP337" s="1099"/>
      <c r="DQ337" s="1099"/>
      <c r="DR337" s="1099"/>
      <c r="DS337" s="1099"/>
      <c r="DT337" s="1099"/>
      <c r="DU337" s="1099"/>
      <c r="DV337" s="1099"/>
      <c r="DW337" s="1099"/>
      <c r="DX337" s="1099"/>
      <c r="DY337" s="1099"/>
      <c r="DZ337" s="1099"/>
      <c r="EA337" s="1099"/>
      <c r="EB337" s="1099"/>
      <c r="EC337" s="1099"/>
      <c r="ED337" s="1099"/>
      <c r="EE337" s="1099"/>
      <c r="EF337" s="1099"/>
      <c r="EG337" s="1099"/>
      <c r="EH337" s="1099"/>
      <c r="EI337" s="1099"/>
      <c r="EJ337" s="1099"/>
      <c r="EK337" s="1099"/>
      <c r="EL337" s="1099"/>
      <c r="EM337" s="1099"/>
      <c r="EN337" s="1099"/>
      <c r="EO337" s="1099"/>
      <c r="EP337" s="1099"/>
      <c r="EQ337" s="1099"/>
      <c r="ER337" s="1099"/>
      <c r="ES337" s="1099"/>
      <c r="ET337" s="1099"/>
      <c r="EU337" s="1099"/>
      <c r="EV337" s="1099"/>
      <c r="EW337" s="1099"/>
      <c r="EX337" s="1099"/>
      <c r="EY337" s="1099"/>
      <c r="EZ337" s="1099"/>
      <c r="FA337" s="1099"/>
      <c r="FB337" s="1099"/>
      <c r="FC337" s="1099"/>
      <c r="FD337" s="1099"/>
      <c r="FE337" s="1099"/>
      <c r="FF337" s="1099"/>
    </row>
    <row r="339" spans="6:162" s="1101" customFormat="1" ht="15.75" customHeight="1">
      <c r="F339" s="1099"/>
      <c r="G339" s="1099"/>
      <c r="H339" s="1099"/>
      <c r="I339" s="1099"/>
      <c r="J339" s="1099"/>
      <c r="K339" s="1099"/>
      <c r="L339" s="1099"/>
      <c r="M339" s="1099"/>
      <c r="N339" s="1099"/>
      <c r="O339" s="1099"/>
      <c r="P339" s="1099"/>
      <c r="Q339" s="1099"/>
      <c r="R339" s="1099"/>
      <c r="S339" s="1099"/>
      <c r="T339" s="1099"/>
      <c r="U339" s="1099"/>
      <c r="V339" s="1099"/>
      <c r="W339" s="1099"/>
      <c r="X339" s="1099"/>
      <c r="Y339" s="1099"/>
      <c r="AA339" s="1099"/>
      <c r="AC339" s="1099"/>
      <c r="AD339" s="1099"/>
      <c r="AE339" s="1099"/>
      <c r="AF339" s="1099"/>
      <c r="AG339" s="1099"/>
      <c r="AH339" s="1100"/>
      <c r="AI339" s="1100"/>
      <c r="AJ339" s="1099"/>
      <c r="AK339" s="1099"/>
      <c r="AL339" s="1099"/>
      <c r="AM339" s="1099"/>
      <c r="AN339" s="1099"/>
      <c r="AO339" s="1099"/>
      <c r="AP339" s="1099"/>
      <c r="AQ339" s="1099"/>
      <c r="AR339" s="1099"/>
      <c r="AS339" s="1099"/>
      <c r="AT339" s="1099"/>
      <c r="AU339" s="1099"/>
      <c r="AV339" s="1099"/>
      <c r="AW339" s="1099"/>
      <c r="AX339" s="1099"/>
      <c r="AY339" s="1099"/>
      <c r="AZ339" s="1099"/>
      <c r="BA339" s="1099"/>
      <c r="BB339" s="1099"/>
      <c r="BC339" s="1099"/>
      <c r="BD339" s="1099"/>
      <c r="BE339" s="1099"/>
      <c r="BF339" s="1099"/>
      <c r="BG339" s="1099"/>
      <c r="BH339" s="1099"/>
      <c r="BI339" s="1099"/>
      <c r="BJ339" s="1099"/>
      <c r="BK339" s="1099"/>
      <c r="BL339" s="1099"/>
      <c r="BM339" s="1099"/>
      <c r="BN339" s="1099"/>
      <c r="BO339" s="1099"/>
      <c r="BP339" s="1099"/>
      <c r="BQ339" s="1099"/>
      <c r="BR339" s="1099"/>
      <c r="BS339" s="1099"/>
      <c r="BT339" s="1099"/>
      <c r="BU339" s="1099"/>
      <c r="BV339" s="1099"/>
      <c r="BW339" s="1099"/>
      <c r="BX339" s="1099"/>
      <c r="BY339" s="1099"/>
      <c r="BZ339" s="1099"/>
      <c r="CA339" s="1099"/>
      <c r="CB339" s="1099"/>
      <c r="CC339" s="1099"/>
      <c r="CD339" s="1099"/>
      <c r="CE339" s="1099"/>
      <c r="CF339" s="1099"/>
      <c r="CG339" s="1099"/>
      <c r="CH339" s="1099"/>
      <c r="CI339" s="1099"/>
      <c r="CJ339" s="1099"/>
      <c r="CK339" s="1099"/>
      <c r="CL339" s="1099"/>
      <c r="CM339" s="1099"/>
      <c r="CN339" s="1099"/>
      <c r="CO339" s="1099"/>
      <c r="CP339" s="1099"/>
      <c r="CQ339" s="1099"/>
      <c r="CR339" s="1099"/>
      <c r="CS339" s="1099"/>
      <c r="CT339" s="1099"/>
      <c r="CU339" s="1099"/>
      <c r="CV339" s="1099"/>
      <c r="CW339" s="1099"/>
      <c r="CX339" s="1099"/>
      <c r="CY339" s="1099"/>
      <c r="CZ339" s="1099"/>
      <c r="DA339" s="1099"/>
      <c r="DB339" s="1099"/>
      <c r="DC339" s="1099"/>
      <c r="DD339" s="1099"/>
      <c r="DE339" s="1099"/>
      <c r="DF339" s="1099"/>
      <c r="DG339" s="1099"/>
      <c r="DH339" s="1099"/>
      <c r="DI339" s="1099"/>
      <c r="DJ339" s="1099"/>
      <c r="DK339" s="1099"/>
      <c r="DL339" s="1099"/>
      <c r="DM339" s="1099"/>
      <c r="DN339" s="1099"/>
      <c r="DO339" s="1099"/>
      <c r="DP339" s="1099"/>
      <c r="DQ339" s="1099"/>
      <c r="DR339" s="1099"/>
      <c r="DS339" s="1099"/>
      <c r="DT339" s="1099"/>
      <c r="DU339" s="1099"/>
      <c r="DV339" s="1099"/>
      <c r="DW339" s="1099"/>
      <c r="DX339" s="1099"/>
      <c r="DY339" s="1099"/>
      <c r="DZ339" s="1099"/>
      <c r="EA339" s="1099"/>
      <c r="EB339" s="1099"/>
      <c r="EC339" s="1099"/>
      <c r="ED339" s="1099"/>
      <c r="EE339" s="1099"/>
      <c r="EF339" s="1099"/>
      <c r="EG339" s="1099"/>
      <c r="EH339" s="1099"/>
      <c r="EI339" s="1099"/>
      <c r="EJ339" s="1099"/>
      <c r="EK339" s="1099"/>
      <c r="EL339" s="1099"/>
      <c r="EM339" s="1099"/>
      <c r="EN339" s="1099"/>
      <c r="EO339" s="1099"/>
      <c r="EP339" s="1099"/>
      <c r="EQ339" s="1099"/>
      <c r="ER339" s="1099"/>
      <c r="ES339" s="1099"/>
      <c r="ET339" s="1099"/>
      <c r="EU339" s="1099"/>
      <c r="EV339" s="1099"/>
      <c r="EW339" s="1099"/>
      <c r="EX339" s="1099"/>
      <c r="EY339" s="1099"/>
      <c r="EZ339" s="1099"/>
      <c r="FA339" s="1099"/>
      <c r="FB339" s="1099"/>
      <c r="FC339" s="1099"/>
      <c r="FD339" s="1099"/>
      <c r="FE339" s="1099"/>
      <c r="FF339" s="1099"/>
    </row>
    <row r="341" spans="6:162" s="1101" customFormat="1" ht="15.75" customHeight="1">
      <c r="F341" s="1099"/>
      <c r="G341" s="1099"/>
      <c r="H341" s="1099"/>
      <c r="I341" s="1099"/>
      <c r="J341" s="1099"/>
      <c r="K341" s="1099"/>
      <c r="L341" s="1099"/>
      <c r="M341" s="1099"/>
      <c r="N341" s="1099"/>
      <c r="O341" s="1099"/>
      <c r="P341" s="1099"/>
      <c r="Q341" s="1099"/>
      <c r="R341" s="1099"/>
      <c r="S341" s="1099"/>
      <c r="T341" s="1099"/>
      <c r="U341" s="1099"/>
      <c r="V341" s="1099"/>
      <c r="W341" s="1099"/>
      <c r="X341" s="1099"/>
      <c r="Y341" s="1099"/>
      <c r="AA341" s="1099"/>
      <c r="AC341" s="1099"/>
      <c r="AD341" s="1099"/>
      <c r="AE341" s="1099"/>
      <c r="AF341" s="1099"/>
      <c r="AG341" s="1099"/>
      <c r="AH341" s="1100"/>
      <c r="AI341" s="1100"/>
      <c r="AJ341" s="1099"/>
      <c r="AK341" s="1099"/>
      <c r="AL341" s="1099"/>
      <c r="AM341" s="1099"/>
      <c r="AN341" s="1099"/>
      <c r="AO341" s="1099"/>
      <c r="AP341" s="1099"/>
      <c r="AQ341" s="1099"/>
      <c r="AR341" s="1099"/>
      <c r="AS341" s="1099"/>
      <c r="AT341" s="1099"/>
      <c r="AU341" s="1099"/>
      <c r="AV341" s="1099"/>
      <c r="AW341" s="1099"/>
      <c r="AX341" s="1099"/>
      <c r="AY341" s="1099"/>
      <c r="AZ341" s="1099"/>
      <c r="BA341" s="1099"/>
      <c r="BB341" s="1099"/>
      <c r="BC341" s="1099"/>
      <c r="BD341" s="1099"/>
      <c r="BE341" s="1099"/>
      <c r="BF341" s="1099"/>
      <c r="BG341" s="1099"/>
      <c r="BH341" s="1099"/>
      <c r="BI341" s="1099"/>
      <c r="BJ341" s="1099"/>
      <c r="BK341" s="1099"/>
      <c r="BL341" s="1099"/>
      <c r="BM341" s="1099"/>
      <c r="BN341" s="1099"/>
      <c r="BO341" s="1099"/>
      <c r="BP341" s="1099"/>
      <c r="BQ341" s="1099"/>
      <c r="BR341" s="1099"/>
      <c r="BS341" s="1099"/>
      <c r="BT341" s="1099"/>
      <c r="BU341" s="1099"/>
      <c r="BV341" s="1099"/>
      <c r="BW341" s="1099"/>
      <c r="BX341" s="1099"/>
      <c r="BY341" s="1099"/>
      <c r="BZ341" s="1099"/>
      <c r="CA341" s="1099"/>
      <c r="CB341" s="1099"/>
      <c r="CC341" s="1099"/>
      <c r="CD341" s="1099"/>
      <c r="CE341" s="1099"/>
      <c r="CF341" s="1099"/>
      <c r="CG341" s="1099"/>
      <c r="CH341" s="1099"/>
      <c r="CI341" s="1099"/>
      <c r="CJ341" s="1099"/>
      <c r="CK341" s="1099"/>
      <c r="CL341" s="1099"/>
      <c r="CM341" s="1099"/>
      <c r="CN341" s="1099"/>
      <c r="CO341" s="1099"/>
      <c r="CP341" s="1099"/>
      <c r="CQ341" s="1099"/>
      <c r="CR341" s="1099"/>
      <c r="CS341" s="1099"/>
      <c r="CT341" s="1099"/>
      <c r="CU341" s="1099"/>
      <c r="CV341" s="1099"/>
      <c r="CW341" s="1099"/>
      <c r="CX341" s="1099"/>
      <c r="CY341" s="1099"/>
      <c r="CZ341" s="1099"/>
      <c r="DA341" s="1099"/>
      <c r="DB341" s="1099"/>
      <c r="DC341" s="1099"/>
      <c r="DD341" s="1099"/>
      <c r="DE341" s="1099"/>
      <c r="DF341" s="1099"/>
      <c r="DG341" s="1099"/>
      <c r="DH341" s="1099"/>
      <c r="DI341" s="1099"/>
      <c r="DJ341" s="1099"/>
      <c r="DK341" s="1099"/>
      <c r="DL341" s="1099"/>
      <c r="DM341" s="1099"/>
      <c r="DN341" s="1099"/>
      <c r="DO341" s="1099"/>
      <c r="DP341" s="1099"/>
      <c r="DQ341" s="1099"/>
      <c r="DR341" s="1099"/>
      <c r="DS341" s="1099"/>
      <c r="DT341" s="1099"/>
      <c r="DU341" s="1099"/>
      <c r="DV341" s="1099"/>
      <c r="DW341" s="1099"/>
      <c r="DX341" s="1099"/>
      <c r="DY341" s="1099"/>
      <c r="DZ341" s="1099"/>
      <c r="EA341" s="1099"/>
      <c r="EB341" s="1099"/>
      <c r="EC341" s="1099"/>
      <c r="ED341" s="1099"/>
      <c r="EE341" s="1099"/>
      <c r="EF341" s="1099"/>
      <c r="EG341" s="1099"/>
      <c r="EH341" s="1099"/>
      <c r="EI341" s="1099"/>
      <c r="EJ341" s="1099"/>
      <c r="EK341" s="1099"/>
      <c r="EL341" s="1099"/>
      <c r="EM341" s="1099"/>
      <c r="EN341" s="1099"/>
      <c r="EO341" s="1099"/>
      <c r="EP341" s="1099"/>
      <c r="EQ341" s="1099"/>
      <c r="ER341" s="1099"/>
      <c r="ES341" s="1099"/>
      <c r="ET341" s="1099"/>
      <c r="EU341" s="1099"/>
      <c r="EV341" s="1099"/>
      <c r="EW341" s="1099"/>
      <c r="EX341" s="1099"/>
      <c r="EY341" s="1099"/>
      <c r="EZ341" s="1099"/>
      <c r="FA341" s="1099"/>
      <c r="FB341" s="1099"/>
      <c r="FC341" s="1099"/>
      <c r="FD341" s="1099"/>
      <c r="FE341" s="1099"/>
      <c r="FF341" s="1099"/>
    </row>
    <row r="343" spans="6:162" s="1101" customFormat="1" ht="15.75" customHeight="1">
      <c r="F343" s="1099"/>
      <c r="G343" s="1099"/>
      <c r="H343" s="1099"/>
      <c r="I343" s="1099"/>
      <c r="J343" s="1099"/>
      <c r="K343" s="1099"/>
      <c r="L343" s="1099"/>
      <c r="M343" s="1099"/>
      <c r="N343" s="1099"/>
      <c r="O343" s="1099"/>
      <c r="P343" s="1099"/>
      <c r="Q343" s="1099"/>
      <c r="R343" s="1099"/>
      <c r="S343" s="1099"/>
      <c r="T343" s="1099"/>
      <c r="U343" s="1099"/>
      <c r="V343" s="1099"/>
      <c r="W343" s="1099"/>
      <c r="X343" s="1099"/>
      <c r="Y343" s="1099"/>
      <c r="AA343" s="1099"/>
      <c r="AC343" s="1099"/>
      <c r="AD343" s="1099"/>
      <c r="AE343" s="1099"/>
      <c r="AF343" s="1099"/>
      <c r="AG343" s="1099"/>
      <c r="AH343" s="1100"/>
      <c r="AI343" s="1100"/>
      <c r="AJ343" s="1099"/>
      <c r="AK343" s="1099"/>
      <c r="AL343" s="1099"/>
      <c r="AM343" s="1099"/>
      <c r="AN343" s="1099"/>
      <c r="AO343" s="1099"/>
      <c r="AP343" s="1099"/>
      <c r="AQ343" s="1099"/>
      <c r="AR343" s="1099"/>
      <c r="AS343" s="1099"/>
      <c r="AT343" s="1099"/>
      <c r="AU343" s="1099"/>
      <c r="AV343" s="1099"/>
      <c r="AW343" s="1099"/>
      <c r="AX343" s="1099"/>
      <c r="AY343" s="1099"/>
      <c r="AZ343" s="1099"/>
      <c r="BA343" s="1099"/>
      <c r="BB343" s="1099"/>
      <c r="BC343" s="1099"/>
      <c r="BD343" s="1099"/>
      <c r="BE343" s="1099"/>
      <c r="BF343" s="1099"/>
      <c r="BG343" s="1099"/>
      <c r="BH343" s="1099"/>
      <c r="BI343" s="1099"/>
      <c r="BJ343" s="1099"/>
      <c r="BK343" s="1099"/>
      <c r="BL343" s="1099"/>
      <c r="BM343" s="1099"/>
      <c r="BN343" s="1099"/>
      <c r="BO343" s="1099"/>
      <c r="BP343" s="1099"/>
      <c r="BQ343" s="1099"/>
      <c r="BR343" s="1099"/>
      <c r="BS343" s="1099"/>
      <c r="BT343" s="1099"/>
      <c r="BU343" s="1099"/>
      <c r="BV343" s="1099"/>
      <c r="BW343" s="1099"/>
      <c r="BX343" s="1099"/>
      <c r="BY343" s="1099"/>
      <c r="BZ343" s="1099"/>
      <c r="CA343" s="1099"/>
      <c r="CB343" s="1099"/>
      <c r="CC343" s="1099"/>
      <c r="CD343" s="1099"/>
      <c r="CE343" s="1099"/>
      <c r="CF343" s="1099"/>
      <c r="CG343" s="1099"/>
      <c r="CH343" s="1099"/>
      <c r="CI343" s="1099"/>
      <c r="CJ343" s="1099"/>
      <c r="CK343" s="1099"/>
      <c r="CL343" s="1099"/>
      <c r="CM343" s="1099"/>
      <c r="CN343" s="1099"/>
      <c r="CO343" s="1099"/>
      <c r="CP343" s="1099"/>
      <c r="CQ343" s="1099"/>
      <c r="CR343" s="1099"/>
      <c r="CS343" s="1099"/>
      <c r="CT343" s="1099"/>
      <c r="CU343" s="1099"/>
      <c r="CV343" s="1099"/>
      <c r="CW343" s="1099"/>
      <c r="CX343" s="1099"/>
      <c r="CY343" s="1099"/>
      <c r="CZ343" s="1099"/>
      <c r="DA343" s="1099"/>
      <c r="DB343" s="1099"/>
      <c r="DC343" s="1099"/>
      <c r="DD343" s="1099"/>
      <c r="DE343" s="1099"/>
      <c r="DF343" s="1099"/>
      <c r="DG343" s="1099"/>
      <c r="DH343" s="1099"/>
      <c r="DI343" s="1099"/>
      <c r="DJ343" s="1099"/>
      <c r="DK343" s="1099"/>
      <c r="DL343" s="1099"/>
      <c r="DM343" s="1099"/>
      <c r="DN343" s="1099"/>
      <c r="DO343" s="1099"/>
      <c r="DP343" s="1099"/>
      <c r="DQ343" s="1099"/>
      <c r="DR343" s="1099"/>
      <c r="DS343" s="1099"/>
      <c r="DT343" s="1099"/>
      <c r="DU343" s="1099"/>
      <c r="DV343" s="1099"/>
      <c r="DW343" s="1099"/>
      <c r="DX343" s="1099"/>
      <c r="DY343" s="1099"/>
      <c r="DZ343" s="1099"/>
      <c r="EA343" s="1099"/>
      <c r="EB343" s="1099"/>
      <c r="EC343" s="1099"/>
      <c r="ED343" s="1099"/>
      <c r="EE343" s="1099"/>
      <c r="EF343" s="1099"/>
      <c r="EG343" s="1099"/>
      <c r="EH343" s="1099"/>
      <c r="EI343" s="1099"/>
      <c r="EJ343" s="1099"/>
      <c r="EK343" s="1099"/>
      <c r="EL343" s="1099"/>
      <c r="EM343" s="1099"/>
      <c r="EN343" s="1099"/>
      <c r="EO343" s="1099"/>
      <c r="EP343" s="1099"/>
      <c r="EQ343" s="1099"/>
      <c r="ER343" s="1099"/>
      <c r="ES343" s="1099"/>
      <c r="ET343" s="1099"/>
      <c r="EU343" s="1099"/>
      <c r="EV343" s="1099"/>
      <c r="EW343" s="1099"/>
      <c r="EX343" s="1099"/>
      <c r="EY343" s="1099"/>
      <c r="EZ343" s="1099"/>
      <c r="FA343" s="1099"/>
      <c r="FB343" s="1099"/>
      <c r="FC343" s="1099"/>
      <c r="FD343" s="1099"/>
      <c r="FE343" s="1099"/>
      <c r="FF343" s="1099"/>
    </row>
    <row r="345" spans="6:162" s="1101" customFormat="1" ht="15.75" customHeight="1">
      <c r="F345" s="1099"/>
      <c r="G345" s="1099"/>
      <c r="H345" s="1099"/>
      <c r="I345" s="1099"/>
      <c r="J345" s="1099"/>
      <c r="K345" s="1099"/>
      <c r="L345" s="1099"/>
      <c r="M345" s="1099"/>
      <c r="N345" s="1099"/>
      <c r="O345" s="1099"/>
      <c r="P345" s="1099"/>
      <c r="Q345" s="1099"/>
      <c r="R345" s="1099"/>
      <c r="S345" s="1099"/>
      <c r="T345" s="1099"/>
      <c r="U345" s="1099"/>
      <c r="V345" s="1099"/>
      <c r="W345" s="1099"/>
      <c r="X345" s="1099"/>
      <c r="Y345" s="1099"/>
      <c r="AA345" s="1099"/>
      <c r="AC345" s="1099"/>
      <c r="AD345" s="1099"/>
      <c r="AE345" s="1099"/>
      <c r="AF345" s="1099"/>
      <c r="AG345" s="1099"/>
      <c r="AH345" s="1100"/>
      <c r="AI345" s="1100"/>
      <c r="AJ345" s="1099"/>
      <c r="AK345" s="1099"/>
      <c r="AL345" s="1099"/>
      <c r="AM345" s="1099"/>
      <c r="AN345" s="1099"/>
      <c r="AO345" s="1099"/>
      <c r="AP345" s="1099"/>
      <c r="AQ345" s="1099"/>
      <c r="AR345" s="1099"/>
      <c r="AS345" s="1099"/>
      <c r="AT345" s="1099"/>
      <c r="AU345" s="1099"/>
      <c r="AV345" s="1099"/>
      <c r="AW345" s="1099"/>
      <c r="AX345" s="1099"/>
      <c r="AY345" s="1099"/>
      <c r="AZ345" s="1099"/>
      <c r="BA345" s="1099"/>
      <c r="BB345" s="1099"/>
      <c r="BC345" s="1099"/>
      <c r="BD345" s="1099"/>
      <c r="BE345" s="1099"/>
      <c r="BF345" s="1099"/>
      <c r="BG345" s="1099"/>
      <c r="BH345" s="1099"/>
      <c r="BI345" s="1099"/>
      <c r="BJ345" s="1099"/>
      <c r="BK345" s="1099"/>
      <c r="BL345" s="1099"/>
      <c r="BM345" s="1099"/>
      <c r="BN345" s="1099"/>
      <c r="BO345" s="1099"/>
      <c r="BP345" s="1099"/>
      <c r="BQ345" s="1099"/>
      <c r="BR345" s="1099"/>
      <c r="BS345" s="1099"/>
      <c r="BT345" s="1099"/>
      <c r="BU345" s="1099"/>
      <c r="BV345" s="1099"/>
      <c r="BW345" s="1099"/>
      <c r="BX345" s="1099"/>
      <c r="BY345" s="1099"/>
      <c r="BZ345" s="1099"/>
      <c r="CA345" s="1099"/>
      <c r="CB345" s="1099"/>
      <c r="CC345" s="1099"/>
      <c r="CD345" s="1099"/>
      <c r="CE345" s="1099"/>
      <c r="CF345" s="1099"/>
      <c r="CG345" s="1099"/>
      <c r="CH345" s="1099"/>
      <c r="CI345" s="1099"/>
      <c r="CJ345" s="1099"/>
      <c r="CK345" s="1099"/>
      <c r="CL345" s="1099"/>
      <c r="CM345" s="1099"/>
      <c r="CN345" s="1099"/>
      <c r="CO345" s="1099"/>
      <c r="CP345" s="1099"/>
      <c r="CQ345" s="1099"/>
      <c r="CR345" s="1099"/>
      <c r="CS345" s="1099"/>
      <c r="CT345" s="1099"/>
      <c r="CU345" s="1099"/>
      <c r="CV345" s="1099"/>
      <c r="CW345" s="1099"/>
      <c r="CX345" s="1099"/>
      <c r="CY345" s="1099"/>
      <c r="CZ345" s="1099"/>
      <c r="DA345" s="1099"/>
      <c r="DB345" s="1099"/>
      <c r="DC345" s="1099"/>
      <c r="DD345" s="1099"/>
      <c r="DE345" s="1099"/>
      <c r="DF345" s="1099"/>
      <c r="DG345" s="1099"/>
      <c r="DH345" s="1099"/>
      <c r="DI345" s="1099"/>
      <c r="DJ345" s="1099"/>
      <c r="DK345" s="1099"/>
      <c r="DL345" s="1099"/>
      <c r="DM345" s="1099"/>
      <c r="DN345" s="1099"/>
      <c r="DO345" s="1099"/>
      <c r="DP345" s="1099"/>
      <c r="DQ345" s="1099"/>
      <c r="DR345" s="1099"/>
      <c r="DS345" s="1099"/>
      <c r="DT345" s="1099"/>
      <c r="DU345" s="1099"/>
      <c r="DV345" s="1099"/>
      <c r="DW345" s="1099"/>
      <c r="DX345" s="1099"/>
      <c r="DY345" s="1099"/>
      <c r="DZ345" s="1099"/>
      <c r="EA345" s="1099"/>
      <c r="EB345" s="1099"/>
      <c r="EC345" s="1099"/>
      <c r="ED345" s="1099"/>
      <c r="EE345" s="1099"/>
      <c r="EF345" s="1099"/>
      <c r="EG345" s="1099"/>
      <c r="EH345" s="1099"/>
      <c r="EI345" s="1099"/>
      <c r="EJ345" s="1099"/>
      <c r="EK345" s="1099"/>
      <c r="EL345" s="1099"/>
      <c r="EM345" s="1099"/>
      <c r="EN345" s="1099"/>
      <c r="EO345" s="1099"/>
      <c r="EP345" s="1099"/>
      <c r="EQ345" s="1099"/>
      <c r="ER345" s="1099"/>
      <c r="ES345" s="1099"/>
      <c r="ET345" s="1099"/>
      <c r="EU345" s="1099"/>
      <c r="EV345" s="1099"/>
      <c r="EW345" s="1099"/>
      <c r="EX345" s="1099"/>
      <c r="EY345" s="1099"/>
      <c r="EZ345" s="1099"/>
      <c r="FA345" s="1099"/>
      <c r="FB345" s="1099"/>
      <c r="FC345" s="1099"/>
      <c r="FD345" s="1099"/>
      <c r="FE345" s="1099"/>
      <c r="FF345" s="1099"/>
    </row>
    <row r="347" spans="6:162" s="1101" customFormat="1" ht="15.75" customHeight="1">
      <c r="F347" s="1099"/>
      <c r="G347" s="1099"/>
      <c r="H347" s="1099"/>
      <c r="I347" s="1099"/>
      <c r="J347" s="1099"/>
      <c r="K347" s="1099"/>
      <c r="L347" s="1099"/>
      <c r="M347" s="1099"/>
      <c r="N347" s="1099"/>
      <c r="O347" s="1099"/>
      <c r="P347" s="1099"/>
      <c r="Q347" s="1099"/>
      <c r="R347" s="1099"/>
      <c r="S347" s="1099"/>
      <c r="T347" s="1099"/>
      <c r="U347" s="1099"/>
      <c r="V347" s="1099"/>
      <c r="W347" s="1099"/>
      <c r="X347" s="1099"/>
      <c r="Y347" s="1099"/>
      <c r="AA347" s="1099"/>
      <c r="AC347" s="1099"/>
      <c r="AD347" s="1099"/>
      <c r="AE347" s="1099"/>
      <c r="AF347" s="1099"/>
      <c r="AG347" s="1099"/>
      <c r="AH347" s="1100"/>
      <c r="AI347" s="1100"/>
      <c r="AJ347" s="1099"/>
      <c r="AK347" s="1099"/>
      <c r="AL347" s="1099"/>
      <c r="AM347" s="1099"/>
      <c r="AN347" s="1099"/>
      <c r="AO347" s="1099"/>
      <c r="AP347" s="1099"/>
      <c r="AQ347" s="1099"/>
      <c r="AR347" s="1099"/>
      <c r="AS347" s="1099"/>
      <c r="AT347" s="1099"/>
      <c r="AU347" s="1099"/>
      <c r="AV347" s="1099"/>
      <c r="AW347" s="1099"/>
      <c r="AX347" s="1099"/>
      <c r="AY347" s="1099"/>
      <c r="AZ347" s="1099"/>
      <c r="BA347" s="1099"/>
      <c r="BB347" s="1099"/>
      <c r="BC347" s="1099"/>
      <c r="BD347" s="1099"/>
      <c r="BE347" s="1099"/>
      <c r="BF347" s="1099"/>
      <c r="BG347" s="1099"/>
      <c r="BH347" s="1099"/>
      <c r="BI347" s="1099"/>
      <c r="BJ347" s="1099"/>
      <c r="BK347" s="1099"/>
      <c r="BL347" s="1099"/>
      <c r="BM347" s="1099"/>
      <c r="BN347" s="1099"/>
      <c r="BO347" s="1099"/>
      <c r="BP347" s="1099"/>
      <c r="BQ347" s="1099"/>
      <c r="BR347" s="1099"/>
      <c r="BS347" s="1099"/>
      <c r="BT347" s="1099"/>
      <c r="BU347" s="1099"/>
      <c r="BV347" s="1099"/>
      <c r="BW347" s="1099"/>
      <c r="BX347" s="1099"/>
      <c r="BY347" s="1099"/>
      <c r="BZ347" s="1099"/>
      <c r="CA347" s="1099"/>
      <c r="CB347" s="1099"/>
      <c r="CC347" s="1099"/>
      <c r="CD347" s="1099"/>
      <c r="CE347" s="1099"/>
      <c r="CF347" s="1099"/>
      <c r="CG347" s="1099"/>
      <c r="CH347" s="1099"/>
      <c r="CI347" s="1099"/>
      <c r="CJ347" s="1099"/>
      <c r="CK347" s="1099"/>
      <c r="CL347" s="1099"/>
      <c r="CM347" s="1099"/>
      <c r="CN347" s="1099"/>
      <c r="CO347" s="1099"/>
      <c r="CP347" s="1099"/>
      <c r="CQ347" s="1099"/>
      <c r="CR347" s="1099"/>
      <c r="CS347" s="1099"/>
      <c r="CT347" s="1099"/>
      <c r="CU347" s="1099"/>
      <c r="CV347" s="1099"/>
      <c r="CW347" s="1099"/>
      <c r="CX347" s="1099"/>
      <c r="CY347" s="1099"/>
      <c r="CZ347" s="1099"/>
      <c r="DA347" s="1099"/>
      <c r="DB347" s="1099"/>
      <c r="DC347" s="1099"/>
      <c r="DD347" s="1099"/>
      <c r="DE347" s="1099"/>
      <c r="DF347" s="1099"/>
      <c r="DG347" s="1099"/>
      <c r="DH347" s="1099"/>
      <c r="DI347" s="1099"/>
      <c r="DJ347" s="1099"/>
      <c r="DK347" s="1099"/>
      <c r="DL347" s="1099"/>
      <c r="DM347" s="1099"/>
      <c r="DN347" s="1099"/>
      <c r="DO347" s="1099"/>
      <c r="DP347" s="1099"/>
      <c r="DQ347" s="1099"/>
      <c r="DR347" s="1099"/>
      <c r="DS347" s="1099"/>
      <c r="DT347" s="1099"/>
      <c r="DU347" s="1099"/>
      <c r="DV347" s="1099"/>
      <c r="DW347" s="1099"/>
      <c r="DX347" s="1099"/>
      <c r="DY347" s="1099"/>
      <c r="DZ347" s="1099"/>
      <c r="EA347" s="1099"/>
      <c r="EB347" s="1099"/>
      <c r="EC347" s="1099"/>
      <c r="ED347" s="1099"/>
      <c r="EE347" s="1099"/>
      <c r="EF347" s="1099"/>
      <c r="EG347" s="1099"/>
      <c r="EH347" s="1099"/>
      <c r="EI347" s="1099"/>
      <c r="EJ347" s="1099"/>
      <c r="EK347" s="1099"/>
      <c r="EL347" s="1099"/>
      <c r="EM347" s="1099"/>
      <c r="EN347" s="1099"/>
      <c r="EO347" s="1099"/>
      <c r="EP347" s="1099"/>
      <c r="EQ347" s="1099"/>
      <c r="ER347" s="1099"/>
      <c r="ES347" s="1099"/>
      <c r="ET347" s="1099"/>
      <c r="EU347" s="1099"/>
      <c r="EV347" s="1099"/>
      <c r="EW347" s="1099"/>
      <c r="EX347" s="1099"/>
      <c r="EY347" s="1099"/>
      <c r="EZ347" s="1099"/>
      <c r="FA347" s="1099"/>
      <c r="FB347" s="1099"/>
      <c r="FC347" s="1099"/>
      <c r="FD347" s="1099"/>
      <c r="FE347" s="1099"/>
      <c r="FF347" s="1099"/>
    </row>
    <row r="349" spans="6:162" s="1101" customFormat="1" ht="15.75" customHeight="1">
      <c r="F349" s="1099"/>
      <c r="G349" s="1099"/>
      <c r="H349" s="1099"/>
      <c r="I349" s="1099"/>
      <c r="J349" s="1099"/>
      <c r="K349" s="1099"/>
      <c r="L349" s="1099"/>
      <c r="M349" s="1099"/>
      <c r="N349" s="1099"/>
      <c r="O349" s="1099"/>
      <c r="P349" s="1099"/>
      <c r="Q349" s="1099"/>
      <c r="R349" s="1099"/>
      <c r="S349" s="1099"/>
      <c r="T349" s="1099"/>
      <c r="U349" s="1099"/>
      <c r="V349" s="1099"/>
      <c r="W349" s="1099"/>
      <c r="X349" s="1099"/>
      <c r="Y349" s="1099"/>
      <c r="AA349" s="1099"/>
      <c r="AC349" s="1099"/>
      <c r="AD349" s="1099"/>
      <c r="AE349" s="1099"/>
      <c r="AF349" s="1099"/>
      <c r="AG349" s="1099"/>
      <c r="AH349" s="1100"/>
      <c r="AI349" s="1100"/>
      <c r="AJ349" s="1099"/>
      <c r="AK349" s="1099"/>
      <c r="AL349" s="1099"/>
      <c r="AM349" s="1099"/>
      <c r="AN349" s="1099"/>
      <c r="AO349" s="1099"/>
      <c r="AP349" s="1099"/>
      <c r="AQ349" s="1099"/>
      <c r="AR349" s="1099"/>
      <c r="AS349" s="1099"/>
      <c r="AT349" s="1099"/>
      <c r="AU349" s="1099"/>
      <c r="AV349" s="1099"/>
      <c r="AW349" s="1099"/>
      <c r="AX349" s="1099"/>
      <c r="AY349" s="1099"/>
      <c r="AZ349" s="1099"/>
      <c r="BA349" s="1099"/>
      <c r="BB349" s="1099"/>
      <c r="BC349" s="1099"/>
      <c r="BD349" s="1099"/>
      <c r="BE349" s="1099"/>
      <c r="BF349" s="1099"/>
      <c r="BG349" s="1099"/>
      <c r="BH349" s="1099"/>
      <c r="BI349" s="1099"/>
      <c r="BJ349" s="1099"/>
      <c r="BK349" s="1099"/>
      <c r="BL349" s="1099"/>
      <c r="BM349" s="1099"/>
      <c r="BN349" s="1099"/>
      <c r="BO349" s="1099"/>
      <c r="BP349" s="1099"/>
      <c r="BQ349" s="1099"/>
      <c r="BR349" s="1099"/>
      <c r="BS349" s="1099"/>
      <c r="BT349" s="1099"/>
      <c r="BU349" s="1099"/>
      <c r="BV349" s="1099"/>
      <c r="BW349" s="1099"/>
      <c r="BX349" s="1099"/>
      <c r="BY349" s="1099"/>
      <c r="BZ349" s="1099"/>
      <c r="CA349" s="1099"/>
      <c r="CB349" s="1099"/>
      <c r="CC349" s="1099"/>
      <c r="CD349" s="1099"/>
      <c r="CE349" s="1099"/>
      <c r="CF349" s="1099"/>
      <c r="CG349" s="1099"/>
      <c r="CH349" s="1099"/>
      <c r="CI349" s="1099"/>
      <c r="CJ349" s="1099"/>
      <c r="CK349" s="1099"/>
      <c r="CL349" s="1099"/>
      <c r="CM349" s="1099"/>
      <c r="CN349" s="1099"/>
      <c r="CO349" s="1099"/>
      <c r="CP349" s="1099"/>
      <c r="CQ349" s="1099"/>
      <c r="CR349" s="1099"/>
      <c r="CS349" s="1099"/>
      <c r="CT349" s="1099"/>
      <c r="CU349" s="1099"/>
      <c r="CV349" s="1099"/>
      <c r="CW349" s="1099"/>
      <c r="CX349" s="1099"/>
      <c r="CY349" s="1099"/>
      <c r="CZ349" s="1099"/>
      <c r="DA349" s="1099"/>
      <c r="DB349" s="1099"/>
      <c r="DC349" s="1099"/>
      <c r="DD349" s="1099"/>
      <c r="DE349" s="1099"/>
      <c r="DF349" s="1099"/>
      <c r="DG349" s="1099"/>
      <c r="DH349" s="1099"/>
      <c r="DI349" s="1099"/>
      <c r="DJ349" s="1099"/>
      <c r="DK349" s="1099"/>
      <c r="DL349" s="1099"/>
      <c r="DM349" s="1099"/>
      <c r="DN349" s="1099"/>
      <c r="DO349" s="1099"/>
      <c r="DP349" s="1099"/>
      <c r="DQ349" s="1099"/>
      <c r="DR349" s="1099"/>
      <c r="DS349" s="1099"/>
      <c r="DT349" s="1099"/>
      <c r="DU349" s="1099"/>
      <c r="DV349" s="1099"/>
      <c r="DW349" s="1099"/>
      <c r="DX349" s="1099"/>
      <c r="DY349" s="1099"/>
      <c r="DZ349" s="1099"/>
      <c r="EA349" s="1099"/>
      <c r="EB349" s="1099"/>
      <c r="EC349" s="1099"/>
      <c r="ED349" s="1099"/>
      <c r="EE349" s="1099"/>
      <c r="EF349" s="1099"/>
      <c r="EG349" s="1099"/>
      <c r="EH349" s="1099"/>
      <c r="EI349" s="1099"/>
      <c r="EJ349" s="1099"/>
      <c r="EK349" s="1099"/>
      <c r="EL349" s="1099"/>
      <c r="EM349" s="1099"/>
      <c r="EN349" s="1099"/>
      <c r="EO349" s="1099"/>
      <c r="EP349" s="1099"/>
      <c r="EQ349" s="1099"/>
      <c r="ER349" s="1099"/>
      <c r="ES349" s="1099"/>
      <c r="ET349" s="1099"/>
      <c r="EU349" s="1099"/>
      <c r="EV349" s="1099"/>
      <c r="EW349" s="1099"/>
      <c r="EX349" s="1099"/>
      <c r="EY349" s="1099"/>
      <c r="EZ349" s="1099"/>
      <c r="FA349" s="1099"/>
      <c r="FB349" s="1099"/>
      <c r="FC349" s="1099"/>
      <c r="FD349" s="1099"/>
      <c r="FE349" s="1099"/>
      <c r="FF349" s="1099"/>
    </row>
    <row r="351" spans="6:162" s="1101" customFormat="1" ht="15.75" customHeight="1">
      <c r="F351" s="1099"/>
      <c r="G351" s="1099"/>
      <c r="H351" s="1099"/>
      <c r="I351" s="1099"/>
      <c r="J351" s="1099"/>
      <c r="K351" s="1099"/>
      <c r="L351" s="1099"/>
      <c r="M351" s="1099"/>
      <c r="N351" s="1099"/>
      <c r="O351" s="1099"/>
      <c r="P351" s="1099"/>
      <c r="Q351" s="1099"/>
      <c r="R351" s="1099"/>
      <c r="S351" s="1099"/>
      <c r="T351" s="1099"/>
      <c r="U351" s="1099"/>
      <c r="V351" s="1099"/>
      <c r="W351" s="1099"/>
      <c r="X351" s="1099"/>
      <c r="Y351" s="1099"/>
      <c r="AA351" s="1099"/>
      <c r="AC351" s="1099"/>
      <c r="AD351" s="1099"/>
      <c r="AE351" s="1099"/>
      <c r="AF351" s="1099"/>
      <c r="AG351" s="1099"/>
      <c r="AH351" s="1100"/>
      <c r="AI351" s="1100"/>
      <c r="AJ351" s="1099"/>
      <c r="AK351" s="1099"/>
      <c r="AL351" s="1099"/>
      <c r="AM351" s="1099"/>
      <c r="AN351" s="1099"/>
      <c r="AO351" s="1099"/>
      <c r="AP351" s="1099"/>
      <c r="AQ351" s="1099"/>
      <c r="AR351" s="1099"/>
      <c r="AS351" s="1099"/>
      <c r="AT351" s="1099"/>
      <c r="AU351" s="1099"/>
      <c r="AV351" s="1099"/>
      <c r="AW351" s="1099"/>
      <c r="AX351" s="1099"/>
      <c r="AY351" s="1099"/>
      <c r="AZ351" s="1099"/>
      <c r="BA351" s="1099"/>
      <c r="BB351" s="1099"/>
      <c r="BC351" s="1099"/>
      <c r="BD351" s="1099"/>
      <c r="BE351" s="1099"/>
      <c r="BF351" s="1099"/>
      <c r="BG351" s="1099"/>
      <c r="BH351" s="1099"/>
      <c r="BI351" s="1099"/>
      <c r="BJ351" s="1099"/>
      <c r="BK351" s="1099"/>
      <c r="BL351" s="1099"/>
      <c r="BM351" s="1099"/>
      <c r="BN351" s="1099"/>
      <c r="BO351" s="1099"/>
      <c r="BP351" s="1099"/>
      <c r="BQ351" s="1099"/>
      <c r="BR351" s="1099"/>
      <c r="BS351" s="1099"/>
      <c r="BT351" s="1099"/>
      <c r="BU351" s="1099"/>
      <c r="BV351" s="1099"/>
      <c r="BW351" s="1099"/>
      <c r="BX351" s="1099"/>
      <c r="BY351" s="1099"/>
      <c r="BZ351" s="1099"/>
      <c r="CA351" s="1099"/>
      <c r="CB351" s="1099"/>
      <c r="CC351" s="1099"/>
      <c r="CD351" s="1099"/>
      <c r="CE351" s="1099"/>
      <c r="CF351" s="1099"/>
      <c r="CG351" s="1099"/>
      <c r="CH351" s="1099"/>
      <c r="CI351" s="1099"/>
      <c r="CJ351" s="1099"/>
      <c r="CK351" s="1099"/>
      <c r="CL351" s="1099"/>
      <c r="CM351" s="1099"/>
      <c r="CN351" s="1099"/>
      <c r="CO351" s="1099"/>
      <c r="CP351" s="1099"/>
      <c r="CQ351" s="1099"/>
      <c r="CR351" s="1099"/>
      <c r="CS351" s="1099"/>
      <c r="CT351" s="1099"/>
      <c r="CU351" s="1099"/>
      <c r="CV351" s="1099"/>
      <c r="CW351" s="1099"/>
      <c r="CX351" s="1099"/>
      <c r="CY351" s="1099"/>
      <c r="CZ351" s="1099"/>
      <c r="DA351" s="1099"/>
      <c r="DB351" s="1099"/>
      <c r="DC351" s="1099"/>
      <c r="DD351" s="1099"/>
      <c r="DE351" s="1099"/>
      <c r="DF351" s="1099"/>
      <c r="DG351" s="1099"/>
      <c r="DH351" s="1099"/>
      <c r="DI351" s="1099"/>
      <c r="DJ351" s="1099"/>
      <c r="DK351" s="1099"/>
      <c r="DL351" s="1099"/>
      <c r="DM351" s="1099"/>
      <c r="DN351" s="1099"/>
      <c r="DO351" s="1099"/>
      <c r="DP351" s="1099"/>
      <c r="DQ351" s="1099"/>
      <c r="DR351" s="1099"/>
      <c r="DS351" s="1099"/>
      <c r="DT351" s="1099"/>
      <c r="DU351" s="1099"/>
      <c r="DV351" s="1099"/>
      <c r="DW351" s="1099"/>
      <c r="DX351" s="1099"/>
      <c r="DY351" s="1099"/>
      <c r="DZ351" s="1099"/>
      <c r="EA351" s="1099"/>
      <c r="EB351" s="1099"/>
      <c r="EC351" s="1099"/>
      <c r="ED351" s="1099"/>
      <c r="EE351" s="1099"/>
      <c r="EF351" s="1099"/>
      <c r="EG351" s="1099"/>
      <c r="EH351" s="1099"/>
      <c r="EI351" s="1099"/>
      <c r="EJ351" s="1099"/>
      <c r="EK351" s="1099"/>
      <c r="EL351" s="1099"/>
      <c r="EM351" s="1099"/>
      <c r="EN351" s="1099"/>
      <c r="EO351" s="1099"/>
      <c r="EP351" s="1099"/>
      <c r="EQ351" s="1099"/>
      <c r="ER351" s="1099"/>
      <c r="ES351" s="1099"/>
      <c r="ET351" s="1099"/>
      <c r="EU351" s="1099"/>
      <c r="EV351" s="1099"/>
      <c r="EW351" s="1099"/>
      <c r="EX351" s="1099"/>
      <c r="EY351" s="1099"/>
      <c r="EZ351" s="1099"/>
      <c r="FA351" s="1099"/>
      <c r="FB351" s="1099"/>
      <c r="FC351" s="1099"/>
      <c r="FD351" s="1099"/>
      <c r="FE351" s="1099"/>
      <c r="FF351" s="1099"/>
    </row>
    <row r="353" spans="6:162" s="1101" customFormat="1" ht="15.75" customHeight="1">
      <c r="F353" s="1099"/>
      <c r="G353" s="1099"/>
      <c r="H353" s="1099"/>
      <c r="I353" s="1099"/>
      <c r="J353" s="1099"/>
      <c r="K353" s="1099"/>
      <c r="L353" s="1099"/>
      <c r="M353" s="1099"/>
      <c r="N353" s="1099"/>
      <c r="O353" s="1099"/>
      <c r="P353" s="1099"/>
      <c r="Q353" s="1099"/>
      <c r="R353" s="1099"/>
      <c r="S353" s="1099"/>
      <c r="T353" s="1099"/>
      <c r="U353" s="1099"/>
      <c r="V353" s="1099"/>
      <c r="W353" s="1099"/>
      <c r="X353" s="1099"/>
      <c r="Y353" s="1099"/>
      <c r="AA353" s="1099"/>
      <c r="AC353" s="1099"/>
      <c r="AD353" s="1099"/>
      <c r="AE353" s="1099"/>
      <c r="AF353" s="1099"/>
      <c r="AG353" s="1099"/>
      <c r="AH353" s="1100"/>
      <c r="AI353" s="1100"/>
      <c r="AJ353" s="1099"/>
      <c r="AK353" s="1099"/>
      <c r="AL353" s="1099"/>
      <c r="AM353" s="1099"/>
      <c r="AN353" s="1099"/>
      <c r="AO353" s="1099"/>
      <c r="AP353" s="1099"/>
      <c r="AQ353" s="1099"/>
      <c r="AR353" s="1099"/>
      <c r="AS353" s="1099"/>
      <c r="AT353" s="1099"/>
      <c r="AU353" s="1099"/>
      <c r="AV353" s="1099"/>
      <c r="AW353" s="1099"/>
      <c r="AX353" s="1099"/>
      <c r="AY353" s="1099"/>
      <c r="AZ353" s="1099"/>
      <c r="BA353" s="1099"/>
      <c r="BB353" s="1099"/>
      <c r="BC353" s="1099"/>
      <c r="BD353" s="1099"/>
      <c r="BE353" s="1099"/>
      <c r="BF353" s="1099"/>
      <c r="BG353" s="1099"/>
      <c r="BH353" s="1099"/>
      <c r="BI353" s="1099"/>
      <c r="BJ353" s="1099"/>
      <c r="BK353" s="1099"/>
      <c r="BL353" s="1099"/>
      <c r="BM353" s="1099"/>
      <c r="BN353" s="1099"/>
      <c r="BO353" s="1099"/>
      <c r="BP353" s="1099"/>
      <c r="BQ353" s="1099"/>
      <c r="BR353" s="1099"/>
      <c r="BS353" s="1099"/>
      <c r="BT353" s="1099"/>
      <c r="BU353" s="1099"/>
      <c r="BV353" s="1099"/>
      <c r="BW353" s="1099"/>
      <c r="BX353" s="1099"/>
      <c r="BY353" s="1099"/>
      <c r="BZ353" s="1099"/>
      <c r="CA353" s="1099"/>
      <c r="CB353" s="1099"/>
      <c r="CC353" s="1099"/>
      <c r="CD353" s="1099"/>
      <c r="CE353" s="1099"/>
      <c r="CF353" s="1099"/>
      <c r="CG353" s="1099"/>
      <c r="CH353" s="1099"/>
      <c r="CI353" s="1099"/>
      <c r="CJ353" s="1099"/>
      <c r="CK353" s="1099"/>
      <c r="CL353" s="1099"/>
      <c r="CM353" s="1099"/>
      <c r="CN353" s="1099"/>
      <c r="CO353" s="1099"/>
      <c r="CP353" s="1099"/>
      <c r="CQ353" s="1099"/>
      <c r="CR353" s="1099"/>
      <c r="CS353" s="1099"/>
      <c r="CT353" s="1099"/>
      <c r="CU353" s="1099"/>
      <c r="CV353" s="1099"/>
      <c r="CW353" s="1099"/>
      <c r="CX353" s="1099"/>
      <c r="CY353" s="1099"/>
      <c r="CZ353" s="1099"/>
      <c r="DA353" s="1099"/>
      <c r="DB353" s="1099"/>
      <c r="DC353" s="1099"/>
      <c r="DD353" s="1099"/>
      <c r="DE353" s="1099"/>
      <c r="DF353" s="1099"/>
      <c r="DG353" s="1099"/>
      <c r="DH353" s="1099"/>
      <c r="DI353" s="1099"/>
      <c r="DJ353" s="1099"/>
      <c r="DK353" s="1099"/>
      <c r="DL353" s="1099"/>
      <c r="DM353" s="1099"/>
      <c r="DN353" s="1099"/>
      <c r="DO353" s="1099"/>
      <c r="DP353" s="1099"/>
      <c r="DQ353" s="1099"/>
      <c r="DR353" s="1099"/>
      <c r="DS353" s="1099"/>
      <c r="DT353" s="1099"/>
      <c r="DU353" s="1099"/>
      <c r="DV353" s="1099"/>
      <c r="DW353" s="1099"/>
      <c r="DX353" s="1099"/>
      <c r="DY353" s="1099"/>
      <c r="DZ353" s="1099"/>
      <c r="EA353" s="1099"/>
      <c r="EB353" s="1099"/>
      <c r="EC353" s="1099"/>
      <c r="ED353" s="1099"/>
      <c r="EE353" s="1099"/>
      <c r="EF353" s="1099"/>
      <c r="EG353" s="1099"/>
      <c r="EH353" s="1099"/>
      <c r="EI353" s="1099"/>
      <c r="EJ353" s="1099"/>
      <c r="EK353" s="1099"/>
      <c r="EL353" s="1099"/>
      <c r="EM353" s="1099"/>
      <c r="EN353" s="1099"/>
      <c r="EO353" s="1099"/>
      <c r="EP353" s="1099"/>
      <c r="EQ353" s="1099"/>
      <c r="ER353" s="1099"/>
      <c r="ES353" s="1099"/>
      <c r="ET353" s="1099"/>
      <c r="EU353" s="1099"/>
      <c r="EV353" s="1099"/>
      <c r="EW353" s="1099"/>
      <c r="EX353" s="1099"/>
      <c r="EY353" s="1099"/>
      <c r="EZ353" s="1099"/>
      <c r="FA353" s="1099"/>
      <c r="FB353" s="1099"/>
      <c r="FC353" s="1099"/>
      <c r="FD353" s="1099"/>
      <c r="FE353" s="1099"/>
      <c r="FF353" s="1099"/>
    </row>
    <row r="355" spans="6:162" s="1101" customFormat="1" ht="15.75" customHeight="1">
      <c r="F355" s="1099"/>
      <c r="G355" s="1099"/>
      <c r="H355" s="1099"/>
      <c r="I355" s="1099"/>
      <c r="J355" s="1099"/>
      <c r="K355" s="1099"/>
      <c r="L355" s="1099"/>
      <c r="M355" s="1099"/>
      <c r="N355" s="1099"/>
      <c r="O355" s="1099"/>
      <c r="P355" s="1099"/>
      <c r="Q355" s="1099"/>
      <c r="R355" s="1099"/>
      <c r="S355" s="1099"/>
      <c r="T355" s="1099"/>
      <c r="U355" s="1099"/>
      <c r="V355" s="1099"/>
      <c r="W355" s="1099"/>
      <c r="X355" s="1099"/>
      <c r="Y355" s="1099"/>
      <c r="AA355" s="1099"/>
      <c r="AC355" s="1099"/>
      <c r="AD355" s="1099"/>
      <c r="AE355" s="1099"/>
      <c r="AF355" s="1099"/>
      <c r="AG355" s="1099"/>
      <c r="AH355" s="1100"/>
      <c r="AI355" s="1100"/>
      <c r="AJ355" s="1099"/>
      <c r="AK355" s="1099"/>
      <c r="AL355" s="1099"/>
      <c r="AM355" s="1099"/>
      <c r="AN355" s="1099"/>
      <c r="AO355" s="1099"/>
      <c r="AP355" s="1099"/>
      <c r="AQ355" s="1099"/>
      <c r="AR355" s="1099"/>
      <c r="AS355" s="1099"/>
      <c r="AT355" s="1099"/>
      <c r="AU355" s="1099"/>
      <c r="AV355" s="1099"/>
      <c r="AW355" s="1099"/>
      <c r="AX355" s="1099"/>
      <c r="AY355" s="1099"/>
      <c r="AZ355" s="1099"/>
      <c r="BA355" s="1099"/>
      <c r="BB355" s="1099"/>
      <c r="BC355" s="1099"/>
      <c r="BD355" s="1099"/>
      <c r="BE355" s="1099"/>
      <c r="BF355" s="1099"/>
      <c r="BG355" s="1099"/>
      <c r="BH355" s="1099"/>
      <c r="BI355" s="1099"/>
      <c r="BJ355" s="1099"/>
      <c r="BK355" s="1099"/>
      <c r="BL355" s="1099"/>
      <c r="BM355" s="1099"/>
      <c r="BN355" s="1099"/>
      <c r="BO355" s="1099"/>
      <c r="BP355" s="1099"/>
      <c r="BQ355" s="1099"/>
      <c r="BR355" s="1099"/>
      <c r="BS355" s="1099"/>
      <c r="BT355" s="1099"/>
      <c r="BU355" s="1099"/>
      <c r="BV355" s="1099"/>
      <c r="BW355" s="1099"/>
      <c r="BX355" s="1099"/>
      <c r="BY355" s="1099"/>
      <c r="BZ355" s="1099"/>
      <c r="CA355" s="1099"/>
      <c r="CB355" s="1099"/>
      <c r="CC355" s="1099"/>
      <c r="CD355" s="1099"/>
      <c r="CE355" s="1099"/>
      <c r="CF355" s="1099"/>
      <c r="CG355" s="1099"/>
      <c r="CH355" s="1099"/>
      <c r="CI355" s="1099"/>
      <c r="CJ355" s="1099"/>
      <c r="CK355" s="1099"/>
      <c r="CL355" s="1099"/>
      <c r="CM355" s="1099"/>
      <c r="CN355" s="1099"/>
      <c r="CO355" s="1099"/>
      <c r="CP355" s="1099"/>
      <c r="CQ355" s="1099"/>
      <c r="CR355" s="1099"/>
      <c r="CS355" s="1099"/>
      <c r="CT355" s="1099"/>
      <c r="CU355" s="1099"/>
      <c r="CV355" s="1099"/>
      <c r="CW355" s="1099"/>
      <c r="CX355" s="1099"/>
      <c r="CY355" s="1099"/>
      <c r="CZ355" s="1099"/>
      <c r="DA355" s="1099"/>
      <c r="DB355" s="1099"/>
      <c r="DC355" s="1099"/>
      <c r="DD355" s="1099"/>
      <c r="DE355" s="1099"/>
      <c r="DF355" s="1099"/>
      <c r="DG355" s="1099"/>
      <c r="DH355" s="1099"/>
      <c r="DI355" s="1099"/>
      <c r="DJ355" s="1099"/>
      <c r="DK355" s="1099"/>
      <c r="DL355" s="1099"/>
      <c r="DM355" s="1099"/>
      <c r="DN355" s="1099"/>
      <c r="DO355" s="1099"/>
      <c r="DP355" s="1099"/>
      <c r="DQ355" s="1099"/>
      <c r="DR355" s="1099"/>
      <c r="DS355" s="1099"/>
      <c r="DT355" s="1099"/>
      <c r="DU355" s="1099"/>
      <c r="DV355" s="1099"/>
      <c r="DW355" s="1099"/>
      <c r="DX355" s="1099"/>
      <c r="DY355" s="1099"/>
      <c r="DZ355" s="1099"/>
      <c r="EA355" s="1099"/>
      <c r="EB355" s="1099"/>
      <c r="EC355" s="1099"/>
      <c r="ED355" s="1099"/>
      <c r="EE355" s="1099"/>
      <c r="EF355" s="1099"/>
      <c r="EG355" s="1099"/>
      <c r="EH355" s="1099"/>
      <c r="EI355" s="1099"/>
      <c r="EJ355" s="1099"/>
      <c r="EK355" s="1099"/>
      <c r="EL355" s="1099"/>
      <c r="EM355" s="1099"/>
      <c r="EN355" s="1099"/>
      <c r="EO355" s="1099"/>
      <c r="EP355" s="1099"/>
      <c r="EQ355" s="1099"/>
      <c r="ER355" s="1099"/>
      <c r="ES355" s="1099"/>
      <c r="ET355" s="1099"/>
      <c r="EU355" s="1099"/>
      <c r="EV355" s="1099"/>
      <c r="EW355" s="1099"/>
      <c r="EX355" s="1099"/>
      <c r="EY355" s="1099"/>
      <c r="EZ355" s="1099"/>
      <c r="FA355" s="1099"/>
      <c r="FB355" s="1099"/>
      <c r="FC355" s="1099"/>
      <c r="FD355" s="1099"/>
      <c r="FE355" s="1099"/>
      <c r="FF355" s="1099"/>
    </row>
    <row r="357" spans="6:162" s="1101" customFormat="1" ht="15.75" customHeight="1">
      <c r="F357" s="1099"/>
      <c r="G357" s="1099"/>
      <c r="H357" s="1099"/>
      <c r="I357" s="1099"/>
      <c r="J357" s="1099"/>
      <c r="K357" s="1099"/>
      <c r="L357" s="1099"/>
      <c r="M357" s="1099"/>
      <c r="N357" s="1099"/>
      <c r="O357" s="1099"/>
      <c r="P357" s="1099"/>
      <c r="Q357" s="1099"/>
      <c r="R357" s="1099"/>
      <c r="S357" s="1099"/>
      <c r="T357" s="1099"/>
      <c r="U357" s="1099"/>
      <c r="V357" s="1099"/>
      <c r="W357" s="1099"/>
      <c r="X357" s="1099"/>
      <c r="Y357" s="1099"/>
      <c r="AA357" s="1099"/>
      <c r="AC357" s="1099"/>
      <c r="AD357" s="1099"/>
      <c r="AE357" s="1099"/>
      <c r="AF357" s="1099"/>
      <c r="AG357" s="1099"/>
      <c r="AH357" s="1100"/>
      <c r="AI357" s="1100"/>
      <c r="AJ357" s="1099"/>
      <c r="AK357" s="1099"/>
      <c r="AL357" s="1099"/>
      <c r="AM357" s="1099"/>
      <c r="AN357" s="1099"/>
      <c r="AO357" s="1099"/>
      <c r="AP357" s="1099"/>
      <c r="AQ357" s="1099"/>
      <c r="AR357" s="1099"/>
      <c r="AS357" s="1099"/>
      <c r="AT357" s="1099"/>
      <c r="AU357" s="1099"/>
      <c r="AV357" s="1099"/>
      <c r="AW357" s="1099"/>
      <c r="AX357" s="1099"/>
      <c r="AY357" s="1099"/>
      <c r="AZ357" s="1099"/>
      <c r="BA357" s="1099"/>
      <c r="BB357" s="1099"/>
      <c r="BC357" s="1099"/>
      <c r="BD357" s="1099"/>
      <c r="BE357" s="1099"/>
      <c r="BF357" s="1099"/>
      <c r="BG357" s="1099"/>
      <c r="BH357" s="1099"/>
      <c r="BI357" s="1099"/>
      <c r="BJ357" s="1099"/>
      <c r="BK357" s="1099"/>
      <c r="BL357" s="1099"/>
      <c r="BM357" s="1099"/>
      <c r="BN357" s="1099"/>
      <c r="BO357" s="1099"/>
      <c r="BP357" s="1099"/>
      <c r="BQ357" s="1099"/>
      <c r="BR357" s="1099"/>
      <c r="BS357" s="1099"/>
      <c r="BT357" s="1099"/>
      <c r="BU357" s="1099"/>
      <c r="BV357" s="1099"/>
      <c r="BW357" s="1099"/>
      <c r="BX357" s="1099"/>
      <c r="BY357" s="1099"/>
      <c r="BZ357" s="1099"/>
      <c r="CA357" s="1099"/>
      <c r="CB357" s="1099"/>
      <c r="CC357" s="1099"/>
      <c r="CD357" s="1099"/>
      <c r="CE357" s="1099"/>
      <c r="CF357" s="1099"/>
      <c r="CG357" s="1099"/>
      <c r="CH357" s="1099"/>
      <c r="CI357" s="1099"/>
      <c r="CJ357" s="1099"/>
      <c r="CK357" s="1099"/>
      <c r="CL357" s="1099"/>
      <c r="CM357" s="1099"/>
      <c r="CN357" s="1099"/>
      <c r="CO357" s="1099"/>
      <c r="CP357" s="1099"/>
      <c r="CQ357" s="1099"/>
      <c r="CR357" s="1099"/>
      <c r="CS357" s="1099"/>
      <c r="CT357" s="1099"/>
      <c r="CU357" s="1099"/>
      <c r="CV357" s="1099"/>
      <c r="CW357" s="1099"/>
      <c r="CX357" s="1099"/>
      <c r="CY357" s="1099"/>
      <c r="CZ357" s="1099"/>
      <c r="DA357" s="1099"/>
      <c r="DB357" s="1099"/>
      <c r="DC357" s="1099"/>
      <c r="DD357" s="1099"/>
      <c r="DE357" s="1099"/>
      <c r="DF357" s="1099"/>
      <c r="DG357" s="1099"/>
      <c r="DH357" s="1099"/>
      <c r="DI357" s="1099"/>
      <c r="DJ357" s="1099"/>
      <c r="DK357" s="1099"/>
      <c r="DL357" s="1099"/>
      <c r="DM357" s="1099"/>
      <c r="DN357" s="1099"/>
      <c r="DO357" s="1099"/>
      <c r="DP357" s="1099"/>
      <c r="DQ357" s="1099"/>
      <c r="DR357" s="1099"/>
      <c r="DS357" s="1099"/>
      <c r="DT357" s="1099"/>
      <c r="DU357" s="1099"/>
      <c r="DV357" s="1099"/>
      <c r="DW357" s="1099"/>
      <c r="DX357" s="1099"/>
      <c r="DY357" s="1099"/>
      <c r="DZ357" s="1099"/>
      <c r="EA357" s="1099"/>
      <c r="EB357" s="1099"/>
      <c r="EC357" s="1099"/>
      <c r="ED357" s="1099"/>
      <c r="EE357" s="1099"/>
      <c r="EF357" s="1099"/>
      <c r="EG357" s="1099"/>
      <c r="EH357" s="1099"/>
      <c r="EI357" s="1099"/>
      <c r="EJ357" s="1099"/>
      <c r="EK357" s="1099"/>
      <c r="EL357" s="1099"/>
      <c r="EM357" s="1099"/>
      <c r="EN357" s="1099"/>
      <c r="EO357" s="1099"/>
      <c r="EP357" s="1099"/>
      <c r="EQ357" s="1099"/>
      <c r="ER357" s="1099"/>
      <c r="ES357" s="1099"/>
      <c r="ET357" s="1099"/>
      <c r="EU357" s="1099"/>
      <c r="EV357" s="1099"/>
      <c r="EW357" s="1099"/>
      <c r="EX357" s="1099"/>
      <c r="EY357" s="1099"/>
      <c r="EZ357" s="1099"/>
      <c r="FA357" s="1099"/>
      <c r="FB357" s="1099"/>
      <c r="FC357" s="1099"/>
      <c r="FD357" s="1099"/>
      <c r="FE357" s="1099"/>
      <c r="FF357" s="1099"/>
    </row>
  </sheetData>
  <mergeCells count="9">
    <mergeCell ref="B148:D148"/>
    <mergeCell ref="C152:D155"/>
    <mergeCell ref="C156:D157"/>
    <mergeCell ref="B5:AH5"/>
    <mergeCell ref="F7:J7"/>
    <mergeCell ref="L7:P7"/>
    <mergeCell ref="R7:AF7"/>
    <mergeCell ref="B133:D143"/>
    <mergeCell ref="B144:D146"/>
  </mergeCells>
  <printOptions horizontalCentered="1"/>
  <pageMargins left="0.2" right="0.2" top="0.5" bottom="0.5" header="0.3" footer="0.3"/>
  <pageSetup scale="40" fitToWidth="2" fitToHeight="2" orientation="landscape" r:id="rId1"/>
  <rowBreaks count="1" manualBreakCount="1">
    <brk id="74" max="34" man="1"/>
  </rowBreaks>
  <colBreaks count="1" manualBreakCount="1">
    <brk id="16" max="15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310"/>
  <sheetViews>
    <sheetView workbookViewId="0">
      <selection activeCell="I74" sqref="I74"/>
    </sheetView>
  </sheetViews>
  <sheetFormatPr defaultColWidth="9.140625" defaultRowHeight="14.25"/>
  <cols>
    <col min="1" max="1" width="5.7109375" style="187" customWidth="1"/>
    <col min="2" max="2" width="4.7109375" style="770" customWidth="1"/>
    <col min="3" max="3" width="59.7109375" style="194" customWidth="1"/>
    <col min="4" max="4" width="3.140625" style="187" customWidth="1"/>
    <col min="5" max="5" width="18" style="465" customWidth="1"/>
    <col min="6" max="6" width="20.28515625" style="187" customWidth="1"/>
    <col min="7" max="7" width="18.7109375" style="187" customWidth="1"/>
    <col min="8" max="8" width="4.7109375" style="187" customWidth="1"/>
    <col min="9" max="9" width="14.42578125" style="187" customWidth="1"/>
    <col min="10" max="10" width="12.85546875" style="187" bestFit="1" customWidth="1"/>
    <col min="11" max="11" width="14" style="187" bestFit="1" customWidth="1"/>
    <col min="12" max="12" width="9.140625" style="187"/>
    <col min="13" max="13" width="15.28515625" style="187" bestFit="1" customWidth="1"/>
    <col min="14" max="15" width="9.140625" style="187"/>
    <col min="16" max="16" width="9.85546875" style="187" bestFit="1" customWidth="1"/>
    <col min="17" max="17" width="3.85546875" style="187" customWidth="1"/>
    <col min="18" max="18" width="11.85546875" style="187" customWidth="1"/>
    <col min="19" max="16384" width="9.140625" style="187"/>
  </cols>
  <sheetData>
    <row r="1" spans="1:8" ht="18">
      <c r="A1" s="1633" t="s">
        <v>309</v>
      </c>
      <c r="B1" s="1633"/>
      <c r="C1" s="1633"/>
      <c r="D1" s="1633"/>
      <c r="E1" s="1633"/>
      <c r="F1" s="1633"/>
      <c r="G1" s="1633"/>
      <c r="H1" s="1634"/>
    </row>
    <row r="2" spans="1:8" ht="15.75">
      <c r="A2" s="1635" t="s">
        <v>261</v>
      </c>
      <c r="B2" s="1636"/>
      <c r="C2" s="1636"/>
      <c r="D2" s="1636"/>
      <c r="E2" s="1636"/>
      <c r="F2" s="1634"/>
      <c r="G2" s="1634"/>
      <c r="H2" s="1634"/>
    </row>
    <row r="3" spans="1:8" ht="15.75">
      <c r="A3" s="4"/>
      <c r="B3" s="39"/>
      <c r="C3" s="39"/>
      <c r="D3" s="39"/>
      <c r="E3" s="39"/>
    </row>
    <row r="5" spans="1:8">
      <c r="D5" s="108"/>
      <c r="H5" s="108"/>
    </row>
    <row r="6" spans="1:8">
      <c r="D6" s="108"/>
      <c r="E6" s="108" t="s">
        <v>262</v>
      </c>
      <c r="F6" s="108"/>
      <c r="G6" s="108" t="s">
        <v>263</v>
      </c>
      <c r="H6" s="108"/>
    </row>
    <row r="7" spans="1:8">
      <c r="A7" s="109" t="s">
        <v>264</v>
      </c>
      <c r="B7" s="1139"/>
      <c r="D7" s="108"/>
      <c r="E7" s="108" t="s">
        <v>265</v>
      </c>
      <c r="F7" s="108" t="s">
        <v>266</v>
      </c>
      <c r="G7" s="108" t="s">
        <v>116</v>
      </c>
      <c r="H7" s="108"/>
    </row>
    <row r="8" spans="1:8" ht="8.1" customHeight="1">
      <c r="A8" s="109"/>
      <c r="B8" s="1139"/>
      <c r="D8" s="108"/>
      <c r="E8" s="108"/>
      <c r="F8" s="108"/>
      <c r="G8" s="108"/>
      <c r="H8" s="108"/>
    </row>
    <row r="9" spans="1:8" ht="8.1" customHeight="1">
      <c r="A9" s="109"/>
      <c r="B9" s="1139"/>
      <c r="D9" s="108"/>
      <c r="E9" s="108"/>
      <c r="F9" s="108"/>
      <c r="G9" s="108"/>
      <c r="H9" s="108"/>
    </row>
    <row r="10" spans="1:8">
      <c r="B10" s="1139" t="s">
        <v>117</v>
      </c>
      <c r="D10" s="108"/>
      <c r="E10" s="110"/>
      <c r="F10" s="108" t="s">
        <v>267</v>
      </c>
      <c r="G10" s="108"/>
      <c r="H10" s="108"/>
    </row>
    <row r="11" spans="1:8" ht="8.1" customHeight="1">
      <c r="A11" s="109"/>
      <c r="B11" s="1139"/>
      <c r="D11" s="108"/>
      <c r="E11" s="108"/>
      <c r="F11" s="108"/>
      <c r="G11" s="108"/>
      <c r="H11" s="108"/>
    </row>
    <row r="12" spans="1:8" ht="8.1" customHeight="1">
      <c r="A12" s="109"/>
      <c r="B12" s="1139"/>
      <c r="D12" s="108"/>
      <c r="E12" s="108"/>
      <c r="F12" s="108"/>
      <c r="G12" s="108"/>
      <c r="H12" s="108"/>
    </row>
    <row r="13" spans="1:8" ht="25.5">
      <c r="B13" s="770">
        <v>1</v>
      </c>
      <c r="C13" s="591" t="s">
        <v>268</v>
      </c>
      <c r="D13" s="597"/>
      <c r="E13" s="627">
        <f>'Prop Taxes to Function'!B35</f>
        <v>18285230.700488608</v>
      </c>
      <c r="F13" s="592">
        <v>1</v>
      </c>
      <c r="G13" s="372">
        <f t="shared" ref="G13:G18" si="0">+F13*E13</f>
        <v>18285230.700488608</v>
      </c>
      <c r="H13" s="588"/>
    </row>
    <row r="14" spans="1:8" ht="12.75" customHeight="1">
      <c r="B14" s="770" t="s">
        <v>269</v>
      </c>
      <c r="C14" s="591" t="s">
        <v>270</v>
      </c>
      <c r="D14" s="597"/>
      <c r="E14" s="619">
        <f>'Prop Taxes to Function'!B18-'Prop Taxes to Function'!B35</f>
        <v>60514673.47951138</v>
      </c>
      <c r="F14" s="592">
        <v>0</v>
      </c>
      <c r="G14" s="623">
        <f t="shared" si="0"/>
        <v>0</v>
      </c>
      <c r="H14" s="588"/>
    </row>
    <row r="15" spans="1:8" ht="12.75" customHeight="1">
      <c r="B15" s="770">
        <v>2</v>
      </c>
      <c r="C15" s="591" t="s">
        <v>271</v>
      </c>
      <c r="D15" s="597"/>
      <c r="E15" s="620"/>
      <c r="F15" s="593">
        <f>+F16</f>
        <v>0.21813393445701978</v>
      </c>
      <c r="G15" s="623">
        <f t="shared" si="0"/>
        <v>0</v>
      </c>
      <c r="H15" s="588"/>
    </row>
    <row r="16" spans="1:8" ht="12.75" customHeight="1">
      <c r="B16" s="770">
        <v>3</v>
      </c>
      <c r="C16" s="591" t="s">
        <v>272</v>
      </c>
      <c r="D16" s="597"/>
      <c r="E16" s="620"/>
      <c r="F16" s="593">
        <f>+F17</f>
        <v>0.21813393445701978</v>
      </c>
      <c r="G16" s="623">
        <f t="shared" si="0"/>
        <v>0</v>
      </c>
      <c r="H16" s="588"/>
    </row>
    <row r="17" spans="1:9" ht="12.75" customHeight="1">
      <c r="B17" s="770">
        <v>4</v>
      </c>
      <c r="C17" s="591" t="s">
        <v>273</v>
      </c>
      <c r="D17" s="597"/>
      <c r="E17" s="621"/>
      <c r="F17" s="593">
        <f>+F18</f>
        <v>0.21813393445701978</v>
      </c>
      <c r="G17" s="623">
        <f t="shared" si="0"/>
        <v>0</v>
      </c>
      <c r="H17" s="588"/>
    </row>
    <row r="18" spans="1:9" ht="12.75" customHeight="1">
      <c r="B18" s="770">
        <v>5</v>
      </c>
      <c r="C18" s="591" t="s">
        <v>274</v>
      </c>
      <c r="D18" s="597"/>
      <c r="E18" s="620"/>
      <c r="F18" s="593">
        <f>+F19</f>
        <v>0.21813393445701978</v>
      </c>
      <c r="G18" s="623">
        <f t="shared" si="0"/>
        <v>0</v>
      </c>
      <c r="H18" s="588"/>
    </row>
    <row r="19" spans="1:9">
      <c r="A19" s="109"/>
      <c r="B19" s="1139"/>
      <c r="D19" s="108"/>
      <c r="E19" s="108"/>
      <c r="F19" s="1324">
        <f>'ATT H-9A'!$H$45</f>
        <v>0.21813393445701978</v>
      </c>
      <c r="G19" s="108"/>
      <c r="H19" s="108"/>
    </row>
    <row r="20" spans="1:9">
      <c r="A20" s="109"/>
      <c r="B20" s="1139"/>
      <c r="D20" s="108"/>
      <c r="E20" s="108"/>
      <c r="F20" s="1324"/>
      <c r="G20" s="108"/>
      <c r="H20" s="108"/>
    </row>
    <row r="21" spans="1:9" ht="12.75" customHeight="1">
      <c r="B21" s="1139" t="s">
        <v>275</v>
      </c>
      <c r="D21" s="597"/>
      <c r="E21" s="626">
        <f>SUM(E13:E19)</f>
        <v>78799904.179999992</v>
      </c>
      <c r="F21" s="194"/>
      <c r="G21" s="626">
        <f>SUM(G13:G19)</f>
        <v>18285230.700488608</v>
      </c>
      <c r="H21" s="588"/>
      <c r="I21" s="589"/>
    </row>
    <row r="22" spans="1:9" ht="8.1" customHeight="1">
      <c r="A22" s="109"/>
      <c r="B22" s="1139"/>
      <c r="D22" s="108"/>
      <c r="E22" s="108"/>
      <c r="F22" s="108"/>
      <c r="G22" s="108"/>
      <c r="H22" s="108"/>
    </row>
    <row r="23" spans="1:9" ht="8.1" customHeight="1">
      <c r="A23" s="109"/>
      <c r="B23" s="1139"/>
      <c r="D23" s="108"/>
      <c r="E23" s="108"/>
      <c r="F23" s="108"/>
      <c r="G23" s="108"/>
      <c r="H23" s="108"/>
    </row>
    <row r="24" spans="1:9" ht="12.75" customHeight="1">
      <c r="B24" s="1139" t="s">
        <v>276</v>
      </c>
      <c r="D24" s="588"/>
      <c r="E24" s="622"/>
      <c r="F24" s="108" t="s">
        <v>277</v>
      </c>
      <c r="G24" s="624"/>
      <c r="H24" s="588"/>
    </row>
    <row r="25" spans="1:9" ht="8.1" customHeight="1">
      <c r="A25" s="109"/>
      <c r="B25" s="1139"/>
      <c r="D25" s="108"/>
      <c r="E25" s="108"/>
      <c r="F25" s="108"/>
      <c r="G25" s="108"/>
      <c r="H25" s="108"/>
    </row>
    <row r="26" spans="1:9" ht="8.1" customHeight="1">
      <c r="A26" s="109"/>
      <c r="B26" s="1139"/>
      <c r="D26" s="108"/>
      <c r="E26" s="108"/>
      <c r="F26" s="108"/>
      <c r="G26" s="108"/>
      <c r="H26" s="108"/>
    </row>
    <row r="27" spans="1:9" ht="12.75" customHeight="1">
      <c r="B27" s="770">
        <v>6</v>
      </c>
      <c r="C27" s="111" t="s">
        <v>278</v>
      </c>
      <c r="D27" s="594"/>
      <c r="E27" s="627">
        <v>6360379</v>
      </c>
      <c r="F27" s="617"/>
      <c r="G27" s="625"/>
      <c r="H27" s="594"/>
    </row>
    <row r="28" spans="1:9" ht="8.1" customHeight="1">
      <c r="A28" s="109"/>
      <c r="B28" s="1139"/>
      <c r="D28" s="108"/>
      <c r="E28" s="108"/>
      <c r="F28" s="108"/>
      <c r="G28" s="108"/>
      <c r="H28" s="108"/>
    </row>
    <row r="29" spans="1:9" ht="8.1" customHeight="1">
      <c r="A29" s="109"/>
      <c r="B29" s="1139"/>
      <c r="D29" s="108"/>
      <c r="E29" s="108"/>
      <c r="F29" s="108"/>
      <c r="G29" s="108"/>
      <c r="H29" s="108"/>
    </row>
    <row r="30" spans="1:9">
      <c r="B30" s="1139" t="s">
        <v>279</v>
      </c>
      <c r="E30" s="626">
        <f>SUM(E27:E29)</f>
        <v>6360379</v>
      </c>
      <c r="F30" s="593">
        <f>'ATT H-9A'!H24</f>
        <v>0.15464791047211457</v>
      </c>
      <c r="G30" s="626">
        <f>+F30*E30</f>
        <v>983619.32216071757</v>
      </c>
    </row>
    <row r="31" spans="1:9" ht="8.1" customHeight="1">
      <c r="A31" s="109"/>
      <c r="B31" s="1139"/>
      <c r="D31" s="108"/>
      <c r="E31" s="108"/>
      <c r="F31" s="108"/>
      <c r="G31" s="108"/>
      <c r="H31" s="108"/>
    </row>
    <row r="32" spans="1:9" ht="8.1" customHeight="1">
      <c r="A32" s="109"/>
      <c r="B32" s="1139"/>
      <c r="D32" s="108"/>
      <c r="E32" s="108"/>
      <c r="F32" s="108"/>
      <c r="G32" s="108"/>
      <c r="H32" s="108"/>
    </row>
    <row r="33" spans="1:10">
      <c r="B33" s="1139" t="s">
        <v>280</v>
      </c>
      <c r="E33" s="618"/>
      <c r="F33" s="108" t="s">
        <v>267</v>
      </c>
      <c r="G33" s="623"/>
    </row>
    <row r="34" spans="1:10" ht="8.1" customHeight="1">
      <c r="A34" s="109"/>
      <c r="B34" s="1139"/>
      <c r="D34" s="108"/>
      <c r="E34" s="108"/>
      <c r="F34" s="108"/>
      <c r="G34" s="108"/>
      <c r="H34" s="108"/>
    </row>
    <row r="35" spans="1:10" ht="8.1" customHeight="1">
      <c r="A35" s="109"/>
      <c r="B35" s="1139"/>
      <c r="D35" s="108"/>
      <c r="E35" s="108"/>
      <c r="F35" s="108"/>
      <c r="G35" s="108"/>
      <c r="H35" s="108"/>
    </row>
    <row r="36" spans="1:10">
      <c r="B36" s="770">
        <v>7</v>
      </c>
      <c r="C36" s="615" t="s">
        <v>281</v>
      </c>
      <c r="E36" s="627">
        <v>10749</v>
      </c>
      <c r="F36" s="194"/>
      <c r="G36" s="623"/>
    </row>
    <row r="37" spans="1:10" ht="8.1" customHeight="1">
      <c r="A37" s="109"/>
      <c r="B37" s="1139"/>
      <c r="D37" s="108"/>
      <c r="E37" s="108"/>
      <c r="F37" s="108"/>
      <c r="G37" s="108"/>
      <c r="H37" s="108"/>
    </row>
    <row r="38" spans="1:10" ht="8.1" customHeight="1">
      <c r="A38" s="109"/>
      <c r="B38" s="1139"/>
      <c r="D38" s="108"/>
      <c r="E38" s="108"/>
      <c r="F38" s="108"/>
      <c r="G38" s="108"/>
      <c r="H38" s="108"/>
    </row>
    <row r="39" spans="1:10">
      <c r="B39" s="1139" t="s">
        <v>282</v>
      </c>
      <c r="E39" s="626">
        <f>SUM(E36:E37)</f>
        <v>10749</v>
      </c>
      <c r="F39" s="593">
        <f>'ATT H-9A'!H45</f>
        <v>0.21813393445701978</v>
      </c>
      <c r="G39" s="626">
        <f>+F39*E39</f>
        <v>2344.7216614785057</v>
      </c>
    </row>
    <row r="40" spans="1:10" ht="8.1" customHeight="1">
      <c r="A40" s="109"/>
      <c r="B40" s="1139"/>
      <c r="D40" s="108"/>
      <c r="E40" s="108"/>
      <c r="F40" s="108"/>
      <c r="G40" s="108"/>
      <c r="H40" s="108"/>
    </row>
    <row r="41" spans="1:10" ht="8.1" customHeight="1">
      <c r="A41" s="109"/>
      <c r="B41" s="1139"/>
      <c r="D41" s="108"/>
      <c r="E41" s="108"/>
      <c r="F41" s="108"/>
      <c r="G41" s="108"/>
      <c r="H41" s="108"/>
    </row>
    <row r="42" spans="1:10">
      <c r="B42" s="1139" t="s">
        <v>283</v>
      </c>
      <c r="E42" s="406"/>
      <c r="F42" s="194"/>
      <c r="G42" s="626">
        <f>+G39+G30+G21</f>
        <v>19271194.744310804</v>
      </c>
    </row>
    <row r="43" spans="1:10" ht="8.1" customHeight="1">
      <c r="A43" s="109"/>
      <c r="B43" s="1139"/>
      <c r="D43" s="108"/>
      <c r="E43" s="108"/>
      <c r="F43" s="108"/>
      <c r="G43" s="108"/>
      <c r="H43" s="108"/>
    </row>
    <row r="44" spans="1:10" ht="8.1" customHeight="1">
      <c r="A44" s="109"/>
      <c r="B44" s="1139"/>
      <c r="D44" s="108"/>
      <c r="E44" s="108"/>
      <c r="F44" s="108"/>
      <c r="G44" s="108"/>
      <c r="H44" s="108"/>
    </row>
    <row r="45" spans="1:10">
      <c r="C45" s="109" t="s">
        <v>284</v>
      </c>
    </row>
    <row r="46" spans="1:10" ht="8.1" customHeight="1">
      <c r="A46" s="109"/>
      <c r="B46" s="1139"/>
      <c r="D46" s="108"/>
      <c r="E46" s="108"/>
      <c r="F46" s="108"/>
      <c r="G46" s="108"/>
      <c r="H46" s="108"/>
    </row>
    <row r="47" spans="1:10" ht="8.1" customHeight="1">
      <c r="A47" s="109"/>
      <c r="B47" s="1139"/>
      <c r="D47" s="108"/>
      <c r="E47" s="108"/>
      <c r="F47" s="108"/>
      <c r="G47" s="108"/>
      <c r="H47" s="108"/>
    </row>
    <row r="48" spans="1:10">
      <c r="B48" s="770">
        <v>8</v>
      </c>
      <c r="C48" s="111" t="s">
        <v>285</v>
      </c>
      <c r="D48" s="194"/>
      <c r="E48" s="627">
        <v>30509063</v>
      </c>
      <c r="F48" s="546"/>
      <c r="H48" s="112"/>
      <c r="J48" s="465"/>
    </row>
    <row r="49" spans="2:10">
      <c r="B49" s="770">
        <v>9</v>
      </c>
      <c r="C49" s="111" t="s">
        <v>286</v>
      </c>
      <c r="D49" s="194"/>
      <c r="E49" s="619">
        <v>1943278</v>
      </c>
      <c r="F49" s="546"/>
      <c r="H49" s="112"/>
      <c r="J49" s="465"/>
    </row>
    <row r="50" spans="2:10">
      <c r="B50" s="770">
        <v>10</v>
      </c>
      <c r="C50" s="591" t="s">
        <v>287</v>
      </c>
      <c r="D50" s="194"/>
      <c r="E50" s="619">
        <v>7900993</v>
      </c>
      <c r="F50" s="546"/>
      <c r="H50" s="112"/>
      <c r="J50" s="465"/>
    </row>
    <row r="51" spans="2:10">
      <c r="B51" s="770">
        <v>11</v>
      </c>
      <c r="C51" s="111" t="s">
        <v>288</v>
      </c>
      <c r="D51" s="194"/>
      <c r="E51" s="619">
        <v>127641918</v>
      </c>
      <c r="F51" s="546"/>
      <c r="H51" s="112"/>
      <c r="J51" s="465"/>
    </row>
    <row r="52" spans="2:10">
      <c r="B52" s="770">
        <v>12</v>
      </c>
      <c r="C52" s="591" t="s">
        <v>289</v>
      </c>
      <c r="D52" s="194"/>
      <c r="E52" s="619">
        <v>4869165</v>
      </c>
      <c r="F52" s="546"/>
      <c r="J52" s="465"/>
    </row>
    <row r="53" spans="2:10">
      <c r="B53" s="770">
        <v>13</v>
      </c>
      <c r="C53" s="591" t="s">
        <v>290</v>
      </c>
      <c r="D53" s="194"/>
      <c r="E53" s="619">
        <v>4753</v>
      </c>
      <c r="F53" s="546"/>
      <c r="J53" s="465"/>
    </row>
    <row r="54" spans="2:10">
      <c r="B54" s="770">
        <v>14</v>
      </c>
      <c r="C54" s="591" t="s">
        <v>291</v>
      </c>
      <c r="D54" s="194"/>
      <c r="E54" s="619">
        <v>540926</v>
      </c>
      <c r="F54" s="546"/>
      <c r="J54" s="465"/>
    </row>
    <row r="55" spans="2:10">
      <c r="B55" s="770">
        <v>15</v>
      </c>
      <c r="C55" s="111" t="s">
        <v>1782</v>
      </c>
      <c r="D55" s="597"/>
      <c r="E55" s="619">
        <v>81833</v>
      </c>
      <c r="F55" s="546"/>
      <c r="J55" s="465"/>
    </row>
    <row r="56" spans="2:10">
      <c r="B56" s="770">
        <v>16</v>
      </c>
      <c r="C56" s="111" t="s">
        <v>292</v>
      </c>
      <c r="D56" s="597"/>
      <c r="E56" s="619">
        <v>16444442</v>
      </c>
      <c r="F56" s="546"/>
      <c r="H56" s="191"/>
      <c r="J56" s="465"/>
    </row>
    <row r="57" spans="2:10">
      <c r="B57" s="770">
        <v>17</v>
      </c>
      <c r="C57" s="111" t="s">
        <v>293</v>
      </c>
      <c r="D57" s="194"/>
      <c r="E57" s="619">
        <v>77117057</v>
      </c>
      <c r="F57" s="546"/>
      <c r="J57" s="465"/>
    </row>
    <row r="58" spans="2:10">
      <c r="B58" s="770">
        <v>18</v>
      </c>
      <c r="C58" s="111" t="s">
        <v>294</v>
      </c>
      <c r="D58" s="194"/>
      <c r="E58" s="619">
        <v>8802152</v>
      </c>
      <c r="F58" s="546"/>
      <c r="J58" s="465"/>
    </row>
    <row r="59" spans="2:10">
      <c r="B59" s="770">
        <v>19</v>
      </c>
      <c r="C59" s="111" t="s">
        <v>295</v>
      </c>
      <c r="D59" s="194"/>
      <c r="E59" s="619">
        <v>156260</v>
      </c>
      <c r="F59" s="546"/>
      <c r="J59" s="465"/>
    </row>
    <row r="60" spans="2:10">
      <c r="B60" s="770">
        <v>20</v>
      </c>
      <c r="C60" s="111" t="s">
        <v>296</v>
      </c>
      <c r="D60" s="194"/>
      <c r="E60" s="619">
        <v>16500</v>
      </c>
      <c r="F60" s="546"/>
      <c r="J60" s="465"/>
    </row>
    <row r="61" spans="2:10">
      <c r="B61" s="770">
        <v>21</v>
      </c>
      <c r="C61" s="111" t="s">
        <v>297</v>
      </c>
      <c r="D61" s="194"/>
      <c r="E61" s="619">
        <v>22957971</v>
      </c>
      <c r="F61" s="546"/>
      <c r="J61" s="465"/>
    </row>
    <row r="62" spans="2:10">
      <c r="B62" s="770">
        <v>22</v>
      </c>
      <c r="C62" s="111" t="s">
        <v>298</v>
      </c>
      <c r="D62" s="194"/>
      <c r="E62" s="619">
        <v>68689409</v>
      </c>
      <c r="F62" s="546"/>
      <c r="J62" s="465"/>
    </row>
    <row r="63" spans="2:10">
      <c r="B63" s="770">
        <v>23</v>
      </c>
      <c r="C63" s="111" t="s">
        <v>299</v>
      </c>
      <c r="D63" s="194"/>
      <c r="E63" s="619">
        <v>577083</v>
      </c>
      <c r="F63" s="546"/>
      <c r="J63" s="465"/>
    </row>
    <row r="64" spans="2:10">
      <c r="B64" s="770">
        <v>24</v>
      </c>
      <c r="C64" s="111" t="s">
        <v>300</v>
      </c>
      <c r="D64" s="194"/>
      <c r="E64" s="619">
        <v>133332</v>
      </c>
      <c r="F64" s="546"/>
      <c r="J64" s="465"/>
    </row>
    <row r="65" spans="1:10">
      <c r="B65" s="770">
        <v>25</v>
      </c>
      <c r="C65" s="111" t="s">
        <v>2163</v>
      </c>
      <c r="D65" s="194"/>
      <c r="E65" s="619">
        <v>0</v>
      </c>
      <c r="F65" s="546"/>
      <c r="J65" s="465"/>
    </row>
    <row r="66" spans="1:10">
      <c r="B66" s="770">
        <v>26</v>
      </c>
      <c r="C66" s="629" t="s">
        <v>301</v>
      </c>
      <c r="D66" s="194"/>
      <c r="E66" s="628">
        <f>SUM(E39:E65)+E30+E21</f>
        <v>453557167.18000001</v>
      </c>
      <c r="F66" s="546"/>
      <c r="J66" s="465"/>
    </row>
    <row r="67" spans="1:10" ht="8.1" customHeight="1">
      <c r="A67" s="109"/>
      <c r="B67" s="1139"/>
      <c r="D67" s="108"/>
      <c r="E67" s="108"/>
      <c r="F67" s="108"/>
      <c r="G67" s="108"/>
      <c r="H67" s="108"/>
    </row>
    <row r="68" spans="1:10" ht="8.1" customHeight="1">
      <c r="A68" s="109"/>
      <c r="B68" s="1139"/>
      <c r="D68" s="108"/>
      <c r="E68" s="108"/>
      <c r="F68" s="108"/>
      <c r="G68" s="108"/>
      <c r="H68" s="108"/>
    </row>
    <row r="69" spans="1:10">
      <c r="B69" s="770">
        <v>27</v>
      </c>
      <c r="C69" s="9" t="s">
        <v>302</v>
      </c>
      <c r="D69" s="572"/>
      <c r="E69" s="630">
        <v>453557167</v>
      </c>
      <c r="F69" s="546"/>
      <c r="H69" s="2"/>
    </row>
    <row r="70" spans="1:10" ht="8.1" customHeight="1">
      <c r="C70" s="616"/>
      <c r="D70" s="616"/>
      <c r="E70" s="618"/>
      <c r="F70" s="546"/>
      <c r="H70" s="2"/>
    </row>
    <row r="71" spans="1:10" ht="15" thickBot="1">
      <c r="B71" s="770">
        <v>28</v>
      </c>
      <c r="C71" s="616" t="s">
        <v>303</v>
      </c>
      <c r="D71" s="113"/>
      <c r="E71" s="1558">
        <f>+E66-E69</f>
        <v>0.18000000715255737</v>
      </c>
      <c r="F71" s="618"/>
      <c r="G71" s="595"/>
      <c r="H71" s="2"/>
    </row>
    <row r="72" spans="1:10" ht="15" thickTop="1">
      <c r="C72" s="616"/>
      <c r="D72" s="113"/>
      <c r="E72" s="596"/>
      <c r="F72" s="595"/>
      <c r="G72" s="595"/>
      <c r="H72" s="2"/>
    </row>
    <row r="73" spans="1:10">
      <c r="B73" s="770" t="s">
        <v>304</v>
      </c>
      <c r="C73" s="9"/>
      <c r="E73" s="589"/>
      <c r="F73" s="2"/>
      <c r="G73" s="2"/>
      <c r="H73" s="2"/>
    </row>
    <row r="74" spans="1:10">
      <c r="B74" s="770" t="s">
        <v>9</v>
      </c>
      <c r="C74" s="616" t="s">
        <v>305</v>
      </c>
      <c r="E74" s="589"/>
      <c r="F74" s="2"/>
      <c r="G74" s="2"/>
      <c r="H74" s="2"/>
    </row>
    <row r="75" spans="1:10">
      <c r="C75" s="616" t="s">
        <v>2033</v>
      </c>
      <c r="E75" s="589"/>
      <c r="G75" s="2"/>
      <c r="H75" s="2"/>
    </row>
    <row r="76" spans="1:10">
      <c r="B76" s="770" t="s">
        <v>10</v>
      </c>
      <c r="C76" s="616" t="s">
        <v>306</v>
      </c>
      <c r="E76" s="589"/>
      <c r="G76" s="2"/>
      <c r="H76" s="2"/>
    </row>
    <row r="77" spans="1:10">
      <c r="C77" s="616" t="s">
        <v>2033</v>
      </c>
      <c r="E77" s="589"/>
      <c r="G77" s="2"/>
      <c r="H77" s="2"/>
    </row>
    <row r="78" spans="1:10">
      <c r="B78" s="770" t="s">
        <v>11</v>
      </c>
      <c r="C78" s="616" t="s">
        <v>2036</v>
      </c>
      <c r="E78" s="589"/>
      <c r="G78" s="2"/>
      <c r="H78" s="2"/>
    </row>
    <row r="79" spans="1:10">
      <c r="B79" s="770" t="s">
        <v>14</v>
      </c>
      <c r="C79" s="616" t="s">
        <v>307</v>
      </c>
      <c r="E79" s="589"/>
      <c r="G79" s="2"/>
      <c r="H79" s="2"/>
    </row>
    <row r="80" spans="1:10">
      <c r="C80" s="616" t="s">
        <v>308</v>
      </c>
      <c r="E80" s="589"/>
    </row>
    <row r="81" spans="1:3">
      <c r="C81" s="616" t="s">
        <v>2034</v>
      </c>
    </row>
    <row r="82" spans="1:3">
      <c r="B82" s="770" t="s">
        <v>151</v>
      </c>
      <c r="C82" s="616" t="s">
        <v>2035</v>
      </c>
    </row>
    <row r="85" spans="1:3" ht="15">
      <c r="A85" s="455"/>
    </row>
    <row r="310" spans="3:3">
      <c r="C310" s="9"/>
    </row>
  </sheetData>
  <customSheetViews>
    <customSheetView guid="{E6D9E970-926F-4F3B-8D36-41EB74ECFD6A}" fitToPage="1" topLeftCell="A31">
      <selection activeCell="F32" sqref="F32"/>
      <pageMargins left="0.75" right="0.75" top="1" bottom="1" header="0.5" footer="0.5"/>
      <pageSetup scale="56" orientation="portrait" r:id="rId1"/>
    </customSheetView>
  </customSheetViews>
  <mergeCells count="2">
    <mergeCell ref="A1:H1"/>
    <mergeCell ref="A2:H2"/>
  </mergeCells>
  <printOptions horizontalCentered="1"/>
  <pageMargins left="0.5" right="0.5" top="0.5" bottom="0.5" header="0.5" footer="0.5"/>
  <pageSetup scale="71"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40"/>
  <sheetViews>
    <sheetView workbookViewId="0">
      <selection activeCell="I74" sqref="I74"/>
    </sheetView>
  </sheetViews>
  <sheetFormatPr defaultRowHeight="12.75"/>
  <cols>
    <col min="1" max="1" width="40.7109375" style="100" customWidth="1"/>
    <col min="2" max="2" width="22.42578125" style="100" customWidth="1"/>
    <col min="3" max="3" width="11.85546875" style="1356" bestFit="1" customWidth="1"/>
    <col min="4" max="4" width="14.85546875" style="100" customWidth="1"/>
    <col min="5" max="251" width="9.140625" style="100"/>
    <col min="252" max="252" width="33.7109375" style="100" customWidth="1"/>
    <col min="253" max="253" width="0" style="100" hidden="1" customWidth="1"/>
    <col min="254" max="254" width="16.42578125" style="100" customWidth="1"/>
    <col min="255" max="256" width="0" style="100" hidden="1" customWidth="1"/>
    <col min="257" max="257" width="16" style="100" bestFit="1" customWidth="1"/>
    <col min="258" max="258" width="27.7109375" style="100" customWidth="1"/>
    <col min="259" max="259" width="14.85546875" style="100" customWidth="1"/>
    <col min="260" max="507" width="9.140625" style="100"/>
    <col min="508" max="508" width="33.7109375" style="100" customWidth="1"/>
    <col min="509" max="509" width="0" style="100" hidden="1" customWidth="1"/>
    <col min="510" max="510" width="16.42578125" style="100" customWidth="1"/>
    <col min="511" max="512" width="0" style="100" hidden="1" customWidth="1"/>
    <col min="513" max="513" width="16" style="100" bestFit="1" customWidth="1"/>
    <col min="514" max="514" width="27.7109375" style="100" customWidth="1"/>
    <col min="515" max="515" width="14.85546875" style="100" customWidth="1"/>
    <col min="516" max="763" width="9.140625" style="100"/>
    <col min="764" max="764" width="33.7109375" style="100" customWidth="1"/>
    <col min="765" max="765" width="0" style="100" hidden="1" customWidth="1"/>
    <col min="766" max="766" width="16.42578125" style="100" customWidth="1"/>
    <col min="767" max="768" width="0" style="100" hidden="1" customWidth="1"/>
    <col min="769" max="769" width="16" style="100" bestFit="1" customWidth="1"/>
    <col min="770" max="770" width="27.7109375" style="100" customWidth="1"/>
    <col min="771" max="771" width="14.85546875" style="100" customWidth="1"/>
    <col min="772" max="1019" width="9.140625" style="100"/>
    <col min="1020" max="1020" width="33.7109375" style="100" customWidth="1"/>
    <col min="1021" max="1021" width="0" style="100" hidden="1" customWidth="1"/>
    <col min="1022" max="1022" width="16.42578125" style="100" customWidth="1"/>
    <col min="1023" max="1024" width="0" style="100" hidden="1" customWidth="1"/>
    <col min="1025" max="1025" width="16" style="100" bestFit="1" customWidth="1"/>
    <col min="1026" max="1026" width="27.7109375" style="100" customWidth="1"/>
    <col min="1027" max="1027" width="14.85546875" style="100" customWidth="1"/>
    <col min="1028" max="1275" width="9.140625" style="100"/>
    <col min="1276" max="1276" width="33.7109375" style="100" customWidth="1"/>
    <col min="1277" max="1277" width="0" style="100" hidden="1" customWidth="1"/>
    <col min="1278" max="1278" width="16.42578125" style="100" customWidth="1"/>
    <col min="1279" max="1280" width="0" style="100" hidden="1" customWidth="1"/>
    <col min="1281" max="1281" width="16" style="100" bestFit="1" customWidth="1"/>
    <col min="1282" max="1282" width="27.7109375" style="100" customWidth="1"/>
    <col min="1283" max="1283" width="14.85546875" style="100" customWidth="1"/>
    <col min="1284" max="1531" width="9.140625" style="100"/>
    <col min="1532" max="1532" width="33.7109375" style="100" customWidth="1"/>
    <col min="1533" max="1533" width="0" style="100" hidden="1" customWidth="1"/>
    <col min="1534" max="1534" width="16.42578125" style="100" customWidth="1"/>
    <col min="1535" max="1536" width="0" style="100" hidden="1" customWidth="1"/>
    <col min="1537" max="1537" width="16" style="100" bestFit="1" customWidth="1"/>
    <col min="1538" max="1538" width="27.7109375" style="100" customWidth="1"/>
    <col min="1539" max="1539" width="14.85546875" style="100" customWidth="1"/>
    <col min="1540" max="1787" width="9.140625" style="100"/>
    <col min="1788" max="1788" width="33.7109375" style="100" customWidth="1"/>
    <col min="1789" max="1789" width="0" style="100" hidden="1" customWidth="1"/>
    <col min="1790" max="1790" width="16.42578125" style="100" customWidth="1"/>
    <col min="1791" max="1792" width="0" style="100" hidden="1" customWidth="1"/>
    <col min="1793" max="1793" width="16" style="100" bestFit="1" customWidth="1"/>
    <col min="1794" max="1794" width="27.7109375" style="100" customWidth="1"/>
    <col min="1795" max="1795" width="14.85546875" style="100" customWidth="1"/>
    <col min="1796" max="2043" width="9.140625" style="100"/>
    <col min="2044" max="2044" width="33.7109375" style="100" customWidth="1"/>
    <col min="2045" max="2045" width="0" style="100" hidden="1" customWidth="1"/>
    <col min="2046" max="2046" width="16.42578125" style="100" customWidth="1"/>
    <col min="2047" max="2048" width="0" style="100" hidden="1" customWidth="1"/>
    <col min="2049" max="2049" width="16" style="100" bestFit="1" customWidth="1"/>
    <col min="2050" max="2050" width="27.7109375" style="100" customWidth="1"/>
    <col min="2051" max="2051" width="14.85546875" style="100" customWidth="1"/>
    <col min="2052" max="2299" width="9.140625" style="100"/>
    <col min="2300" max="2300" width="33.7109375" style="100" customWidth="1"/>
    <col min="2301" max="2301" width="0" style="100" hidden="1" customWidth="1"/>
    <col min="2302" max="2302" width="16.42578125" style="100" customWidth="1"/>
    <col min="2303" max="2304" width="0" style="100" hidden="1" customWidth="1"/>
    <col min="2305" max="2305" width="16" style="100" bestFit="1" customWidth="1"/>
    <col min="2306" max="2306" width="27.7109375" style="100" customWidth="1"/>
    <col min="2307" max="2307" width="14.85546875" style="100" customWidth="1"/>
    <col min="2308" max="2555" width="9.140625" style="100"/>
    <col min="2556" max="2556" width="33.7109375" style="100" customWidth="1"/>
    <col min="2557" max="2557" width="0" style="100" hidden="1" customWidth="1"/>
    <col min="2558" max="2558" width="16.42578125" style="100" customWidth="1"/>
    <col min="2559" max="2560" width="0" style="100" hidden="1" customWidth="1"/>
    <col min="2561" max="2561" width="16" style="100" bestFit="1" customWidth="1"/>
    <col min="2562" max="2562" width="27.7109375" style="100" customWidth="1"/>
    <col min="2563" max="2563" width="14.85546875" style="100" customWidth="1"/>
    <col min="2564" max="2811" width="9.140625" style="100"/>
    <col min="2812" max="2812" width="33.7109375" style="100" customWidth="1"/>
    <col min="2813" max="2813" width="0" style="100" hidden="1" customWidth="1"/>
    <col min="2814" max="2814" width="16.42578125" style="100" customWidth="1"/>
    <col min="2815" max="2816" width="0" style="100" hidden="1" customWidth="1"/>
    <col min="2817" max="2817" width="16" style="100" bestFit="1" customWidth="1"/>
    <col min="2818" max="2818" width="27.7109375" style="100" customWidth="1"/>
    <col min="2819" max="2819" width="14.85546875" style="100" customWidth="1"/>
    <col min="2820" max="3067" width="9.140625" style="100"/>
    <col min="3068" max="3068" width="33.7109375" style="100" customWidth="1"/>
    <col min="3069" max="3069" width="0" style="100" hidden="1" customWidth="1"/>
    <col min="3070" max="3070" width="16.42578125" style="100" customWidth="1"/>
    <col min="3071" max="3072" width="0" style="100" hidden="1" customWidth="1"/>
    <col min="3073" max="3073" width="16" style="100" bestFit="1" customWidth="1"/>
    <col min="3074" max="3074" width="27.7109375" style="100" customWidth="1"/>
    <col min="3075" max="3075" width="14.85546875" style="100" customWidth="1"/>
    <col min="3076" max="3323" width="9.140625" style="100"/>
    <col min="3324" max="3324" width="33.7109375" style="100" customWidth="1"/>
    <col min="3325" max="3325" width="0" style="100" hidden="1" customWidth="1"/>
    <col min="3326" max="3326" width="16.42578125" style="100" customWidth="1"/>
    <col min="3327" max="3328" width="0" style="100" hidden="1" customWidth="1"/>
    <col min="3329" max="3329" width="16" style="100" bestFit="1" customWidth="1"/>
    <col min="3330" max="3330" width="27.7109375" style="100" customWidth="1"/>
    <col min="3331" max="3331" width="14.85546875" style="100" customWidth="1"/>
    <col min="3332" max="3579" width="9.140625" style="100"/>
    <col min="3580" max="3580" width="33.7109375" style="100" customWidth="1"/>
    <col min="3581" max="3581" width="0" style="100" hidden="1" customWidth="1"/>
    <col min="3582" max="3582" width="16.42578125" style="100" customWidth="1"/>
    <col min="3583" max="3584" width="0" style="100" hidden="1" customWidth="1"/>
    <col min="3585" max="3585" width="16" style="100" bestFit="1" customWidth="1"/>
    <col min="3586" max="3586" width="27.7109375" style="100" customWidth="1"/>
    <col min="3587" max="3587" width="14.85546875" style="100" customWidth="1"/>
    <col min="3588" max="3835" width="9.140625" style="100"/>
    <col min="3836" max="3836" width="33.7109375" style="100" customWidth="1"/>
    <col min="3837" max="3837" width="0" style="100" hidden="1" customWidth="1"/>
    <col min="3838" max="3838" width="16.42578125" style="100" customWidth="1"/>
    <col min="3839" max="3840" width="0" style="100" hidden="1" customWidth="1"/>
    <col min="3841" max="3841" width="16" style="100" bestFit="1" customWidth="1"/>
    <col min="3842" max="3842" width="27.7109375" style="100" customWidth="1"/>
    <col min="3843" max="3843" width="14.85546875" style="100" customWidth="1"/>
    <col min="3844" max="4091" width="9.140625" style="100"/>
    <col min="4092" max="4092" width="33.7109375" style="100" customWidth="1"/>
    <col min="4093" max="4093" width="0" style="100" hidden="1" customWidth="1"/>
    <col min="4094" max="4094" width="16.42578125" style="100" customWidth="1"/>
    <col min="4095" max="4096" width="0" style="100" hidden="1" customWidth="1"/>
    <col min="4097" max="4097" width="16" style="100" bestFit="1" customWidth="1"/>
    <col min="4098" max="4098" width="27.7109375" style="100" customWidth="1"/>
    <col min="4099" max="4099" width="14.85546875" style="100" customWidth="1"/>
    <col min="4100" max="4347" width="9.140625" style="100"/>
    <col min="4348" max="4348" width="33.7109375" style="100" customWidth="1"/>
    <col min="4349" max="4349" width="0" style="100" hidden="1" customWidth="1"/>
    <col min="4350" max="4350" width="16.42578125" style="100" customWidth="1"/>
    <col min="4351" max="4352" width="0" style="100" hidden="1" customWidth="1"/>
    <col min="4353" max="4353" width="16" style="100" bestFit="1" customWidth="1"/>
    <col min="4354" max="4354" width="27.7109375" style="100" customWidth="1"/>
    <col min="4355" max="4355" width="14.85546875" style="100" customWidth="1"/>
    <col min="4356" max="4603" width="9.140625" style="100"/>
    <col min="4604" max="4604" width="33.7109375" style="100" customWidth="1"/>
    <col min="4605" max="4605" width="0" style="100" hidden="1" customWidth="1"/>
    <col min="4606" max="4606" width="16.42578125" style="100" customWidth="1"/>
    <col min="4607" max="4608" width="0" style="100" hidden="1" customWidth="1"/>
    <col min="4609" max="4609" width="16" style="100" bestFit="1" customWidth="1"/>
    <col min="4610" max="4610" width="27.7109375" style="100" customWidth="1"/>
    <col min="4611" max="4611" width="14.85546875" style="100" customWidth="1"/>
    <col min="4612" max="4859" width="9.140625" style="100"/>
    <col min="4860" max="4860" width="33.7109375" style="100" customWidth="1"/>
    <col min="4861" max="4861" width="0" style="100" hidden="1" customWidth="1"/>
    <col min="4862" max="4862" width="16.42578125" style="100" customWidth="1"/>
    <col min="4863" max="4864" width="0" style="100" hidden="1" customWidth="1"/>
    <col min="4865" max="4865" width="16" style="100" bestFit="1" customWidth="1"/>
    <col min="4866" max="4866" width="27.7109375" style="100" customWidth="1"/>
    <col min="4867" max="4867" width="14.85546875" style="100" customWidth="1"/>
    <col min="4868" max="5115" width="9.140625" style="100"/>
    <col min="5116" max="5116" width="33.7109375" style="100" customWidth="1"/>
    <col min="5117" max="5117" width="0" style="100" hidden="1" customWidth="1"/>
    <col min="5118" max="5118" width="16.42578125" style="100" customWidth="1"/>
    <col min="5119" max="5120" width="0" style="100" hidden="1" customWidth="1"/>
    <col min="5121" max="5121" width="16" style="100" bestFit="1" customWidth="1"/>
    <col min="5122" max="5122" width="27.7109375" style="100" customWidth="1"/>
    <col min="5123" max="5123" width="14.85546875" style="100" customWidth="1"/>
    <col min="5124" max="5371" width="9.140625" style="100"/>
    <col min="5372" max="5372" width="33.7109375" style="100" customWidth="1"/>
    <col min="5373" max="5373" width="0" style="100" hidden="1" customWidth="1"/>
    <col min="5374" max="5374" width="16.42578125" style="100" customWidth="1"/>
    <col min="5375" max="5376" width="0" style="100" hidden="1" customWidth="1"/>
    <col min="5377" max="5377" width="16" style="100" bestFit="1" customWidth="1"/>
    <col min="5378" max="5378" width="27.7109375" style="100" customWidth="1"/>
    <col min="5379" max="5379" width="14.85546875" style="100" customWidth="1"/>
    <col min="5380" max="5627" width="9.140625" style="100"/>
    <col min="5628" max="5628" width="33.7109375" style="100" customWidth="1"/>
    <col min="5629" max="5629" width="0" style="100" hidden="1" customWidth="1"/>
    <col min="5630" max="5630" width="16.42578125" style="100" customWidth="1"/>
    <col min="5631" max="5632" width="0" style="100" hidden="1" customWidth="1"/>
    <col min="5633" max="5633" width="16" style="100" bestFit="1" customWidth="1"/>
    <col min="5634" max="5634" width="27.7109375" style="100" customWidth="1"/>
    <col min="5635" max="5635" width="14.85546875" style="100" customWidth="1"/>
    <col min="5636" max="5883" width="9.140625" style="100"/>
    <col min="5884" max="5884" width="33.7109375" style="100" customWidth="1"/>
    <col min="5885" max="5885" width="0" style="100" hidden="1" customWidth="1"/>
    <col min="5886" max="5886" width="16.42578125" style="100" customWidth="1"/>
    <col min="5887" max="5888" width="0" style="100" hidden="1" customWidth="1"/>
    <col min="5889" max="5889" width="16" style="100" bestFit="1" customWidth="1"/>
    <col min="5890" max="5890" width="27.7109375" style="100" customWidth="1"/>
    <col min="5891" max="5891" width="14.85546875" style="100" customWidth="1"/>
    <col min="5892" max="6139" width="9.140625" style="100"/>
    <col min="6140" max="6140" width="33.7109375" style="100" customWidth="1"/>
    <col min="6141" max="6141" width="0" style="100" hidden="1" customWidth="1"/>
    <col min="6142" max="6142" width="16.42578125" style="100" customWidth="1"/>
    <col min="6143" max="6144" width="0" style="100" hidden="1" customWidth="1"/>
    <col min="6145" max="6145" width="16" style="100" bestFit="1" customWidth="1"/>
    <col min="6146" max="6146" width="27.7109375" style="100" customWidth="1"/>
    <col min="6147" max="6147" width="14.85546875" style="100" customWidth="1"/>
    <col min="6148" max="6395" width="9.140625" style="100"/>
    <col min="6396" max="6396" width="33.7109375" style="100" customWidth="1"/>
    <col min="6397" max="6397" width="0" style="100" hidden="1" customWidth="1"/>
    <col min="6398" max="6398" width="16.42578125" style="100" customWidth="1"/>
    <col min="6399" max="6400" width="0" style="100" hidden="1" customWidth="1"/>
    <col min="6401" max="6401" width="16" style="100" bestFit="1" customWidth="1"/>
    <col min="6402" max="6402" width="27.7109375" style="100" customWidth="1"/>
    <col min="6403" max="6403" width="14.85546875" style="100" customWidth="1"/>
    <col min="6404" max="6651" width="9.140625" style="100"/>
    <col min="6652" max="6652" width="33.7109375" style="100" customWidth="1"/>
    <col min="6653" max="6653" width="0" style="100" hidden="1" customWidth="1"/>
    <col min="6654" max="6654" width="16.42578125" style="100" customWidth="1"/>
    <col min="6655" max="6656" width="0" style="100" hidden="1" customWidth="1"/>
    <col min="6657" max="6657" width="16" style="100" bestFit="1" customWidth="1"/>
    <col min="6658" max="6658" width="27.7109375" style="100" customWidth="1"/>
    <col min="6659" max="6659" width="14.85546875" style="100" customWidth="1"/>
    <col min="6660" max="6907" width="9.140625" style="100"/>
    <col min="6908" max="6908" width="33.7109375" style="100" customWidth="1"/>
    <col min="6909" max="6909" width="0" style="100" hidden="1" customWidth="1"/>
    <col min="6910" max="6910" width="16.42578125" style="100" customWidth="1"/>
    <col min="6911" max="6912" width="0" style="100" hidden="1" customWidth="1"/>
    <col min="6913" max="6913" width="16" style="100" bestFit="1" customWidth="1"/>
    <col min="6914" max="6914" width="27.7109375" style="100" customWidth="1"/>
    <col min="6915" max="6915" width="14.85546875" style="100" customWidth="1"/>
    <col min="6916" max="7163" width="9.140625" style="100"/>
    <col min="7164" max="7164" width="33.7109375" style="100" customWidth="1"/>
    <col min="7165" max="7165" width="0" style="100" hidden="1" customWidth="1"/>
    <col min="7166" max="7166" width="16.42578125" style="100" customWidth="1"/>
    <col min="7167" max="7168" width="0" style="100" hidden="1" customWidth="1"/>
    <col min="7169" max="7169" width="16" style="100" bestFit="1" customWidth="1"/>
    <col min="7170" max="7170" width="27.7109375" style="100" customWidth="1"/>
    <col min="7171" max="7171" width="14.85546875" style="100" customWidth="1"/>
    <col min="7172" max="7419" width="9.140625" style="100"/>
    <col min="7420" max="7420" width="33.7109375" style="100" customWidth="1"/>
    <col min="7421" max="7421" width="0" style="100" hidden="1" customWidth="1"/>
    <col min="7422" max="7422" width="16.42578125" style="100" customWidth="1"/>
    <col min="7423" max="7424" width="0" style="100" hidden="1" customWidth="1"/>
    <col min="7425" max="7425" width="16" style="100" bestFit="1" customWidth="1"/>
    <col min="7426" max="7426" width="27.7109375" style="100" customWidth="1"/>
    <col min="7427" max="7427" width="14.85546875" style="100" customWidth="1"/>
    <col min="7428" max="7675" width="9.140625" style="100"/>
    <col min="7676" max="7676" width="33.7109375" style="100" customWidth="1"/>
    <col min="7677" max="7677" width="0" style="100" hidden="1" customWidth="1"/>
    <col min="7678" max="7678" width="16.42578125" style="100" customWidth="1"/>
    <col min="7679" max="7680" width="0" style="100" hidden="1" customWidth="1"/>
    <col min="7681" max="7681" width="16" style="100" bestFit="1" customWidth="1"/>
    <col min="7682" max="7682" width="27.7109375" style="100" customWidth="1"/>
    <col min="7683" max="7683" width="14.85546875" style="100" customWidth="1"/>
    <col min="7684" max="7931" width="9.140625" style="100"/>
    <col min="7932" max="7932" width="33.7109375" style="100" customWidth="1"/>
    <col min="7933" max="7933" width="0" style="100" hidden="1" customWidth="1"/>
    <col min="7934" max="7934" width="16.42578125" style="100" customWidth="1"/>
    <col min="7935" max="7936" width="0" style="100" hidden="1" customWidth="1"/>
    <col min="7937" max="7937" width="16" style="100" bestFit="1" customWidth="1"/>
    <col min="7938" max="7938" width="27.7109375" style="100" customWidth="1"/>
    <col min="7939" max="7939" width="14.85546875" style="100" customWidth="1"/>
    <col min="7940" max="8187" width="9.140625" style="100"/>
    <col min="8188" max="8188" width="33.7109375" style="100" customWidth="1"/>
    <col min="8189" max="8189" width="0" style="100" hidden="1" customWidth="1"/>
    <col min="8190" max="8190" width="16.42578125" style="100" customWidth="1"/>
    <col min="8191" max="8192" width="0" style="100" hidden="1" customWidth="1"/>
    <col min="8193" max="8193" width="16" style="100" bestFit="1" customWidth="1"/>
    <col min="8194" max="8194" width="27.7109375" style="100" customWidth="1"/>
    <col min="8195" max="8195" width="14.85546875" style="100" customWidth="1"/>
    <col min="8196" max="8443" width="9.140625" style="100"/>
    <col min="8444" max="8444" width="33.7109375" style="100" customWidth="1"/>
    <col min="8445" max="8445" width="0" style="100" hidden="1" customWidth="1"/>
    <col min="8446" max="8446" width="16.42578125" style="100" customWidth="1"/>
    <col min="8447" max="8448" width="0" style="100" hidden="1" customWidth="1"/>
    <col min="8449" max="8449" width="16" style="100" bestFit="1" customWidth="1"/>
    <col min="8450" max="8450" width="27.7109375" style="100" customWidth="1"/>
    <col min="8451" max="8451" width="14.85546875" style="100" customWidth="1"/>
    <col min="8452" max="8699" width="9.140625" style="100"/>
    <col min="8700" max="8700" width="33.7109375" style="100" customWidth="1"/>
    <col min="8701" max="8701" width="0" style="100" hidden="1" customWidth="1"/>
    <col min="8702" max="8702" width="16.42578125" style="100" customWidth="1"/>
    <col min="8703" max="8704" width="0" style="100" hidden="1" customWidth="1"/>
    <col min="8705" max="8705" width="16" style="100" bestFit="1" customWidth="1"/>
    <col min="8706" max="8706" width="27.7109375" style="100" customWidth="1"/>
    <col min="8707" max="8707" width="14.85546875" style="100" customWidth="1"/>
    <col min="8708" max="8955" width="9.140625" style="100"/>
    <col min="8956" max="8956" width="33.7109375" style="100" customWidth="1"/>
    <col min="8957" max="8957" width="0" style="100" hidden="1" customWidth="1"/>
    <col min="8958" max="8958" width="16.42578125" style="100" customWidth="1"/>
    <col min="8959" max="8960" width="0" style="100" hidden="1" customWidth="1"/>
    <col min="8961" max="8961" width="16" style="100" bestFit="1" customWidth="1"/>
    <col min="8962" max="8962" width="27.7109375" style="100" customWidth="1"/>
    <col min="8963" max="8963" width="14.85546875" style="100" customWidth="1"/>
    <col min="8964" max="9211" width="9.140625" style="100"/>
    <col min="9212" max="9212" width="33.7109375" style="100" customWidth="1"/>
    <col min="9213" max="9213" width="0" style="100" hidden="1" customWidth="1"/>
    <col min="9214" max="9214" width="16.42578125" style="100" customWidth="1"/>
    <col min="9215" max="9216" width="0" style="100" hidden="1" customWidth="1"/>
    <col min="9217" max="9217" width="16" style="100" bestFit="1" customWidth="1"/>
    <col min="9218" max="9218" width="27.7109375" style="100" customWidth="1"/>
    <col min="9219" max="9219" width="14.85546875" style="100" customWidth="1"/>
    <col min="9220" max="9467" width="9.140625" style="100"/>
    <col min="9468" max="9468" width="33.7109375" style="100" customWidth="1"/>
    <col min="9469" max="9469" width="0" style="100" hidden="1" customWidth="1"/>
    <col min="9470" max="9470" width="16.42578125" style="100" customWidth="1"/>
    <col min="9471" max="9472" width="0" style="100" hidden="1" customWidth="1"/>
    <col min="9473" max="9473" width="16" style="100" bestFit="1" customWidth="1"/>
    <col min="9474" max="9474" width="27.7109375" style="100" customWidth="1"/>
    <col min="9475" max="9475" width="14.85546875" style="100" customWidth="1"/>
    <col min="9476" max="9723" width="9.140625" style="100"/>
    <col min="9724" max="9724" width="33.7109375" style="100" customWidth="1"/>
    <col min="9725" max="9725" width="0" style="100" hidden="1" customWidth="1"/>
    <col min="9726" max="9726" width="16.42578125" style="100" customWidth="1"/>
    <col min="9727" max="9728" width="0" style="100" hidden="1" customWidth="1"/>
    <col min="9729" max="9729" width="16" style="100" bestFit="1" customWidth="1"/>
    <col min="9730" max="9730" width="27.7109375" style="100" customWidth="1"/>
    <col min="9731" max="9731" width="14.85546875" style="100" customWidth="1"/>
    <col min="9732" max="9979" width="9.140625" style="100"/>
    <col min="9980" max="9980" width="33.7109375" style="100" customWidth="1"/>
    <col min="9981" max="9981" width="0" style="100" hidden="1" customWidth="1"/>
    <col min="9982" max="9982" width="16.42578125" style="100" customWidth="1"/>
    <col min="9983" max="9984" width="0" style="100" hidden="1" customWidth="1"/>
    <col min="9985" max="9985" width="16" style="100" bestFit="1" customWidth="1"/>
    <col min="9986" max="9986" width="27.7109375" style="100" customWidth="1"/>
    <col min="9987" max="9987" width="14.85546875" style="100" customWidth="1"/>
    <col min="9988" max="10235" width="9.140625" style="100"/>
    <col min="10236" max="10236" width="33.7109375" style="100" customWidth="1"/>
    <col min="10237" max="10237" width="0" style="100" hidden="1" customWidth="1"/>
    <col min="10238" max="10238" width="16.42578125" style="100" customWidth="1"/>
    <col min="10239" max="10240" width="0" style="100" hidden="1" customWidth="1"/>
    <col min="10241" max="10241" width="16" style="100" bestFit="1" customWidth="1"/>
    <col min="10242" max="10242" width="27.7109375" style="100" customWidth="1"/>
    <col min="10243" max="10243" width="14.85546875" style="100" customWidth="1"/>
    <col min="10244" max="10491" width="9.140625" style="100"/>
    <col min="10492" max="10492" width="33.7109375" style="100" customWidth="1"/>
    <col min="10493" max="10493" width="0" style="100" hidden="1" customWidth="1"/>
    <col min="10494" max="10494" width="16.42578125" style="100" customWidth="1"/>
    <col min="10495" max="10496" width="0" style="100" hidden="1" customWidth="1"/>
    <col min="10497" max="10497" width="16" style="100" bestFit="1" customWidth="1"/>
    <col min="10498" max="10498" width="27.7109375" style="100" customWidth="1"/>
    <col min="10499" max="10499" width="14.85546875" style="100" customWidth="1"/>
    <col min="10500" max="10747" width="9.140625" style="100"/>
    <col min="10748" max="10748" width="33.7109375" style="100" customWidth="1"/>
    <col min="10749" max="10749" width="0" style="100" hidden="1" customWidth="1"/>
    <col min="10750" max="10750" width="16.42578125" style="100" customWidth="1"/>
    <col min="10751" max="10752" width="0" style="100" hidden="1" customWidth="1"/>
    <col min="10753" max="10753" width="16" style="100" bestFit="1" customWidth="1"/>
    <col min="10754" max="10754" width="27.7109375" style="100" customWidth="1"/>
    <col min="10755" max="10755" width="14.85546875" style="100" customWidth="1"/>
    <col min="10756" max="11003" width="9.140625" style="100"/>
    <col min="11004" max="11004" width="33.7109375" style="100" customWidth="1"/>
    <col min="11005" max="11005" width="0" style="100" hidden="1" customWidth="1"/>
    <col min="11006" max="11006" width="16.42578125" style="100" customWidth="1"/>
    <col min="11007" max="11008" width="0" style="100" hidden="1" customWidth="1"/>
    <col min="11009" max="11009" width="16" style="100" bestFit="1" customWidth="1"/>
    <col min="11010" max="11010" width="27.7109375" style="100" customWidth="1"/>
    <col min="11011" max="11011" width="14.85546875" style="100" customWidth="1"/>
    <col min="11012" max="11259" width="9.140625" style="100"/>
    <col min="11260" max="11260" width="33.7109375" style="100" customWidth="1"/>
    <col min="11261" max="11261" width="0" style="100" hidden="1" customWidth="1"/>
    <col min="11262" max="11262" width="16.42578125" style="100" customWidth="1"/>
    <col min="11263" max="11264" width="0" style="100" hidden="1" customWidth="1"/>
    <col min="11265" max="11265" width="16" style="100" bestFit="1" customWidth="1"/>
    <col min="11266" max="11266" width="27.7109375" style="100" customWidth="1"/>
    <col min="11267" max="11267" width="14.85546875" style="100" customWidth="1"/>
    <col min="11268" max="11515" width="9.140625" style="100"/>
    <col min="11516" max="11516" width="33.7109375" style="100" customWidth="1"/>
    <col min="11517" max="11517" width="0" style="100" hidden="1" customWidth="1"/>
    <col min="11518" max="11518" width="16.42578125" style="100" customWidth="1"/>
    <col min="11519" max="11520" width="0" style="100" hidden="1" customWidth="1"/>
    <col min="11521" max="11521" width="16" style="100" bestFit="1" customWidth="1"/>
    <col min="11522" max="11522" width="27.7109375" style="100" customWidth="1"/>
    <col min="11523" max="11523" width="14.85546875" style="100" customWidth="1"/>
    <col min="11524" max="11771" width="9.140625" style="100"/>
    <col min="11772" max="11772" width="33.7109375" style="100" customWidth="1"/>
    <col min="11773" max="11773" width="0" style="100" hidden="1" customWidth="1"/>
    <col min="11774" max="11774" width="16.42578125" style="100" customWidth="1"/>
    <col min="11775" max="11776" width="0" style="100" hidden="1" customWidth="1"/>
    <col min="11777" max="11777" width="16" style="100" bestFit="1" customWidth="1"/>
    <col min="11778" max="11778" width="27.7109375" style="100" customWidth="1"/>
    <col min="11779" max="11779" width="14.85546875" style="100" customWidth="1"/>
    <col min="11780" max="12027" width="9.140625" style="100"/>
    <col min="12028" max="12028" width="33.7109375" style="100" customWidth="1"/>
    <col min="12029" max="12029" width="0" style="100" hidden="1" customWidth="1"/>
    <col min="12030" max="12030" width="16.42578125" style="100" customWidth="1"/>
    <col min="12031" max="12032" width="0" style="100" hidden="1" customWidth="1"/>
    <col min="12033" max="12033" width="16" style="100" bestFit="1" customWidth="1"/>
    <col min="12034" max="12034" width="27.7109375" style="100" customWidth="1"/>
    <col min="12035" max="12035" width="14.85546875" style="100" customWidth="1"/>
    <col min="12036" max="12283" width="9.140625" style="100"/>
    <col min="12284" max="12284" width="33.7109375" style="100" customWidth="1"/>
    <col min="12285" max="12285" width="0" style="100" hidden="1" customWidth="1"/>
    <col min="12286" max="12286" width="16.42578125" style="100" customWidth="1"/>
    <col min="12287" max="12288" width="0" style="100" hidden="1" customWidth="1"/>
    <col min="12289" max="12289" width="16" style="100" bestFit="1" customWidth="1"/>
    <col min="12290" max="12290" width="27.7109375" style="100" customWidth="1"/>
    <col min="12291" max="12291" width="14.85546875" style="100" customWidth="1"/>
    <col min="12292" max="12539" width="9.140625" style="100"/>
    <col min="12540" max="12540" width="33.7109375" style="100" customWidth="1"/>
    <col min="12541" max="12541" width="0" style="100" hidden="1" customWidth="1"/>
    <col min="12542" max="12542" width="16.42578125" style="100" customWidth="1"/>
    <col min="12543" max="12544" width="0" style="100" hidden="1" customWidth="1"/>
    <col min="12545" max="12545" width="16" style="100" bestFit="1" customWidth="1"/>
    <col min="12546" max="12546" width="27.7109375" style="100" customWidth="1"/>
    <col min="12547" max="12547" width="14.85546875" style="100" customWidth="1"/>
    <col min="12548" max="12795" width="9.140625" style="100"/>
    <col min="12796" max="12796" width="33.7109375" style="100" customWidth="1"/>
    <col min="12797" max="12797" width="0" style="100" hidden="1" customWidth="1"/>
    <col min="12798" max="12798" width="16.42578125" style="100" customWidth="1"/>
    <col min="12799" max="12800" width="0" style="100" hidden="1" customWidth="1"/>
    <col min="12801" max="12801" width="16" style="100" bestFit="1" customWidth="1"/>
    <col min="12802" max="12802" width="27.7109375" style="100" customWidth="1"/>
    <col min="12803" max="12803" width="14.85546875" style="100" customWidth="1"/>
    <col min="12804" max="13051" width="9.140625" style="100"/>
    <col min="13052" max="13052" width="33.7109375" style="100" customWidth="1"/>
    <col min="13053" max="13053" width="0" style="100" hidden="1" customWidth="1"/>
    <col min="13054" max="13054" width="16.42578125" style="100" customWidth="1"/>
    <col min="13055" max="13056" width="0" style="100" hidden="1" customWidth="1"/>
    <col min="13057" max="13057" width="16" style="100" bestFit="1" customWidth="1"/>
    <col min="13058" max="13058" width="27.7109375" style="100" customWidth="1"/>
    <col min="13059" max="13059" width="14.85546875" style="100" customWidth="1"/>
    <col min="13060" max="13307" width="9.140625" style="100"/>
    <col min="13308" max="13308" width="33.7109375" style="100" customWidth="1"/>
    <col min="13309" max="13309" width="0" style="100" hidden="1" customWidth="1"/>
    <col min="13310" max="13310" width="16.42578125" style="100" customWidth="1"/>
    <col min="13311" max="13312" width="0" style="100" hidden="1" customWidth="1"/>
    <col min="13313" max="13313" width="16" style="100" bestFit="1" customWidth="1"/>
    <col min="13314" max="13314" width="27.7109375" style="100" customWidth="1"/>
    <col min="13315" max="13315" width="14.85546875" style="100" customWidth="1"/>
    <col min="13316" max="13563" width="9.140625" style="100"/>
    <col min="13564" max="13564" width="33.7109375" style="100" customWidth="1"/>
    <col min="13565" max="13565" width="0" style="100" hidden="1" customWidth="1"/>
    <col min="13566" max="13566" width="16.42578125" style="100" customWidth="1"/>
    <col min="13567" max="13568" width="0" style="100" hidden="1" customWidth="1"/>
    <col min="13569" max="13569" width="16" style="100" bestFit="1" customWidth="1"/>
    <col min="13570" max="13570" width="27.7109375" style="100" customWidth="1"/>
    <col min="13571" max="13571" width="14.85546875" style="100" customWidth="1"/>
    <col min="13572" max="13819" width="9.140625" style="100"/>
    <col min="13820" max="13820" width="33.7109375" style="100" customWidth="1"/>
    <col min="13821" max="13821" width="0" style="100" hidden="1" customWidth="1"/>
    <col min="13822" max="13822" width="16.42578125" style="100" customWidth="1"/>
    <col min="13823" max="13824" width="0" style="100" hidden="1" customWidth="1"/>
    <col min="13825" max="13825" width="16" style="100" bestFit="1" customWidth="1"/>
    <col min="13826" max="13826" width="27.7109375" style="100" customWidth="1"/>
    <col min="13827" max="13827" width="14.85546875" style="100" customWidth="1"/>
    <col min="13828" max="14075" width="9.140625" style="100"/>
    <col min="14076" max="14076" width="33.7109375" style="100" customWidth="1"/>
    <col min="14077" max="14077" width="0" style="100" hidden="1" customWidth="1"/>
    <col min="14078" max="14078" width="16.42578125" style="100" customWidth="1"/>
    <col min="14079" max="14080" width="0" style="100" hidden="1" customWidth="1"/>
    <col min="14081" max="14081" width="16" style="100" bestFit="1" customWidth="1"/>
    <col min="14082" max="14082" width="27.7109375" style="100" customWidth="1"/>
    <col min="14083" max="14083" width="14.85546875" style="100" customWidth="1"/>
    <col min="14084" max="14331" width="9.140625" style="100"/>
    <col min="14332" max="14332" width="33.7109375" style="100" customWidth="1"/>
    <col min="14333" max="14333" width="0" style="100" hidden="1" customWidth="1"/>
    <col min="14334" max="14334" width="16.42578125" style="100" customWidth="1"/>
    <col min="14335" max="14336" width="0" style="100" hidden="1" customWidth="1"/>
    <col min="14337" max="14337" width="16" style="100" bestFit="1" customWidth="1"/>
    <col min="14338" max="14338" width="27.7109375" style="100" customWidth="1"/>
    <col min="14339" max="14339" width="14.85546875" style="100" customWidth="1"/>
    <col min="14340" max="14587" width="9.140625" style="100"/>
    <col min="14588" max="14588" width="33.7109375" style="100" customWidth="1"/>
    <col min="14589" max="14589" width="0" style="100" hidden="1" customWidth="1"/>
    <col min="14590" max="14590" width="16.42578125" style="100" customWidth="1"/>
    <col min="14591" max="14592" width="0" style="100" hidden="1" customWidth="1"/>
    <col min="14593" max="14593" width="16" style="100" bestFit="1" customWidth="1"/>
    <col min="14594" max="14594" width="27.7109375" style="100" customWidth="1"/>
    <col min="14595" max="14595" width="14.85546875" style="100" customWidth="1"/>
    <col min="14596" max="14843" width="9.140625" style="100"/>
    <col min="14844" max="14844" width="33.7109375" style="100" customWidth="1"/>
    <col min="14845" max="14845" width="0" style="100" hidden="1" customWidth="1"/>
    <col min="14846" max="14846" width="16.42578125" style="100" customWidth="1"/>
    <col min="14847" max="14848" width="0" style="100" hidden="1" customWidth="1"/>
    <col min="14849" max="14849" width="16" style="100" bestFit="1" customWidth="1"/>
    <col min="14850" max="14850" width="27.7109375" style="100" customWidth="1"/>
    <col min="14851" max="14851" width="14.85546875" style="100" customWidth="1"/>
    <col min="14852" max="15099" width="9.140625" style="100"/>
    <col min="15100" max="15100" width="33.7109375" style="100" customWidth="1"/>
    <col min="15101" max="15101" width="0" style="100" hidden="1" customWidth="1"/>
    <col min="15102" max="15102" width="16.42578125" style="100" customWidth="1"/>
    <col min="15103" max="15104" width="0" style="100" hidden="1" customWidth="1"/>
    <col min="15105" max="15105" width="16" style="100" bestFit="1" customWidth="1"/>
    <col min="15106" max="15106" width="27.7109375" style="100" customWidth="1"/>
    <col min="15107" max="15107" width="14.85546875" style="100" customWidth="1"/>
    <col min="15108" max="15355" width="9.140625" style="100"/>
    <col min="15356" max="15356" width="33.7109375" style="100" customWidth="1"/>
    <col min="15357" max="15357" width="0" style="100" hidden="1" customWidth="1"/>
    <col min="15358" max="15358" width="16.42578125" style="100" customWidth="1"/>
    <col min="15359" max="15360" width="0" style="100" hidden="1" customWidth="1"/>
    <col min="15361" max="15361" width="16" style="100" bestFit="1" customWidth="1"/>
    <col min="15362" max="15362" width="27.7109375" style="100" customWidth="1"/>
    <col min="15363" max="15363" width="14.85546875" style="100" customWidth="1"/>
    <col min="15364" max="15611" width="9.140625" style="100"/>
    <col min="15612" max="15612" width="33.7109375" style="100" customWidth="1"/>
    <col min="15613" max="15613" width="0" style="100" hidden="1" customWidth="1"/>
    <col min="15614" max="15614" width="16.42578125" style="100" customWidth="1"/>
    <col min="15615" max="15616" width="0" style="100" hidden="1" customWidth="1"/>
    <col min="15617" max="15617" width="16" style="100" bestFit="1" customWidth="1"/>
    <col min="15618" max="15618" width="27.7109375" style="100" customWidth="1"/>
    <col min="15619" max="15619" width="14.85546875" style="100" customWidth="1"/>
    <col min="15620" max="15867" width="9.140625" style="100"/>
    <col min="15868" max="15868" width="33.7109375" style="100" customWidth="1"/>
    <col min="15869" max="15869" width="0" style="100" hidden="1" customWidth="1"/>
    <col min="15870" max="15870" width="16.42578125" style="100" customWidth="1"/>
    <col min="15871" max="15872" width="0" style="100" hidden="1" customWidth="1"/>
    <col min="15873" max="15873" width="16" style="100" bestFit="1" customWidth="1"/>
    <col min="15874" max="15874" width="27.7109375" style="100" customWidth="1"/>
    <col min="15875" max="15875" width="14.85546875" style="100" customWidth="1"/>
    <col min="15876" max="16123" width="9.140625" style="100"/>
    <col min="16124" max="16124" width="33.7109375" style="100" customWidth="1"/>
    <col min="16125" max="16125" width="0" style="100" hidden="1" customWidth="1"/>
    <col min="16126" max="16126" width="16.42578125" style="100" customWidth="1"/>
    <col min="16127" max="16128" width="0" style="100" hidden="1" customWidth="1"/>
    <col min="16129" max="16129" width="16" style="100" bestFit="1" customWidth="1"/>
    <col min="16130" max="16130" width="27.7109375" style="100" customWidth="1"/>
    <col min="16131" max="16131" width="14.85546875" style="100" customWidth="1"/>
    <col min="16132" max="16382" width="9.140625" style="100"/>
    <col min="16383" max="16384" width="9.140625" style="100" customWidth="1"/>
  </cols>
  <sheetData>
    <row r="1" spans="1:3" s="96" customFormat="1" ht="15.75">
      <c r="A1" s="1637" t="s">
        <v>1906</v>
      </c>
      <c r="B1" s="1637"/>
      <c r="C1" s="1353"/>
    </row>
    <row r="2" spans="1:3" s="96" customFormat="1" ht="15">
      <c r="A2" s="1638" t="s">
        <v>2164</v>
      </c>
      <c r="B2" s="1638"/>
      <c r="C2" s="1353"/>
    </row>
    <row r="3" spans="1:3" s="96" customFormat="1">
      <c r="A3" s="97"/>
      <c r="B3" s="98"/>
      <c r="C3" s="1353"/>
    </row>
    <row r="4" spans="1:3" s="96" customFormat="1">
      <c r="A4" s="99"/>
      <c r="C4" s="1353"/>
    </row>
    <row r="5" spans="1:3" s="96" customFormat="1">
      <c r="A5" s="99" t="s">
        <v>245</v>
      </c>
      <c r="C5" s="1353"/>
    </row>
    <row r="6" spans="1:3" s="96" customFormat="1">
      <c r="A6" s="97"/>
      <c r="C6" s="1353"/>
    </row>
    <row r="7" spans="1:3">
      <c r="A7" s="97" t="s">
        <v>246</v>
      </c>
      <c r="B7" s="971">
        <v>1604600756.5800002</v>
      </c>
      <c r="C7" s="1354"/>
    </row>
    <row r="8" spans="1:3">
      <c r="A8" s="100" t="s">
        <v>247</v>
      </c>
      <c r="B8" s="972">
        <v>5176023161.6369667</v>
      </c>
      <c r="C8" s="1354"/>
    </row>
    <row r="9" spans="1:3">
      <c r="A9" s="100" t="s">
        <v>248</v>
      </c>
      <c r="B9" s="972">
        <v>402872140.77298242</v>
      </c>
      <c r="C9" s="1354"/>
    </row>
    <row r="10" spans="1:3">
      <c r="A10" s="100" t="s">
        <v>1907</v>
      </c>
      <c r="B10" s="973">
        <f>SUM(B7:B9)</f>
        <v>7183496058.9899492</v>
      </c>
      <c r="C10" s="1355"/>
    </row>
    <row r="11" spans="1:3">
      <c r="B11" s="971"/>
    </row>
    <row r="12" spans="1:3">
      <c r="A12" s="101" t="s">
        <v>249</v>
      </c>
      <c r="B12" s="971"/>
    </row>
    <row r="13" spans="1:3">
      <c r="A13" s="100" t="s">
        <v>250</v>
      </c>
      <c r="B13" s="567">
        <f>B7/B10</f>
        <v>0.22337323545572021</v>
      </c>
      <c r="C13" s="1357"/>
    </row>
    <row r="14" spans="1:3">
      <c r="A14" s="100" t="s">
        <v>251</v>
      </c>
      <c r="B14" s="567">
        <f>B8/B10</f>
        <v>0.72054374626673801</v>
      </c>
      <c r="C14" s="1357"/>
    </row>
    <row r="15" spans="1:3">
      <c r="A15" s="100" t="s">
        <v>252</v>
      </c>
      <c r="B15" s="1557">
        <f>B9/B10</f>
        <v>5.6083018277541745E-2</v>
      </c>
      <c r="C15" s="1357"/>
    </row>
    <row r="16" spans="1:3">
      <c r="B16" s="567">
        <f>SUM(B13:B15)</f>
        <v>0.99999999999999989</v>
      </c>
    </row>
    <row r="18" spans="1:4">
      <c r="A18" s="102" t="s">
        <v>253</v>
      </c>
      <c r="B18" s="971">
        <v>78799904.179999992</v>
      </c>
      <c r="C18" s="1359"/>
    </row>
    <row r="19" spans="1:4" ht="12" customHeight="1">
      <c r="A19" s="102"/>
      <c r="B19" s="971"/>
    </row>
    <row r="20" spans="1:4">
      <c r="A20" s="103"/>
    </row>
    <row r="21" spans="1:4">
      <c r="A21" s="100" t="s">
        <v>2191</v>
      </c>
      <c r="B21" s="971">
        <f>B18*B13</f>
        <v>17601789.550287329</v>
      </c>
      <c r="C21" s="1358"/>
      <c r="D21" s="104"/>
    </row>
    <row r="22" spans="1:4">
      <c r="A22" s="100" t="s">
        <v>254</v>
      </c>
      <c r="B22" s="972">
        <f>B18*B14</f>
        <v>56778778.163317181</v>
      </c>
      <c r="C22" s="1358"/>
    </row>
    <row r="23" spans="1:4">
      <c r="A23" s="100" t="s">
        <v>255</v>
      </c>
      <c r="B23" s="972">
        <f>B18*B15</f>
        <v>4419336.4663954778</v>
      </c>
      <c r="C23" s="1358"/>
    </row>
    <row r="24" spans="1:4">
      <c r="A24" s="100" t="s">
        <v>256</v>
      </c>
      <c r="B24" s="973">
        <f>SUM(B21:B23)</f>
        <v>78799904.179999992</v>
      </c>
      <c r="C24" s="1358"/>
    </row>
    <row r="25" spans="1:4">
      <c r="B25" s="974"/>
    </row>
    <row r="26" spans="1:4">
      <c r="B26" s="974"/>
    </row>
    <row r="27" spans="1:4">
      <c r="A27" s="100" t="s">
        <v>255</v>
      </c>
      <c r="B27" s="971">
        <f>B23</f>
        <v>4419336.4663954778</v>
      </c>
    </row>
    <row r="28" spans="1:4">
      <c r="A28" s="100" t="s">
        <v>257</v>
      </c>
      <c r="B28" s="975">
        <f>'ATT H-9A'!$H$24</f>
        <v>0.15464791047211457</v>
      </c>
    </row>
    <row r="29" spans="1:4">
      <c r="A29" s="100" t="s">
        <v>258</v>
      </c>
      <c r="B29" s="631">
        <f>B27*B28</f>
        <v>683441.15020127897</v>
      </c>
    </row>
    <row r="30" spans="1:4">
      <c r="B30" s="974"/>
    </row>
    <row r="31" spans="1:4" ht="13.5" thickBot="1">
      <c r="B31" s="974"/>
    </row>
    <row r="32" spans="1:4">
      <c r="A32" s="105" t="s">
        <v>259</v>
      </c>
      <c r="B32" s="976"/>
    </row>
    <row r="33" spans="1:2">
      <c r="A33" s="977" t="s">
        <v>246</v>
      </c>
      <c r="B33" s="978">
        <f>B21</f>
        <v>17601789.550287329</v>
      </c>
    </row>
    <row r="34" spans="1:2">
      <c r="A34" s="977" t="s">
        <v>260</v>
      </c>
      <c r="B34" s="979">
        <f>B29</f>
        <v>683441.15020127897</v>
      </c>
    </row>
    <row r="35" spans="1:2">
      <c r="A35" s="977" t="s">
        <v>259</v>
      </c>
      <c r="B35" s="978">
        <f>SUM(B33:B34)</f>
        <v>18285230.700488608</v>
      </c>
    </row>
    <row r="36" spans="1:2" ht="13.5" thickBot="1">
      <c r="A36" s="980"/>
      <c r="B36" s="106"/>
    </row>
    <row r="38" spans="1:2" ht="15">
      <c r="A38" s="190"/>
    </row>
    <row r="39" spans="1:2">
      <c r="A39" s="107"/>
    </row>
    <row r="40" spans="1:2">
      <c r="A40" s="107"/>
    </row>
  </sheetData>
  <customSheetViews>
    <customSheetView guid="{E6D9E970-926F-4F3B-8D36-41EB74ECFD6A}" fitToPage="1" hiddenColumns="1" topLeftCell="A25">
      <selection activeCell="E30" sqref="E30"/>
      <pageMargins left="0.7" right="0.7" top="0.75" bottom="0.75" header="0.3" footer="0.3"/>
      <pageSetup orientation="portrait" r:id="rId1"/>
    </customSheetView>
  </customSheetViews>
  <mergeCells count="2">
    <mergeCell ref="A1:B1"/>
    <mergeCell ref="A2:B2"/>
  </mergeCells>
  <printOptions horizontalCentered="1"/>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89"/>
  <sheetViews>
    <sheetView workbookViewId="0">
      <selection activeCell="I74" sqref="I74"/>
    </sheetView>
  </sheetViews>
  <sheetFormatPr defaultColWidth="9.140625" defaultRowHeight="14.25"/>
  <cols>
    <col min="1" max="1" width="5.42578125" style="1194" customWidth="1"/>
    <col min="2" max="2" width="76.85546875" style="640" customWidth="1"/>
    <col min="3" max="3" width="23.42578125" style="1307" customWidth="1"/>
    <col min="4" max="4" width="16.7109375" style="640" customWidth="1"/>
    <col min="5" max="5" width="19" style="1306" bestFit="1" customWidth="1"/>
    <col min="6" max="6" width="12.42578125" style="1307" bestFit="1" customWidth="1"/>
    <col min="7" max="7" width="16.7109375" style="1318" customWidth="1"/>
    <col min="8" max="8" width="4.7109375" style="187" customWidth="1"/>
    <col min="9" max="9" width="11.5703125" style="1333" bestFit="1" customWidth="1"/>
    <col min="10" max="10" width="16" style="187" customWidth="1"/>
    <col min="11" max="11" width="15" style="187" customWidth="1"/>
    <col min="12" max="13" width="12.28515625" style="187" customWidth="1"/>
    <col min="14" max="14" width="9.140625" style="187"/>
    <col min="15" max="15" width="11" style="187" customWidth="1"/>
    <col min="16" max="16384" width="9.140625" style="187"/>
  </cols>
  <sheetData>
    <row r="1" spans="1:12" ht="18">
      <c r="A1" s="1633" t="s">
        <v>309</v>
      </c>
      <c r="B1" s="1633"/>
      <c r="C1" s="1633"/>
      <c r="D1" s="1633"/>
      <c r="E1" s="1633"/>
      <c r="F1" s="1633"/>
      <c r="G1" s="1633"/>
      <c r="H1" s="1633"/>
    </row>
    <row r="2" spans="1:12" s="183" customFormat="1" ht="15.75">
      <c r="A2" s="1635" t="s">
        <v>182</v>
      </c>
      <c r="B2" s="1635"/>
      <c r="C2" s="1635"/>
      <c r="D2" s="1635"/>
      <c r="E2" s="1635"/>
      <c r="F2" s="1635"/>
      <c r="G2" s="1635"/>
      <c r="H2" s="1635"/>
      <c r="I2" s="1333"/>
    </row>
    <row r="4" spans="1:12" ht="15">
      <c r="B4" s="641"/>
      <c r="C4" s="1306"/>
      <c r="F4" s="1306"/>
      <c r="G4" s="1317"/>
      <c r="H4" s="399"/>
    </row>
    <row r="5" spans="1:12" ht="25.5">
      <c r="A5" s="770"/>
      <c r="B5" s="1305"/>
      <c r="C5" s="399"/>
      <c r="D5" s="193" t="s">
        <v>1119</v>
      </c>
      <c r="E5" s="193" t="s">
        <v>1120</v>
      </c>
      <c r="F5" s="193" t="s">
        <v>1121</v>
      </c>
      <c r="G5" s="193" t="s">
        <v>1122</v>
      </c>
      <c r="H5" s="399"/>
    </row>
    <row r="6" spans="1:12">
      <c r="B6" s="642" t="s">
        <v>216</v>
      </c>
      <c r="D6" s="1307"/>
    </row>
    <row r="7" spans="1:12">
      <c r="A7" s="1194">
        <v>1</v>
      </c>
      <c r="B7" s="1194" t="s">
        <v>217</v>
      </c>
      <c r="C7" s="92"/>
      <c r="D7" s="1522">
        <v>8298242.2399999993</v>
      </c>
      <c r="E7" s="1559" t="s">
        <v>246</v>
      </c>
      <c r="F7" s="1315">
        <v>1</v>
      </c>
      <c r="G7" s="1520">
        <f>D7*F7</f>
        <v>8298242.2399999993</v>
      </c>
      <c r="H7" s="634"/>
    </row>
    <row r="8" spans="1:12" s="2" customFormat="1">
      <c r="A8" s="1304">
        <v>2</v>
      </c>
      <c r="B8" s="1194" t="s">
        <v>218</v>
      </c>
      <c r="C8" s="92" t="s">
        <v>219</v>
      </c>
      <c r="D8" s="1523"/>
      <c r="E8" s="1560"/>
      <c r="F8" s="92"/>
      <c r="G8" s="1520">
        <f>G7</f>
        <v>8298242.2399999993</v>
      </c>
      <c r="H8" s="91"/>
      <c r="I8" s="1333"/>
      <c r="J8" s="187"/>
      <c r="K8" s="187"/>
      <c r="L8" s="187"/>
    </row>
    <row r="9" spans="1:12" ht="8.1" customHeight="1">
      <c r="D9" s="1521"/>
      <c r="G9" s="1343"/>
      <c r="H9" s="91"/>
    </row>
    <row r="10" spans="1:12">
      <c r="B10" s="642" t="s">
        <v>220</v>
      </c>
      <c r="D10" s="1521"/>
      <c r="G10" s="1343"/>
      <c r="H10" s="635"/>
    </row>
    <row r="11" spans="1:12" ht="8.1" customHeight="1">
      <c r="D11" s="1521"/>
      <c r="G11" s="1343"/>
      <c r="H11" s="91"/>
    </row>
    <row r="12" spans="1:12">
      <c r="A12" s="1194">
        <v>3</v>
      </c>
      <c r="B12" s="1194" t="s">
        <v>221</v>
      </c>
      <c r="C12" s="1308"/>
      <c r="D12" s="1564">
        <v>567212.22</v>
      </c>
      <c r="E12" s="1559" t="s">
        <v>246</v>
      </c>
      <c r="F12" s="1315">
        <v>1</v>
      </c>
      <c r="G12" s="1520">
        <f>D12*F12</f>
        <v>567212.22</v>
      </c>
      <c r="H12" s="636"/>
    </row>
    <row r="13" spans="1:12" ht="38.25">
      <c r="A13" s="1194">
        <v>4</v>
      </c>
      <c r="B13" s="1147" t="s">
        <v>222</v>
      </c>
      <c r="C13" s="1308"/>
      <c r="D13" s="1564"/>
      <c r="E13" s="1559" t="s">
        <v>246</v>
      </c>
      <c r="F13" s="1315">
        <v>1</v>
      </c>
      <c r="G13" s="1520">
        <f>D13*F13</f>
        <v>0</v>
      </c>
      <c r="H13" s="633"/>
    </row>
    <row r="14" spans="1:12" ht="25.5">
      <c r="A14" s="1194">
        <v>5</v>
      </c>
      <c r="B14" s="644" t="s">
        <v>223</v>
      </c>
      <c r="C14" s="1308"/>
      <c r="D14" s="1564">
        <v>5831405.3100000005</v>
      </c>
      <c r="E14" s="1559" t="s">
        <v>246</v>
      </c>
      <c r="F14" s="1315">
        <v>1</v>
      </c>
      <c r="G14" s="1520">
        <f>D14*F14</f>
        <v>5831405.3100000005</v>
      </c>
      <c r="H14" s="636"/>
    </row>
    <row r="15" spans="1:12">
      <c r="A15" s="1194">
        <v>6</v>
      </c>
      <c r="B15" s="640" t="s">
        <v>224</v>
      </c>
      <c r="C15" s="1309"/>
      <c r="D15" s="1564"/>
      <c r="E15" s="1559" t="s">
        <v>246</v>
      </c>
      <c r="F15" s="1315">
        <v>1</v>
      </c>
      <c r="G15" s="1520">
        <f t="shared" ref="G15:G20" si="0">D15*F15</f>
        <v>0</v>
      </c>
      <c r="H15" s="637"/>
    </row>
    <row r="16" spans="1:12">
      <c r="A16" s="1194">
        <v>7</v>
      </c>
      <c r="B16" s="640" t="s">
        <v>225</v>
      </c>
      <c r="C16" s="1308"/>
      <c r="D16" s="1564"/>
      <c r="E16" s="1559" t="s">
        <v>246</v>
      </c>
      <c r="F16" s="1315">
        <v>1</v>
      </c>
      <c r="G16" s="1520">
        <f t="shared" si="0"/>
        <v>0</v>
      </c>
      <c r="H16" s="633"/>
    </row>
    <row r="17" spans="1:15">
      <c r="A17" s="1194">
        <v>8</v>
      </c>
      <c r="B17" s="640" t="s">
        <v>226</v>
      </c>
      <c r="C17" s="92"/>
      <c r="D17" s="1564"/>
      <c r="E17" s="1559" t="s">
        <v>246</v>
      </c>
      <c r="F17" s="1315">
        <v>1</v>
      </c>
      <c r="G17" s="1520">
        <f t="shared" si="0"/>
        <v>0</v>
      </c>
      <c r="H17" s="93"/>
    </row>
    <row r="18" spans="1:15">
      <c r="A18" s="1194">
        <v>9</v>
      </c>
      <c r="B18" s="640" t="s">
        <v>227</v>
      </c>
      <c r="C18" s="92"/>
      <c r="D18" s="1564"/>
      <c r="E18" s="1559" t="s">
        <v>246</v>
      </c>
      <c r="F18" s="1315">
        <v>1</v>
      </c>
      <c r="G18" s="1520">
        <f t="shared" si="0"/>
        <v>0</v>
      </c>
      <c r="H18" s="93"/>
    </row>
    <row r="19" spans="1:15">
      <c r="A19" s="1194">
        <v>10</v>
      </c>
      <c r="B19" s="640" t="s">
        <v>228</v>
      </c>
      <c r="C19" s="92"/>
      <c r="D19" s="1564"/>
      <c r="E19" s="1559" t="s">
        <v>246</v>
      </c>
      <c r="F19" s="1315">
        <v>1</v>
      </c>
      <c r="G19" s="1520">
        <f t="shared" si="0"/>
        <v>0</v>
      </c>
      <c r="H19" s="93"/>
    </row>
    <row r="20" spans="1:15">
      <c r="A20" s="1194">
        <f t="shared" ref="A20" si="1">+A19+1</f>
        <v>11</v>
      </c>
      <c r="B20" s="640" t="s">
        <v>1377</v>
      </c>
      <c r="C20" s="92"/>
      <c r="D20" s="1565">
        <v>4411029.7799999993</v>
      </c>
      <c r="E20" s="1561" t="s">
        <v>1123</v>
      </c>
      <c r="F20" s="1316">
        <f>+'ATT H-9A'!H24</f>
        <v>0.15464791047211457</v>
      </c>
      <c r="G20" s="1520">
        <f t="shared" si="0"/>
        <v>682156.53850727109</v>
      </c>
      <c r="H20" s="93"/>
    </row>
    <row r="21" spans="1:15">
      <c r="A21" s="1194" t="s">
        <v>938</v>
      </c>
      <c r="B21" s="640" t="s">
        <v>1282</v>
      </c>
      <c r="C21" s="92"/>
      <c r="D21" s="1564"/>
      <c r="E21" s="1561" t="s">
        <v>1290</v>
      </c>
      <c r="F21" s="1316"/>
      <c r="G21" s="1563">
        <f>+'5 - Cost Support 1'!G156</f>
        <v>7500</v>
      </c>
      <c r="H21" s="93"/>
    </row>
    <row r="22" spans="1:15" ht="8.1" customHeight="1">
      <c r="G22" s="1320"/>
      <c r="H22" s="91"/>
    </row>
    <row r="23" spans="1:15">
      <c r="A23" s="1194">
        <v>12</v>
      </c>
      <c r="B23" s="640" t="s">
        <v>229</v>
      </c>
      <c r="C23" s="92" t="s">
        <v>1124</v>
      </c>
      <c r="D23" s="1520">
        <f>SUM(D7:D22)</f>
        <v>19107889.549999997</v>
      </c>
      <c r="E23" s="1560"/>
      <c r="F23" s="92"/>
      <c r="G23" s="1520">
        <f>SUM(G8:G22)</f>
        <v>15386516.308507271</v>
      </c>
      <c r="H23" s="635"/>
    </row>
    <row r="24" spans="1:15">
      <c r="A24" s="1194">
        <v>13</v>
      </c>
      <c r="B24" s="640" t="s">
        <v>1125</v>
      </c>
      <c r="C24" s="92"/>
      <c r="D24" s="1520">
        <f>+D39</f>
        <v>-5120153.0041959994</v>
      </c>
      <c r="E24" s="1559" t="s">
        <v>246</v>
      </c>
      <c r="F24" s="1315">
        <v>1</v>
      </c>
      <c r="G24" s="1520">
        <f t="shared" ref="G24" si="2">D24*F24</f>
        <v>-5120153.0041959994</v>
      </c>
      <c r="H24" s="635"/>
    </row>
    <row r="25" spans="1:15">
      <c r="A25" s="1194">
        <v>14</v>
      </c>
      <c r="B25" s="640" t="s">
        <v>230</v>
      </c>
      <c r="C25" s="92"/>
      <c r="D25" s="1520"/>
      <c r="E25" s="1560"/>
      <c r="F25" s="92"/>
      <c r="G25" s="1319">
        <f>+G23+G24</f>
        <v>10266363.304311272</v>
      </c>
    </row>
    <row r="26" spans="1:15" ht="8.1" customHeight="1">
      <c r="G26" s="1320"/>
      <c r="H26" s="91"/>
    </row>
    <row r="27" spans="1:15">
      <c r="B27" s="643" t="s">
        <v>231</v>
      </c>
      <c r="G27" s="1322"/>
      <c r="M27" s="524"/>
      <c r="O27" s="524"/>
    </row>
    <row r="28" spans="1:15" ht="53.25" customHeight="1">
      <c r="A28" s="1194">
        <v>15</v>
      </c>
      <c r="B28" s="392" t="s">
        <v>1905</v>
      </c>
      <c r="G28" s="1321"/>
      <c r="M28" s="524"/>
    </row>
    <row r="29" spans="1:15" ht="8.1" customHeight="1">
      <c r="G29" s="1320"/>
      <c r="H29" s="91"/>
    </row>
    <row r="30" spans="1:15" ht="51">
      <c r="A30" s="1194">
        <v>16</v>
      </c>
      <c r="B30" s="644" t="s">
        <v>232</v>
      </c>
      <c r="G30" s="1323"/>
      <c r="H30" s="93"/>
      <c r="M30" s="524"/>
    </row>
    <row r="31" spans="1:15" ht="8.1" customHeight="1">
      <c r="G31" s="1320"/>
      <c r="H31" s="91"/>
    </row>
    <row r="32" spans="1:15" ht="155.25" customHeight="1">
      <c r="A32" s="1304">
        <v>17</v>
      </c>
      <c r="B32" s="392" t="s">
        <v>1133</v>
      </c>
      <c r="C32" s="1193"/>
      <c r="D32" s="392"/>
      <c r="E32" s="1311"/>
      <c r="F32" s="1193"/>
      <c r="G32" s="1313"/>
      <c r="H32" s="93"/>
      <c r="M32" s="524"/>
    </row>
    <row r="33" spans="1:11" ht="15">
      <c r="A33" s="1304" t="s">
        <v>1126</v>
      </c>
      <c r="B33" s="392" t="s">
        <v>234</v>
      </c>
      <c r="C33" s="1193"/>
      <c r="D33" s="1520">
        <f>G8+G17+G19</f>
        <v>8298242.2399999993</v>
      </c>
      <c r="E33" s="1311"/>
      <c r="F33" s="1193"/>
      <c r="H33" s="638"/>
    </row>
    <row r="34" spans="1:11" s="2" customFormat="1" ht="15" customHeight="1">
      <c r="A34" s="1304" t="s">
        <v>1127</v>
      </c>
      <c r="B34" s="392" t="s">
        <v>1134</v>
      </c>
      <c r="C34" s="1310" t="s">
        <v>54</v>
      </c>
      <c r="D34" s="1556">
        <f>'5 - Cost Support 1'!E261</f>
        <v>2283468.8083919999</v>
      </c>
      <c r="E34" s="1311"/>
      <c r="F34" s="1311"/>
      <c r="G34" s="641"/>
      <c r="H34" s="1179"/>
      <c r="I34" s="1333"/>
      <c r="J34" s="187"/>
      <c r="K34" s="187"/>
    </row>
    <row r="35" spans="1:11" ht="15">
      <c r="A35" s="1304" t="s">
        <v>1128</v>
      </c>
      <c r="B35" s="392" t="s">
        <v>1135</v>
      </c>
      <c r="C35" s="1193"/>
      <c r="D35" s="1520">
        <f>+D33-D34</f>
        <v>6014773.4316079989</v>
      </c>
      <c r="E35" s="1311"/>
      <c r="F35" s="1193"/>
      <c r="H35" s="639"/>
    </row>
    <row r="36" spans="1:11" s="2" customFormat="1" ht="15">
      <c r="A36" s="1304" t="s">
        <v>1129</v>
      </c>
      <c r="B36" s="392" t="s">
        <v>1136</v>
      </c>
      <c r="C36" s="1193"/>
      <c r="D36" s="1520">
        <f>+D35/2</f>
        <v>3007386.7158039995</v>
      </c>
      <c r="E36" s="1311"/>
      <c r="F36" s="1193"/>
      <c r="G36" s="641"/>
      <c r="H36" s="639"/>
      <c r="I36" s="1333"/>
      <c r="J36" s="187"/>
      <c r="K36" s="187"/>
    </row>
    <row r="37" spans="1:11" ht="38.25">
      <c r="A37" s="1304" t="s">
        <v>1130</v>
      </c>
      <c r="B37" s="392" t="s">
        <v>238</v>
      </c>
      <c r="C37" s="1193"/>
      <c r="D37" s="1566">
        <v>170702.52000000002</v>
      </c>
      <c r="E37" s="1311"/>
      <c r="F37" s="1193"/>
      <c r="H37" s="639"/>
    </row>
    <row r="38" spans="1:11" ht="15">
      <c r="A38" s="1304" t="s">
        <v>1131</v>
      </c>
      <c r="B38" s="92" t="s">
        <v>1137</v>
      </c>
      <c r="C38" s="92"/>
      <c r="D38" s="1520">
        <f>+D36+D37</f>
        <v>3178089.2358039995</v>
      </c>
      <c r="E38" s="1311"/>
      <c r="F38" s="92"/>
      <c r="H38" s="84"/>
    </row>
    <row r="39" spans="1:11" ht="15">
      <c r="A39" s="1304" t="s">
        <v>1132</v>
      </c>
      <c r="B39" s="92" t="s">
        <v>1138</v>
      </c>
      <c r="C39" s="92"/>
      <c r="D39" s="1520">
        <f>+D38-D33</f>
        <v>-5120153.0041959994</v>
      </c>
      <c r="E39" s="1311"/>
      <c r="F39" s="92"/>
      <c r="H39" s="84"/>
    </row>
    <row r="40" spans="1:11" ht="54.6" customHeight="1">
      <c r="A40" s="1194">
        <v>19</v>
      </c>
      <c r="B40" s="644" t="s">
        <v>1139</v>
      </c>
      <c r="C40" s="1311"/>
      <c r="D40" s="1567">
        <f>344350683.97-D42-D23</f>
        <v>-15359159.339999959</v>
      </c>
      <c r="E40" s="1311"/>
      <c r="F40" s="1344"/>
      <c r="H40" s="94"/>
    </row>
    <row r="41" spans="1:11" ht="8.1" customHeight="1">
      <c r="D41" s="1568"/>
      <c r="G41" s="1320"/>
      <c r="H41" s="91"/>
    </row>
    <row r="42" spans="1:11" ht="15">
      <c r="A42" s="1194">
        <v>20</v>
      </c>
      <c r="B42" s="640" t="s">
        <v>241</v>
      </c>
      <c r="C42" s="1312"/>
      <c r="D42" s="1566">
        <v>340601953.75999999</v>
      </c>
      <c r="E42" s="1314"/>
      <c r="F42" s="1345"/>
      <c r="H42" s="94"/>
    </row>
    <row r="43" spans="1:11" ht="8.1" customHeight="1">
      <c r="D43" s="1521"/>
      <c r="G43" s="1320"/>
      <c r="H43" s="91"/>
    </row>
    <row r="44" spans="1:11" ht="15">
      <c r="A44" s="1194">
        <v>21</v>
      </c>
      <c r="B44" s="92" t="s">
        <v>242</v>
      </c>
      <c r="C44" s="92"/>
      <c r="D44" s="1518">
        <v>344350683.96999991</v>
      </c>
      <c r="E44" s="1314"/>
      <c r="F44" s="92"/>
      <c r="H44" s="95"/>
    </row>
    <row r="45" spans="1:11">
      <c r="A45" s="1194">
        <v>22</v>
      </c>
      <c r="B45" s="92" t="s">
        <v>243</v>
      </c>
      <c r="D45" s="1520">
        <v>0</v>
      </c>
      <c r="H45" s="400"/>
    </row>
    <row r="46" spans="1:11">
      <c r="B46" s="645"/>
    </row>
    <row r="47" spans="1:11">
      <c r="C47" s="1312"/>
      <c r="D47" s="1519"/>
      <c r="E47" s="1562"/>
      <c r="F47" s="1312"/>
      <c r="G47" s="1322"/>
    </row>
    <row r="48" spans="1:11">
      <c r="G48" s="1322"/>
    </row>
    <row r="49" spans="7:7">
      <c r="G49" s="1322"/>
    </row>
    <row r="50" spans="7:7">
      <c r="G50" s="1322"/>
    </row>
    <row r="51" spans="7:7">
      <c r="G51" s="1322"/>
    </row>
    <row r="289" spans="3:6" ht="15">
      <c r="C289" s="1280" t="s">
        <v>244</v>
      </c>
      <c r="D289" s="92"/>
      <c r="E289" s="426"/>
      <c r="F289" s="1280"/>
    </row>
  </sheetData>
  <customSheetViews>
    <customSheetView guid="{E6D9E970-926F-4F3B-8D36-41EB74ECFD6A}" fitToPage="1">
      <selection activeCell="D23" sqref="D23"/>
      <pageMargins left="0.5" right="0.5" top="1" bottom="1" header="0.5" footer="0.5"/>
      <pageSetup scale="14" orientation="portrait" r:id="rId1"/>
    </customSheetView>
  </customSheetViews>
  <mergeCells count="2">
    <mergeCell ref="A1:H1"/>
    <mergeCell ref="A2:H2"/>
  </mergeCells>
  <printOptions horizontalCentered="1"/>
  <pageMargins left="0.25" right="0.25" top="0.5" bottom="0.5" header="0" footer="0"/>
  <pageSetup scale="58"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310"/>
  <sheetViews>
    <sheetView zoomScaleNormal="100" workbookViewId="0">
      <selection activeCell="I74" sqref="I74"/>
    </sheetView>
  </sheetViews>
  <sheetFormatPr defaultRowHeight="15"/>
  <cols>
    <col min="1" max="1" width="9.28515625" customWidth="1"/>
    <col min="2" max="2" width="3" customWidth="1"/>
    <col min="3" max="3" width="8.140625" customWidth="1"/>
    <col min="4" max="4" width="44.28515625" customWidth="1"/>
    <col min="5" max="5" width="52.5703125" customWidth="1"/>
    <col min="6" max="6" width="32.42578125" customWidth="1"/>
    <col min="7" max="7" width="34.42578125" customWidth="1"/>
    <col min="8" max="8" width="3.85546875" customWidth="1"/>
    <col min="9" max="9" width="18" customWidth="1"/>
  </cols>
  <sheetData>
    <row r="1" spans="1:9" s="667" customFormat="1" ht="18.75">
      <c r="A1" s="1633" t="s">
        <v>309</v>
      </c>
      <c r="B1" s="1633"/>
      <c r="C1" s="1633"/>
      <c r="D1" s="1633"/>
      <c r="E1" s="1633"/>
      <c r="F1" s="1633"/>
      <c r="G1" s="1633"/>
      <c r="H1" s="1639"/>
      <c r="I1" s="1639"/>
    </row>
    <row r="2" spans="1:9" s="183" customFormat="1" ht="15.75">
      <c r="A2" s="1635" t="s">
        <v>194</v>
      </c>
      <c r="B2" s="1635"/>
      <c r="C2" s="1635"/>
      <c r="D2" s="1635"/>
      <c r="E2" s="1635"/>
      <c r="F2" s="1635"/>
      <c r="G2" s="1635"/>
      <c r="H2" s="1640"/>
      <c r="I2" s="1640"/>
    </row>
    <row r="4" spans="1:9" s="12" customFormat="1"/>
    <row r="5" spans="1:9" s="12" customFormat="1">
      <c r="C5" s="12" t="s">
        <v>195</v>
      </c>
    </row>
    <row r="6" spans="1:9" s="12" customFormat="1">
      <c r="A6" s="39" t="s">
        <v>9</v>
      </c>
      <c r="B6" s="39"/>
      <c r="D6" s="12" t="s">
        <v>196</v>
      </c>
      <c r="G6" s="12" t="s">
        <v>197</v>
      </c>
      <c r="I6" s="1487">
        <f>+I52+I81</f>
        <v>202457937.34925136</v>
      </c>
    </row>
    <row r="7" spans="1:9" s="12" customFormat="1">
      <c r="A7" s="39"/>
      <c r="B7" s="39"/>
    </row>
    <row r="8" spans="1:9" s="12" customFormat="1">
      <c r="A8" s="39" t="s">
        <v>10</v>
      </c>
      <c r="B8" s="39"/>
      <c r="D8" s="12" t="s">
        <v>923</v>
      </c>
      <c r="I8" s="40">
        <v>0.01</v>
      </c>
    </row>
    <row r="9" spans="1:9" s="12" customFormat="1">
      <c r="A9" s="39"/>
      <c r="B9" s="39"/>
      <c r="I9" s="40"/>
    </row>
    <row r="10" spans="1:9" s="12" customFormat="1" ht="15.75">
      <c r="A10" s="41" t="s">
        <v>198</v>
      </c>
      <c r="B10" s="42"/>
      <c r="C10" s="42"/>
      <c r="D10" s="42"/>
      <c r="E10" s="42"/>
      <c r="F10" s="42"/>
      <c r="G10" s="42"/>
      <c r="H10" s="42"/>
      <c r="I10" s="42"/>
    </row>
    <row r="11" spans="1:9" s="12" customFormat="1">
      <c r="I11" s="43"/>
    </row>
    <row r="12" spans="1:9" s="12" customFormat="1">
      <c r="A12" s="39">
        <v>59</v>
      </c>
      <c r="C12" s="44" t="s">
        <v>401</v>
      </c>
      <c r="D12" s="44"/>
      <c r="F12" s="44"/>
      <c r="G12" s="46" t="s">
        <v>897</v>
      </c>
      <c r="H12" s="44"/>
      <c r="I12" s="1487">
        <f>+'ATT H-9A'!H139</f>
        <v>1949473297.4913194</v>
      </c>
    </row>
    <row r="13" spans="1:9" s="12" customFormat="1">
      <c r="G13" s="44"/>
      <c r="I13" s="1524"/>
    </row>
    <row r="14" spans="1:9" s="12" customFormat="1">
      <c r="G14" s="44"/>
      <c r="I14" s="1487"/>
    </row>
    <row r="15" spans="1:9" s="12" customFormat="1" ht="15.75">
      <c r="A15" s="39"/>
      <c r="B15" s="44"/>
      <c r="C15" s="46" t="s">
        <v>2</v>
      </c>
      <c r="D15" s="45"/>
      <c r="G15" s="46"/>
      <c r="H15" s="47"/>
      <c r="I15" s="1487"/>
    </row>
    <row r="16" spans="1:9" s="12" customFormat="1">
      <c r="A16" s="39">
        <v>100</v>
      </c>
      <c r="B16" s="44"/>
      <c r="C16" s="44"/>
      <c r="D16" s="47" t="s">
        <v>2</v>
      </c>
      <c r="G16" s="46" t="s">
        <v>446</v>
      </c>
      <c r="H16" s="47"/>
      <c r="I16" s="1487">
        <f>+'ATT H-9A'!H215</f>
        <v>224679572.34000003</v>
      </c>
    </row>
    <row r="17" spans="1:9" s="12" customFormat="1">
      <c r="A17" s="39">
        <v>101</v>
      </c>
      <c r="B17" s="44"/>
      <c r="C17" s="61"/>
      <c r="D17" s="61" t="s">
        <v>447</v>
      </c>
      <c r="E17" s="50" t="s">
        <v>906</v>
      </c>
      <c r="F17" s="48"/>
      <c r="G17" s="49" t="s">
        <v>448</v>
      </c>
      <c r="H17" s="50"/>
      <c r="I17" s="1506">
        <f>+'ATT H-9A'!H216</f>
        <v>0</v>
      </c>
    </row>
    <row r="18" spans="1:9" s="12" customFormat="1" ht="15.75">
      <c r="A18" s="39">
        <v>102</v>
      </c>
      <c r="B18" s="44"/>
      <c r="C18" s="44"/>
      <c r="D18" s="46" t="s">
        <v>2</v>
      </c>
      <c r="F18" s="45"/>
      <c r="G18" s="46" t="s">
        <v>2080</v>
      </c>
      <c r="H18" s="47"/>
      <c r="I18" s="1487">
        <f>+I16-I17</f>
        <v>224679572.34000003</v>
      </c>
    </row>
    <row r="19" spans="1:9" s="12" customFormat="1">
      <c r="A19" s="39"/>
      <c r="B19" s="44"/>
      <c r="C19" s="44"/>
      <c r="D19" s="44"/>
      <c r="F19" s="47"/>
      <c r="G19" s="44"/>
      <c r="H19" s="47"/>
      <c r="I19" s="1487"/>
    </row>
    <row r="20" spans="1:9" s="12" customFormat="1" ht="15.75">
      <c r="A20" s="39">
        <v>103</v>
      </c>
      <c r="B20" s="44"/>
      <c r="C20" s="46" t="s">
        <v>449</v>
      </c>
      <c r="D20" s="51"/>
      <c r="F20" s="47" t="s">
        <v>450</v>
      </c>
      <c r="G20" s="46" t="s">
        <v>451</v>
      </c>
      <c r="H20" s="47"/>
      <c r="I20" s="1487">
        <f>+'ATT H-9A'!H219</f>
        <v>0</v>
      </c>
    </row>
    <row r="21" spans="1:9" s="12" customFormat="1">
      <c r="A21" s="39"/>
      <c r="B21" s="44"/>
      <c r="C21" s="44"/>
      <c r="D21" s="44"/>
      <c r="G21" s="46"/>
      <c r="H21" s="47"/>
      <c r="I21" s="1487"/>
    </row>
    <row r="22" spans="1:9" s="12" customFormat="1" ht="15.75">
      <c r="A22" s="39"/>
      <c r="B22" s="44"/>
      <c r="C22" s="44" t="s">
        <v>452</v>
      </c>
      <c r="D22" s="52"/>
      <c r="G22" s="46"/>
      <c r="H22" s="47"/>
      <c r="I22" s="1487"/>
    </row>
    <row r="23" spans="1:9" s="12" customFormat="1">
      <c r="A23" s="39">
        <v>104</v>
      </c>
      <c r="B23" s="44"/>
      <c r="C23" s="44"/>
      <c r="D23" s="46" t="s">
        <v>453</v>
      </c>
      <c r="E23" s="47"/>
      <c r="F23" s="47"/>
      <c r="G23" s="46" t="s">
        <v>454</v>
      </c>
      <c r="H23" s="47"/>
      <c r="I23" s="1487">
        <f>+'ATT H-9A'!H222</f>
        <v>4634748039.4899998</v>
      </c>
    </row>
    <row r="24" spans="1:9" s="12" customFormat="1">
      <c r="A24" s="39">
        <v>105</v>
      </c>
      <c r="B24" s="44"/>
      <c r="C24" s="44"/>
      <c r="D24" s="46" t="s">
        <v>455</v>
      </c>
      <c r="F24" s="47" t="s">
        <v>209</v>
      </c>
      <c r="G24" s="46" t="s">
        <v>907</v>
      </c>
      <c r="H24" s="47"/>
      <c r="I24" s="1487">
        <f>-I35</f>
        <v>0</v>
      </c>
    </row>
    <row r="25" spans="1:9" s="12" customFormat="1">
      <c r="A25" s="39">
        <v>106</v>
      </c>
      <c r="B25" s="44"/>
      <c r="C25" s="61"/>
      <c r="D25" s="49" t="s">
        <v>456</v>
      </c>
      <c r="E25" s="62"/>
      <c r="F25" s="50" t="s">
        <v>209</v>
      </c>
      <c r="G25" s="49" t="s">
        <v>457</v>
      </c>
      <c r="H25" s="50"/>
      <c r="I25" s="1506">
        <f>+'ATT H-9A'!H224</f>
        <v>-1646367</v>
      </c>
    </row>
    <row r="26" spans="1:9" s="12" customFormat="1">
      <c r="A26" s="39">
        <v>107</v>
      </c>
      <c r="B26" s="44"/>
      <c r="C26" s="44"/>
      <c r="D26" s="46" t="s">
        <v>452</v>
      </c>
      <c r="F26" s="47"/>
      <c r="G26" s="46" t="s">
        <v>908</v>
      </c>
      <c r="I26" s="1487">
        <f>SUM(I23:I25)</f>
        <v>4633101672.4899998</v>
      </c>
    </row>
    <row r="27" spans="1:9" s="12" customFormat="1">
      <c r="A27" s="39"/>
      <c r="B27" s="44"/>
      <c r="C27" s="44"/>
      <c r="D27" s="44"/>
      <c r="G27" s="46"/>
      <c r="I27" s="47"/>
    </row>
    <row r="28" spans="1:9" s="12" customFormat="1" ht="15.75">
      <c r="A28" s="39"/>
      <c r="B28" s="44"/>
      <c r="C28" s="44" t="s">
        <v>3</v>
      </c>
      <c r="D28" s="52"/>
      <c r="G28" s="46"/>
      <c r="I28" s="47"/>
    </row>
    <row r="29" spans="1:9" s="12" customFormat="1">
      <c r="A29" s="39">
        <v>108</v>
      </c>
      <c r="B29" s="44"/>
      <c r="C29" s="44"/>
      <c r="D29" s="44" t="s">
        <v>458</v>
      </c>
      <c r="G29" s="44" t="s">
        <v>459</v>
      </c>
      <c r="I29" s="1487">
        <f>+'ATT H-9A'!H229</f>
        <v>4576923076.9230766</v>
      </c>
    </row>
    <row r="30" spans="1:9" s="12" customFormat="1">
      <c r="A30" s="39">
        <v>109</v>
      </c>
      <c r="B30" s="44"/>
      <c r="C30" s="44"/>
      <c r="D30" s="44" t="s">
        <v>460</v>
      </c>
      <c r="F30" s="47" t="s">
        <v>209</v>
      </c>
      <c r="G30" s="46" t="s">
        <v>461</v>
      </c>
      <c r="I30" s="1487">
        <f>+'ATT H-9A'!H230</f>
        <v>-4477806.58</v>
      </c>
    </row>
    <row r="31" spans="1:9" s="12" customFormat="1">
      <c r="A31" s="39">
        <v>110</v>
      </c>
      <c r="B31" s="44"/>
      <c r="C31" s="44"/>
      <c r="D31" s="44" t="s">
        <v>462</v>
      </c>
      <c r="F31" s="12" t="s">
        <v>463</v>
      </c>
      <c r="G31" s="44" t="s">
        <v>464</v>
      </c>
      <c r="I31" s="1487">
        <f>+'ATT H-9A'!H231</f>
        <v>0</v>
      </c>
    </row>
    <row r="32" spans="1:9" s="12" customFormat="1">
      <c r="A32" s="39">
        <v>111</v>
      </c>
      <c r="B32" s="44"/>
      <c r="C32" s="44"/>
      <c r="D32" s="44" t="s">
        <v>465</v>
      </c>
      <c r="F32" s="47" t="s">
        <v>209</v>
      </c>
      <c r="G32" s="44" t="s">
        <v>1339</v>
      </c>
      <c r="I32" s="1487">
        <f>+'ATT H-9A'!H232</f>
        <v>1233949</v>
      </c>
    </row>
    <row r="33" spans="1:9" s="12" customFormat="1">
      <c r="A33" s="39">
        <v>112</v>
      </c>
      <c r="B33" s="44"/>
      <c r="C33" s="61"/>
      <c r="D33" s="61" t="s">
        <v>466</v>
      </c>
      <c r="F33" s="47" t="s">
        <v>209</v>
      </c>
      <c r="G33" s="46" t="s">
        <v>448</v>
      </c>
      <c r="I33" s="1487">
        <f>+'ATT H-9A'!H233</f>
        <v>0</v>
      </c>
    </row>
    <row r="34" spans="1:9" s="12" customFormat="1">
      <c r="A34" s="39">
        <v>113</v>
      </c>
      <c r="B34" s="44"/>
      <c r="C34" s="44"/>
      <c r="D34" s="44" t="s">
        <v>467</v>
      </c>
      <c r="E34" s="53"/>
      <c r="F34" s="53"/>
      <c r="G34" s="177" t="s">
        <v>909</v>
      </c>
      <c r="H34" s="53"/>
      <c r="I34" s="1495">
        <f>SUM(I29:I33)</f>
        <v>4573679219.3430767</v>
      </c>
    </row>
    <row r="35" spans="1:9" s="12" customFormat="1">
      <c r="A35" s="39">
        <v>114</v>
      </c>
      <c r="B35" s="44"/>
      <c r="C35" s="44"/>
      <c r="D35" s="44" t="s">
        <v>468</v>
      </c>
      <c r="G35" s="44" t="s">
        <v>469</v>
      </c>
      <c r="I35" s="1487">
        <f>+'ATT H-9A'!H235</f>
        <v>0</v>
      </c>
    </row>
    <row r="36" spans="1:9" s="12" customFormat="1">
      <c r="A36" s="39">
        <v>115</v>
      </c>
      <c r="B36" s="44"/>
      <c r="C36" s="61"/>
      <c r="D36" s="61" t="s">
        <v>452</v>
      </c>
      <c r="G36" s="46" t="s">
        <v>910</v>
      </c>
      <c r="I36" s="1487">
        <f>I26</f>
        <v>4633101672.4899998</v>
      </c>
    </row>
    <row r="37" spans="1:9" s="12" customFormat="1" ht="15.75">
      <c r="A37" s="39">
        <v>116</v>
      </c>
      <c r="B37" s="44"/>
      <c r="C37" s="44"/>
      <c r="D37" s="44" t="s">
        <v>470</v>
      </c>
      <c r="E37" s="53"/>
      <c r="F37" s="55"/>
      <c r="G37" s="177" t="s">
        <v>911</v>
      </c>
      <c r="H37" s="54"/>
      <c r="I37" s="1495">
        <f>I36+I35+I34</f>
        <v>9206780891.8330765</v>
      </c>
    </row>
    <row r="38" spans="1:9" s="12" customFormat="1">
      <c r="A38" s="39"/>
      <c r="B38" s="44"/>
      <c r="C38" s="44"/>
      <c r="D38" s="44"/>
      <c r="G38" s="44"/>
      <c r="H38" s="47"/>
      <c r="I38" s="57"/>
    </row>
    <row r="39" spans="1:9" s="12" customFormat="1">
      <c r="A39" s="39">
        <v>117</v>
      </c>
      <c r="B39" s="44"/>
      <c r="C39" s="44"/>
      <c r="D39" s="44" t="s">
        <v>471</v>
      </c>
      <c r="F39" s="44" t="s">
        <v>467</v>
      </c>
      <c r="G39" s="46" t="s">
        <v>2106</v>
      </c>
      <c r="H39" s="47"/>
      <c r="I39" s="416">
        <f>IF(I37&gt;0,I29/(I29++I35+I36),0)</f>
        <v>0.49695013872951299</v>
      </c>
    </row>
    <row r="40" spans="1:9" s="12" customFormat="1">
      <c r="A40" s="39">
        <v>118</v>
      </c>
      <c r="B40" s="44"/>
      <c r="C40" s="44"/>
      <c r="D40" s="44" t="s">
        <v>472</v>
      </c>
      <c r="F40" s="44" t="s">
        <v>468</v>
      </c>
      <c r="G40" s="46" t="s">
        <v>2104</v>
      </c>
      <c r="H40" s="47"/>
      <c r="I40" s="416">
        <f>IF(I37&gt;0,I35/(I29+I35+I36),0)</f>
        <v>0</v>
      </c>
    </row>
    <row r="41" spans="1:9" s="12" customFormat="1">
      <c r="A41" s="39">
        <v>119</v>
      </c>
      <c r="B41" s="44"/>
      <c r="C41" s="44"/>
      <c r="D41" s="44" t="s">
        <v>473</v>
      </c>
      <c r="F41" s="44" t="s">
        <v>452</v>
      </c>
      <c r="G41" s="46" t="s">
        <v>2105</v>
      </c>
      <c r="H41" s="47"/>
      <c r="I41" s="416">
        <f>IF(I37&gt;0,I36/(I29+I35+I36),0)</f>
        <v>0.50304986127048701</v>
      </c>
    </row>
    <row r="42" spans="1:9" s="12" customFormat="1">
      <c r="A42" s="39"/>
      <c r="B42" s="44"/>
      <c r="C42" s="44"/>
      <c r="D42" s="44"/>
      <c r="F42" s="46"/>
      <c r="G42" s="44"/>
      <c r="H42" s="47"/>
      <c r="I42" s="57"/>
    </row>
    <row r="43" spans="1:9" s="12" customFormat="1">
      <c r="A43" s="39">
        <v>120</v>
      </c>
      <c r="B43" s="44"/>
      <c r="C43" s="44"/>
      <c r="D43" s="46" t="s">
        <v>474</v>
      </c>
      <c r="F43" s="46" t="s">
        <v>467</v>
      </c>
      <c r="G43" s="46" t="s">
        <v>912</v>
      </c>
      <c r="H43" s="47"/>
      <c r="I43" s="1488">
        <f>IF(I34&gt;0,I18/I34,0)</f>
        <v>4.9124471036311776E-2</v>
      </c>
    </row>
    <row r="44" spans="1:9" s="12" customFormat="1">
      <c r="A44" s="39">
        <v>121</v>
      </c>
      <c r="B44" s="44"/>
      <c r="C44" s="44"/>
      <c r="D44" s="46" t="s">
        <v>475</v>
      </c>
      <c r="F44" s="46" t="s">
        <v>468</v>
      </c>
      <c r="G44" s="46" t="s">
        <v>913</v>
      </c>
      <c r="H44" s="47"/>
      <c r="I44" s="1488">
        <f>IF(I35&gt;0,I20/I35,0)</f>
        <v>0</v>
      </c>
    </row>
    <row r="45" spans="1:9" s="12" customFormat="1">
      <c r="A45" s="39">
        <v>122</v>
      </c>
      <c r="B45" s="44"/>
      <c r="C45" s="44"/>
      <c r="D45" s="46" t="s">
        <v>476</v>
      </c>
      <c r="E45" s="12" t="s">
        <v>199</v>
      </c>
      <c r="F45" s="46" t="s">
        <v>452</v>
      </c>
      <c r="G45" s="44" t="s">
        <v>200</v>
      </c>
      <c r="H45" s="47"/>
      <c r="I45" s="1525">
        <f>+'ATT H-9A'!H245+0.01</f>
        <v>0.11499999999999999</v>
      </c>
    </row>
    <row r="46" spans="1:9" s="12" customFormat="1">
      <c r="A46" s="39"/>
      <c r="B46" s="44"/>
      <c r="C46" s="44"/>
      <c r="D46" s="44"/>
      <c r="F46" s="46"/>
      <c r="G46" s="44"/>
      <c r="H46" s="47"/>
      <c r="I46" s="1488"/>
    </row>
    <row r="47" spans="1:9" s="12" customFormat="1">
      <c r="A47" s="39">
        <v>123</v>
      </c>
      <c r="B47" s="44"/>
      <c r="C47" s="44"/>
      <c r="D47" s="44" t="s">
        <v>478</v>
      </c>
      <c r="F47" s="44" t="s">
        <v>479</v>
      </c>
      <c r="G47" s="46" t="s">
        <v>914</v>
      </c>
      <c r="H47" s="59"/>
      <c r="I47" s="1488">
        <f>I43*I39</f>
        <v>2.4412412696509081E-2</v>
      </c>
    </row>
    <row r="48" spans="1:9" s="12" customFormat="1">
      <c r="A48" s="39">
        <v>124</v>
      </c>
      <c r="B48" s="44"/>
      <c r="C48" s="44"/>
      <c r="D48" s="44" t="s">
        <v>480</v>
      </c>
      <c r="F48" s="44" t="s">
        <v>468</v>
      </c>
      <c r="G48" s="46" t="s">
        <v>915</v>
      </c>
      <c r="H48" s="60"/>
      <c r="I48" s="1488">
        <f>I44*I40</f>
        <v>0</v>
      </c>
    </row>
    <row r="49" spans="1:9" s="12" customFormat="1">
      <c r="A49" s="39">
        <v>125</v>
      </c>
      <c r="B49" s="44"/>
      <c r="C49" s="61"/>
      <c r="D49" s="61" t="s">
        <v>481</v>
      </c>
      <c r="E49" s="62"/>
      <c r="F49" s="61" t="s">
        <v>452</v>
      </c>
      <c r="G49" s="49" t="s">
        <v>916</v>
      </c>
      <c r="H49" s="63"/>
      <c r="I49" s="1510">
        <f>I45*I41</f>
        <v>5.7850734046106002E-2</v>
      </c>
    </row>
    <row r="50" spans="1:9" s="12" customFormat="1" ht="15.75">
      <c r="A50" s="39">
        <v>126</v>
      </c>
      <c r="B50" s="44"/>
      <c r="C50" s="44" t="s">
        <v>482</v>
      </c>
      <c r="D50" s="44"/>
      <c r="E50" s="64"/>
      <c r="F50" s="64"/>
      <c r="G50" s="51" t="s">
        <v>917</v>
      </c>
      <c r="H50" s="65"/>
      <c r="I50" s="1526">
        <f>SUM(I47:I49)</f>
        <v>8.226314674261509E-2</v>
      </c>
    </row>
    <row r="51" spans="1:9" s="12" customFormat="1" ht="15.75">
      <c r="A51" s="4"/>
      <c r="B51" s="44"/>
      <c r="C51" s="44"/>
      <c r="D51" s="44"/>
      <c r="E51" s="64"/>
      <c r="F51" s="64"/>
      <c r="G51" s="52"/>
      <c r="H51" s="65"/>
      <c r="I51" s="66"/>
    </row>
    <row r="52" spans="1:9" s="12" customFormat="1" ht="16.5" thickBot="1">
      <c r="A52" s="39">
        <v>127</v>
      </c>
      <c r="B52" s="44"/>
      <c r="C52" s="146" t="s">
        <v>483</v>
      </c>
      <c r="D52" s="146"/>
      <c r="E52" s="67"/>
      <c r="F52" s="68"/>
      <c r="G52" s="69" t="s">
        <v>918</v>
      </c>
      <c r="H52" s="70"/>
      <c r="I52" s="1527">
        <f>+I50*I12</f>
        <v>160369807.94233814</v>
      </c>
    </row>
    <row r="53" spans="1:9" s="12" customFormat="1" ht="15.75" thickTop="1">
      <c r="A53" s="39"/>
      <c r="B53" s="39"/>
      <c r="C53" s="39"/>
      <c r="F53" s="39"/>
      <c r="G53" s="47"/>
      <c r="H53" s="47"/>
      <c r="I53" s="58"/>
    </row>
    <row r="54" spans="1:9" s="12" customFormat="1" ht="15.75">
      <c r="A54" s="71" t="s">
        <v>201</v>
      </c>
      <c r="B54" s="71"/>
      <c r="C54" s="72"/>
      <c r="D54" s="73"/>
      <c r="E54" s="42"/>
      <c r="F54" s="74"/>
      <c r="G54" s="42"/>
      <c r="H54" s="42"/>
      <c r="I54" s="75"/>
    </row>
    <row r="55" spans="1:9" s="12" customFormat="1" ht="15.75">
      <c r="A55" s="44"/>
      <c r="B55" s="44"/>
      <c r="C55" s="39"/>
      <c r="D55" s="64"/>
      <c r="F55" s="57"/>
      <c r="I55" s="76"/>
    </row>
    <row r="56" spans="1:9" s="12" customFormat="1">
      <c r="A56" s="39" t="s">
        <v>89</v>
      </c>
      <c r="B56" s="39"/>
      <c r="C56" s="78" t="s">
        <v>90</v>
      </c>
      <c r="F56" s="57"/>
      <c r="G56" s="47"/>
      <c r="H56" s="77"/>
    </row>
    <row r="57" spans="1:9" s="12" customFormat="1">
      <c r="A57" s="39">
        <v>128</v>
      </c>
      <c r="B57" s="39"/>
      <c r="C57" s="39"/>
      <c r="D57" s="12" t="s">
        <v>202</v>
      </c>
      <c r="F57" s="140" t="s">
        <v>1366</v>
      </c>
      <c r="G57" s="47"/>
      <c r="I57" s="416">
        <f>+'ATT H-9A'!H257</f>
        <v>0.21</v>
      </c>
    </row>
    <row r="58" spans="1:9" s="12" customFormat="1">
      <c r="A58" s="39">
        <v>129</v>
      </c>
      <c r="B58" s="39"/>
      <c r="C58" s="39"/>
      <c r="D58" s="12" t="s">
        <v>203</v>
      </c>
      <c r="E58" s="205"/>
      <c r="F58" s="140" t="s">
        <v>1366</v>
      </c>
      <c r="G58" s="47"/>
      <c r="I58" s="416">
        <f>+'ATT H-9A'!H258</f>
        <v>8.2500000000000004E-2</v>
      </c>
    </row>
    <row r="59" spans="1:9" s="12" customFormat="1">
      <c r="A59" s="39">
        <v>130</v>
      </c>
      <c r="B59" s="39"/>
      <c r="C59" s="39"/>
      <c r="D59" s="12" t="s">
        <v>204</v>
      </c>
      <c r="F59" s="39"/>
      <c r="G59" s="47" t="s">
        <v>487</v>
      </c>
      <c r="I59" s="416">
        <f>+'ATT H-9A'!H259</f>
        <v>0</v>
      </c>
    </row>
    <row r="60" spans="1:9" s="12" customFormat="1">
      <c r="A60" s="39">
        <v>131</v>
      </c>
      <c r="B60" s="39"/>
      <c r="C60" s="39"/>
      <c r="D60" s="12" t="s">
        <v>205</v>
      </c>
      <c r="E60" s="78" t="s">
        <v>206</v>
      </c>
      <c r="F60" s="39"/>
      <c r="I60" s="416">
        <f>+'ATT H-9A'!H260</f>
        <v>0.27517499999999995</v>
      </c>
    </row>
    <row r="61" spans="1:9" s="12" customFormat="1">
      <c r="A61" s="39" t="s">
        <v>1340</v>
      </c>
      <c r="B61" s="39"/>
      <c r="C61" s="39"/>
      <c r="D61" s="12" t="s">
        <v>207</v>
      </c>
      <c r="E61" s="205"/>
      <c r="F61" s="39"/>
      <c r="I61" s="416">
        <f>+'ATT H-9A'!H261</f>
        <v>0.37964336219087358</v>
      </c>
    </row>
    <row r="62" spans="1:9" s="12" customFormat="1">
      <c r="A62" s="39" t="s">
        <v>1341</v>
      </c>
      <c r="B62" s="39"/>
      <c r="D62" s="12" t="s">
        <v>1342</v>
      </c>
      <c r="E62" s="205" t="s">
        <v>1343</v>
      </c>
      <c r="F62" s="39"/>
      <c r="I62" s="206">
        <f>1*1/(1-I60)</f>
        <v>1.3796433621908735</v>
      </c>
    </row>
    <row r="63" spans="1:9" s="12" customFormat="1">
      <c r="A63" s="39"/>
      <c r="B63" s="39"/>
      <c r="C63" s="39"/>
      <c r="F63" s="79"/>
      <c r="G63" s="78"/>
      <c r="H63" s="77"/>
      <c r="I63" s="80"/>
    </row>
    <row r="64" spans="1:9" s="12" customFormat="1">
      <c r="A64" s="39"/>
      <c r="B64" s="39"/>
      <c r="C64" s="78" t="s">
        <v>208</v>
      </c>
      <c r="F64" s="140" t="s">
        <v>1367</v>
      </c>
      <c r="G64" s="47"/>
      <c r="H64" s="77"/>
      <c r="I64" s="81"/>
    </row>
    <row r="65" spans="1:9" s="12" customFormat="1">
      <c r="A65" s="39">
        <v>133</v>
      </c>
      <c r="B65" s="39"/>
      <c r="C65" s="39"/>
      <c r="D65" s="12" t="s">
        <v>1379</v>
      </c>
      <c r="F65" s="57" t="s">
        <v>209</v>
      </c>
      <c r="G65" s="44" t="s">
        <v>1368</v>
      </c>
      <c r="H65" s="77"/>
      <c r="I65" s="1487">
        <f>+'ATT H-9A'!H265</f>
        <v>-27390.423747964604</v>
      </c>
    </row>
    <row r="66" spans="1:9" s="12" customFormat="1">
      <c r="A66" s="39">
        <v>134</v>
      </c>
      <c r="B66" s="39"/>
      <c r="C66" s="82"/>
      <c r="D66" s="12" t="s">
        <v>1380</v>
      </c>
      <c r="E66" s="62"/>
      <c r="F66" s="82"/>
      <c r="G66" s="50" t="s">
        <v>1359</v>
      </c>
      <c r="H66" s="211"/>
      <c r="I66" s="206">
        <f>+I62</f>
        <v>1.3796433621908735</v>
      </c>
    </row>
    <row r="67" spans="1:9" s="12" customFormat="1">
      <c r="A67" s="39">
        <v>136</v>
      </c>
      <c r="B67" s="39"/>
      <c r="C67" s="39"/>
      <c r="D67" s="56" t="s">
        <v>211</v>
      </c>
      <c r="E67" s="53"/>
      <c r="F67" s="83" t="s">
        <v>212</v>
      </c>
      <c r="G67" s="47" t="s">
        <v>1381</v>
      </c>
      <c r="H67" s="417"/>
      <c r="I67" s="1492">
        <f>+I65*I66</f>
        <v>-37789.016311474632</v>
      </c>
    </row>
    <row r="68" spans="1:9" s="12" customFormat="1" ht="15.75">
      <c r="A68" s="39"/>
      <c r="B68" s="39"/>
      <c r="C68" s="39"/>
      <c r="D68" s="52"/>
      <c r="F68" s="144"/>
      <c r="G68" s="207"/>
      <c r="H68" s="208"/>
      <c r="I68" s="209"/>
    </row>
    <row r="69" spans="1:9" s="12" customFormat="1" ht="15.75">
      <c r="B69" s="52"/>
      <c r="C69" s="44" t="s">
        <v>1101</v>
      </c>
      <c r="D69" s="52"/>
      <c r="F69" s="144"/>
      <c r="G69" s="207"/>
      <c r="H69" s="208"/>
      <c r="I69" s="209"/>
    </row>
    <row r="70" spans="1:9" s="12" customFormat="1">
      <c r="A70" s="39" t="s">
        <v>1102</v>
      </c>
      <c r="C70" s="44"/>
      <c r="D70" s="44" t="s">
        <v>1347</v>
      </c>
      <c r="F70" s="140" t="s">
        <v>1369</v>
      </c>
      <c r="G70" s="12" t="s">
        <v>1378</v>
      </c>
      <c r="H70" s="208"/>
      <c r="I70" s="1493">
        <f>'ATT H-9A'!H270</f>
        <v>497544.74302499992</v>
      </c>
    </row>
    <row r="71" spans="1:9" s="12" customFormat="1">
      <c r="A71" s="39" t="s">
        <v>1104</v>
      </c>
      <c r="C71" s="44"/>
      <c r="D71" s="44" t="s">
        <v>1349</v>
      </c>
      <c r="F71" s="140" t="s">
        <v>1369</v>
      </c>
      <c r="G71" s="12" t="s">
        <v>1348</v>
      </c>
      <c r="H71" s="208"/>
      <c r="I71" s="1493">
        <f>'ATT H-9A'!H271</f>
        <v>-997439</v>
      </c>
    </row>
    <row r="72" spans="1:9" s="12" customFormat="1">
      <c r="A72" s="39" t="s">
        <v>1105</v>
      </c>
      <c r="C72" s="44"/>
      <c r="D72" s="44" t="s">
        <v>1352</v>
      </c>
      <c r="F72" s="140" t="s">
        <v>1369</v>
      </c>
      <c r="G72" s="12" t="s">
        <v>1350</v>
      </c>
      <c r="H72" s="208"/>
      <c r="I72" s="1493">
        <f>'ATT H-9A'!H272</f>
        <v>0</v>
      </c>
    </row>
    <row r="73" spans="1:9" s="12" customFormat="1">
      <c r="A73" s="39" t="s">
        <v>1351</v>
      </c>
      <c r="C73" s="61"/>
      <c r="D73" s="61" t="s">
        <v>1355</v>
      </c>
      <c r="E73" s="62"/>
      <c r="F73" s="134" t="s">
        <v>1369</v>
      </c>
      <c r="G73" s="62" t="s">
        <v>1353</v>
      </c>
      <c r="H73" s="210"/>
      <c r="I73" s="1528">
        <f>'ATT H-9A'!H273</f>
        <v>0</v>
      </c>
    </row>
    <row r="74" spans="1:9" s="12" customFormat="1">
      <c r="A74" s="39" t="s">
        <v>1354</v>
      </c>
      <c r="C74" s="44"/>
      <c r="D74" s="44" t="s">
        <v>1357</v>
      </c>
      <c r="F74" s="140"/>
      <c r="G74" s="47" t="str">
        <f>"(Line "&amp;A70&amp;" + "&amp;A71&amp;" + "&amp;A72&amp;" + "&amp;A73&amp;")"</f>
        <v>(Line 136a + 136b + 136c + 136d)</v>
      </c>
      <c r="H74" s="208"/>
      <c r="I74" s="1487">
        <f>SUM(I70:I73)</f>
        <v>-499894.25697500008</v>
      </c>
    </row>
    <row r="75" spans="1:9" s="12" customFormat="1">
      <c r="A75" s="39" t="s">
        <v>1356</v>
      </c>
      <c r="B75" s="39"/>
      <c r="C75" s="62"/>
      <c r="D75" s="62" t="s">
        <v>1380</v>
      </c>
      <c r="E75" s="62"/>
      <c r="F75" s="82"/>
      <c r="G75" s="50" t="str">
        <f>"(Line "&amp;A62&amp;")"</f>
        <v>(Line 132b)</v>
      </c>
      <c r="H75" s="210"/>
      <c r="I75" s="206">
        <f>I62</f>
        <v>1.3796433621908735</v>
      </c>
    </row>
    <row r="76" spans="1:9" s="12" customFormat="1">
      <c r="A76" s="39" t="s">
        <v>1358</v>
      </c>
      <c r="B76" s="39"/>
      <c r="D76" s="44" t="s">
        <v>1101</v>
      </c>
      <c r="E76" s="12" t="s">
        <v>89</v>
      </c>
      <c r="G76" s="47" t="str">
        <f>"(Line "&amp;A74&amp;" * "&amp;A75&amp;")"</f>
        <v>(Line 136e * 136f)</v>
      </c>
      <c r="H76" s="208"/>
      <c r="I76" s="1492">
        <f>+I74*I75</f>
        <v>-689675.79343289766</v>
      </c>
    </row>
    <row r="77" spans="1:9" s="12" customFormat="1" ht="15.75">
      <c r="A77" s="39"/>
      <c r="B77" s="39"/>
      <c r="C77" s="39"/>
      <c r="F77" s="79"/>
      <c r="G77" s="78"/>
      <c r="H77" s="77"/>
      <c r="I77" s="415"/>
    </row>
    <row r="78" spans="1:9" s="12" customFormat="1" ht="15.75">
      <c r="A78" s="39"/>
      <c r="B78" s="39"/>
      <c r="C78" s="39"/>
      <c r="F78" s="79"/>
      <c r="G78" s="78"/>
      <c r="H78" s="77"/>
      <c r="I78" s="415"/>
    </row>
    <row r="79" spans="1:9" s="12" customFormat="1">
      <c r="A79" s="39">
        <v>137</v>
      </c>
      <c r="B79" s="39"/>
      <c r="C79" s="12" t="s">
        <v>213</v>
      </c>
      <c r="E79" s="12" t="s">
        <v>214</v>
      </c>
      <c r="F79" s="57"/>
      <c r="G79" s="47" t="s">
        <v>2108</v>
      </c>
      <c r="I79" s="1516">
        <f>+I61*(1-I47/I50)*I52</f>
        <v>42815594.216657594</v>
      </c>
    </row>
    <row r="80" spans="1:9" s="12" customFormat="1">
      <c r="A80" s="39"/>
      <c r="B80" s="39"/>
      <c r="C80" s="39"/>
      <c r="D80" s="44"/>
      <c r="F80" s="39"/>
      <c r="G80" s="47"/>
      <c r="H80" s="208"/>
      <c r="I80" s="1493"/>
    </row>
    <row r="81" spans="1:9" s="12" customFormat="1" ht="16.5" thickBot="1">
      <c r="A81" s="39">
        <v>138</v>
      </c>
      <c r="B81" s="39"/>
      <c r="C81" s="150" t="s">
        <v>215</v>
      </c>
      <c r="D81" s="85"/>
      <c r="E81" s="67"/>
      <c r="F81" s="86"/>
      <c r="G81" s="125" t="s">
        <v>2107</v>
      </c>
      <c r="H81" s="87"/>
      <c r="I81" s="1517">
        <f>+I79+I67+I76</f>
        <v>42088129.406913221</v>
      </c>
    </row>
    <row r="82" spans="1:9" s="12" customFormat="1" ht="15.75" thickTop="1">
      <c r="A82" s="39"/>
      <c r="B82" s="39"/>
      <c r="C82" s="39"/>
      <c r="D82" s="78"/>
      <c r="F82" s="39"/>
      <c r="G82" s="88"/>
      <c r="H82" s="89"/>
      <c r="I82" s="90"/>
    </row>
    <row r="83" spans="1:9" s="12" customFormat="1"/>
    <row r="310" spans="3:3" ht="15.75">
      <c r="C310" s="3"/>
    </row>
  </sheetData>
  <customSheetViews>
    <customSheetView guid="{E6D9E970-926F-4F3B-8D36-41EB74ECFD6A}" scale="75" fitToPage="1" topLeftCell="A7">
      <selection activeCell="I11" sqref="I11"/>
      <pageMargins left="0.5" right="0.5" top="0.5" bottom="0.5" header="0.5" footer="0.5"/>
      <pageSetup scale="52" orientation="portrait" r:id="rId1"/>
    </customSheetView>
  </customSheetViews>
  <mergeCells count="2">
    <mergeCell ref="A1:I1"/>
    <mergeCell ref="A2:I2"/>
  </mergeCells>
  <pageMargins left="0.5" right="0.5" top="0.5" bottom="0.5" header="0.5" footer="0.5"/>
  <pageSetup scale="46"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393"/>
  <sheetViews>
    <sheetView topLeftCell="F235" zoomScaleNormal="100" workbookViewId="0">
      <selection activeCell="I74" sqref="I74"/>
    </sheetView>
  </sheetViews>
  <sheetFormatPr defaultColWidth="9.140625" defaultRowHeight="14.25"/>
  <cols>
    <col min="1" max="1" width="6.42578125" style="990" customWidth="1"/>
    <col min="2" max="2" width="5.5703125" style="187" customWidth="1"/>
    <col min="3" max="3" width="70.5703125" style="187" customWidth="1"/>
    <col min="4" max="4" width="19.5703125" style="187" customWidth="1"/>
    <col min="5" max="5" width="14" style="194" customWidth="1"/>
    <col min="6" max="6" width="35.85546875" style="194" customWidth="1"/>
    <col min="7" max="18" width="15.7109375" style="187" customWidth="1"/>
    <col min="19" max="19" width="13.7109375" style="187" customWidth="1"/>
    <col min="20" max="20" width="13.28515625" style="187" customWidth="1"/>
    <col min="21" max="21" width="14.140625" style="187" customWidth="1"/>
    <col min="22" max="28" width="15" style="187" customWidth="1"/>
    <col min="29" max="31" width="13.42578125" style="187" customWidth="1"/>
    <col min="32" max="16384" width="9.140625" style="187"/>
  </cols>
  <sheetData>
    <row r="1" spans="1:17" s="646" customFormat="1" ht="21" customHeight="1">
      <c r="A1" s="1182"/>
      <c r="B1" s="159"/>
      <c r="D1" s="160"/>
      <c r="E1" s="1265"/>
      <c r="F1" s="1529"/>
      <c r="G1" s="170" t="s">
        <v>309</v>
      </c>
      <c r="H1" s="160"/>
      <c r="I1" s="160"/>
      <c r="J1" s="160"/>
      <c r="K1" s="160"/>
      <c r="L1" s="160"/>
      <c r="M1" s="160"/>
      <c r="N1" s="160"/>
      <c r="O1" s="160"/>
      <c r="P1" s="160"/>
      <c r="Q1" s="160"/>
    </row>
    <row r="2" spans="1:17" s="183" customFormat="1" ht="21" customHeight="1">
      <c r="A2" s="52"/>
      <c r="B2" s="39"/>
      <c r="D2" s="12"/>
      <c r="E2" s="427"/>
      <c r="F2" s="413"/>
      <c r="G2" s="4" t="s">
        <v>54</v>
      </c>
      <c r="H2" s="12"/>
      <c r="I2" s="12"/>
      <c r="J2" s="12"/>
      <c r="K2" s="12"/>
      <c r="L2" s="12"/>
      <c r="M2" s="12"/>
      <c r="N2" s="12"/>
      <c r="O2" s="12"/>
      <c r="P2" s="12"/>
      <c r="Q2" s="12"/>
    </row>
    <row r="3" spans="1:17" s="183" customFormat="1" ht="21" customHeight="1">
      <c r="A3" s="1249"/>
      <c r="B3" s="39"/>
      <c r="D3" s="12"/>
      <c r="E3" s="1223"/>
      <c r="F3" s="1224"/>
      <c r="H3" s="12"/>
      <c r="I3" s="12"/>
      <c r="J3" s="12"/>
      <c r="K3" s="12"/>
      <c r="L3" s="12"/>
      <c r="M3" s="12"/>
      <c r="N3" s="12"/>
      <c r="O3" s="12"/>
      <c r="P3" s="12"/>
      <c r="Q3" s="60"/>
    </row>
    <row r="4" spans="1:17" ht="21" thickBot="1">
      <c r="A4" s="10" t="s">
        <v>55</v>
      </c>
      <c r="B4" s="39"/>
      <c r="D4" s="12"/>
      <c r="E4" s="1223"/>
      <c r="F4" s="1224"/>
      <c r="G4" s="9"/>
      <c r="H4" s="9"/>
      <c r="I4" s="9"/>
      <c r="J4" s="9"/>
      <c r="K4" s="9"/>
      <c r="L4" s="9"/>
      <c r="M4" s="9"/>
      <c r="N4" s="9"/>
      <c r="O4" s="9"/>
      <c r="P4" s="9"/>
      <c r="Q4" s="9"/>
    </row>
    <row r="5" spans="1:17" ht="26.25">
      <c r="A5" s="1651" t="s">
        <v>56</v>
      </c>
      <c r="B5" s="1652"/>
      <c r="C5" s="1652"/>
      <c r="D5" s="1652"/>
      <c r="E5" s="1652"/>
      <c r="F5" s="1653"/>
      <c r="G5" s="443" t="s">
        <v>57</v>
      </c>
      <c r="H5" s="601" t="s">
        <v>58</v>
      </c>
      <c r="I5" s="601" t="s">
        <v>2117</v>
      </c>
      <c r="J5" s="1654" t="s">
        <v>16</v>
      </c>
      <c r="K5" s="1655"/>
      <c r="L5" s="1655"/>
      <c r="M5" s="1655"/>
      <c r="N5" s="1655"/>
      <c r="O5" s="1655"/>
      <c r="P5" s="1655"/>
      <c r="Q5" s="1656"/>
    </row>
    <row r="6" spans="1:17" ht="15.75">
      <c r="A6" s="1250"/>
      <c r="B6" s="64" t="s">
        <v>59</v>
      </c>
      <c r="C6" s="12"/>
      <c r="D6" s="12"/>
      <c r="E6" s="7"/>
      <c r="F6" s="16"/>
      <c r="G6" s="15"/>
      <c r="H6" s="9"/>
      <c r="I6" s="9"/>
      <c r="J6" s="1662"/>
      <c r="K6" s="1660"/>
      <c r="L6" s="1660"/>
      <c r="M6" s="1660"/>
      <c r="N6" s="1660"/>
      <c r="O6" s="1660"/>
      <c r="P6" s="1660"/>
      <c r="Q6" s="1661"/>
    </row>
    <row r="7" spans="1:17" ht="15">
      <c r="A7" s="1250">
        <v>10</v>
      </c>
      <c r="B7" s="12"/>
      <c r="C7" s="44" t="s">
        <v>170</v>
      </c>
      <c r="D7" s="12"/>
      <c r="E7" s="1215" t="s">
        <v>885</v>
      </c>
      <c r="F7" s="1219" t="s">
        <v>1055</v>
      </c>
      <c r="G7" s="369">
        <f>+'9 - Rate Base'!I23</f>
        <v>0</v>
      </c>
      <c r="H7" s="926">
        <f>+G7</f>
        <v>0</v>
      </c>
      <c r="I7" s="926">
        <v>0</v>
      </c>
      <c r="J7" s="1663" t="s">
        <v>60</v>
      </c>
      <c r="K7" s="1664"/>
      <c r="L7" s="1664"/>
      <c r="M7" s="1664"/>
      <c r="N7" s="1664"/>
      <c r="O7" s="1664"/>
      <c r="P7" s="1664"/>
      <c r="Q7" s="1665"/>
    </row>
    <row r="8" spans="1:17" ht="15">
      <c r="A8" s="1250">
        <v>11</v>
      </c>
      <c r="B8" s="12"/>
      <c r="C8" s="44" t="s">
        <v>353</v>
      </c>
      <c r="D8" s="12"/>
      <c r="E8" s="1215" t="s">
        <v>885</v>
      </c>
      <c r="F8" s="1219" t="s">
        <v>1056</v>
      </c>
      <c r="G8" s="929">
        <v>0</v>
      </c>
      <c r="H8" s="926">
        <v>0</v>
      </c>
      <c r="I8" s="926">
        <v>0</v>
      </c>
      <c r="J8" s="1663"/>
      <c r="K8" s="1664"/>
      <c r="L8" s="1664"/>
      <c r="M8" s="1664"/>
      <c r="N8" s="1664"/>
      <c r="O8" s="1664"/>
      <c r="P8" s="1664"/>
      <c r="Q8" s="1665"/>
    </row>
    <row r="9" spans="1:17" ht="15">
      <c r="A9" s="1250">
        <v>12</v>
      </c>
      <c r="B9" s="12"/>
      <c r="C9" s="44" t="s">
        <v>355</v>
      </c>
      <c r="D9" s="12"/>
      <c r="E9" s="1215" t="s">
        <v>885</v>
      </c>
      <c r="F9" s="1219" t="s">
        <v>1057</v>
      </c>
      <c r="G9" s="929">
        <v>0</v>
      </c>
      <c r="H9" s="926">
        <v>0</v>
      </c>
      <c r="I9" s="926">
        <v>0</v>
      </c>
      <c r="J9" s="1663"/>
      <c r="K9" s="1664"/>
      <c r="L9" s="1664"/>
      <c r="M9" s="1664"/>
      <c r="N9" s="1664"/>
      <c r="O9" s="1664"/>
      <c r="P9" s="1664"/>
      <c r="Q9" s="1665"/>
    </row>
    <row r="10" spans="1:17" ht="15.75">
      <c r="A10" s="1250"/>
      <c r="B10" s="64" t="s">
        <v>61</v>
      </c>
      <c r="C10" s="12"/>
      <c r="D10" s="12"/>
      <c r="E10" s="1216"/>
      <c r="F10" s="1219"/>
      <c r="G10" s="930"/>
      <c r="H10" s="927"/>
      <c r="I10" s="927"/>
      <c r="J10" s="607"/>
      <c r="K10" s="444"/>
      <c r="L10" s="444"/>
      <c r="M10" s="444"/>
      <c r="N10" s="444"/>
      <c r="O10" s="444"/>
      <c r="P10" s="444"/>
      <c r="Q10" s="445"/>
    </row>
    <row r="11" spans="1:17" ht="15">
      <c r="A11" s="1250">
        <v>24</v>
      </c>
      <c r="B11" s="39"/>
      <c r="C11" s="44" t="s">
        <v>365</v>
      </c>
      <c r="D11" s="12"/>
      <c r="E11" s="1215" t="s">
        <v>891</v>
      </c>
      <c r="F11" s="1219" t="s">
        <v>1058</v>
      </c>
      <c r="G11" s="929">
        <v>0</v>
      </c>
      <c r="H11" s="926">
        <v>0</v>
      </c>
      <c r="I11" s="926">
        <v>0</v>
      </c>
      <c r="J11" s="1663"/>
      <c r="K11" s="1664"/>
      <c r="L11" s="1664"/>
      <c r="M11" s="1664"/>
      <c r="N11" s="1664"/>
      <c r="O11" s="1664"/>
      <c r="P11" s="1664"/>
      <c r="Q11" s="1665"/>
    </row>
    <row r="12" spans="1:17" ht="15.75">
      <c r="A12" s="1250"/>
      <c r="B12" s="52" t="s">
        <v>62</v>
      </c>
      <c r="C12" s="44"/>
      <c r="D12" s="12"/>
      <c r="E12" s="1217"/>
      <c r="F12" s="16"/>
      <c r="G12" s="930"/>
      <c r="H12" s="927"/>
      <c r="I12" s="927"/>
      <c r="J12" s="607"/>
      <c r="K12" s="444"/>
      <c r="L12" s="444"/>
      <c r="M12" s="444"/>
      <c r="N12" s="444"/>
      <c r="O12" s="444"/>
      <c r="P12" s="444"/>
      <c r="Q12" s="445"/>
    </row>
    <row r="13" spans="1:17" ht="15">
      <c r="A13" s="1250">
        <v>41</v>
      </c>
      <c r="B13" s="12"/>
      <c r="C13" s="44" t="s">
        <v>378</v>
      </c>
      <c r="D13" s="446"/>
      <c r="E13" s="1215" t="s">
        <v>893</v>
      </c>
      <c r="F13" s="1219" t="s">
        <v>1053</v>
      </c>
      <c r="G13" s="929">
        <f>-'1B - ADIT EOY'!E272</f>
        <v>914055</v>
      </c>
      <c r="H13" s="926">
        <f>+G13</f>
        <v>914055</v>
      </c>
      <c r="I13" s="926">
        <v>0</v>
      </c>
      <c r="J13" s="1663" t="s">
        <v>60</v>
      </c>
      <c r="K13" s="1664"/>
      <c r="L13" s="1664"/>
      <c r="M13" s="1664"/>
      <c r="N13" s="1664"/>
      <c r="O13" s="1664"/>
      <c r="P13" s="1664"/>
      <c r="Q13" s="1665"/>
    </row>
    <row r="14" spans="1:17" ht="15.75">
      <c r="A14" s="1250"/>
      <c r="B14" s="52" t="s">
        <v>63</v>
      </c>
      <c r="C14" s="44"/>
      <c r="D14" s="12"/>
      <c r="E14" s="1215"/>
      <c r="F14" s="1220"/>
      <c r="G14" s="930"/>
      <c r="H14" s="927"/>
      <c r="I14" s="927"/>
      <c r="J14" s="607"/>
      <c r="K14" s="444"/>
      <c r="L14" s="444"/>
      <c r="M14" s="444"/>
      <c r="N14" s="444"/>
      <c r="O14" s="444"/>
      <c r="P14" s="444"/>
      <c r="Q14" s="445"/>
    </row>
    <row r="15" spans="1:17" ht="15.75" customHeight="1">
      <c r="A15" s="1250">
        <v>47</v>
      </c>
      <c r="B15" s="12"/>
      <c r="C15" s="44" t="s">
        <v>388</v>
      </c>
      <c r="D15" s="12"/>
      <c r="E15" s="1215" t="s">
        <v>885</v>
      </c>
      <c r="F15" s="1551" t="s">
        <v>1059</v>
      </c>
      <c r="G15" s="931">
        <v>0</v>
      </c>
      <c r="H15" s="926">
        <v>0</v>
      </c>
      <c r="I15" s="926">
        <v>0</v>
      </c>
      <c r="J15" s="1663" t="s">
        <v>60</v>
      </c>
      <c r="K15" s="1664"/>
      <c r="L15" s="1664"/>
      <c r="M15" s="1664"/>
      <c r="N15" s="1664"/>
      <c r="O15" s="1664"/>
      <c r="P15" s="1664"/>
      <c r="Q15" s="1665"/>
    </row>
    <row r="16" spans="1:17" ht="15.75">
      <c r="A16" s="1250"/>
      <c r="B16" s="64" t="s">
        <v>64</v>
      </c>
      <c r="C16" s="44"/>
      <c r="D16" s="12"/>
      <c r="E16" s="1216"/>
      <c r="F16" s="16"/>
      <c r="G16" s="930"/>
      <c r="H16" s="927"/>
      <c r="I16" s="927"/>
      <c r="J16" s="607"/>
      <c r="K16" s="444"/>
      <c r="L16" s="444"/>
      <c r="M16" s="444"/>
      <c r="N16" s="444"/>
      <c r="O16" s="444"/>
      <c r="P16" s="444"/>
      <c r="Q16" s="445"/>
    </row>
    <row r="17" spans="1:17" ht="15.75">
      <c r="A17" s="1250">
        <v>65</v>
      </c>
      <c r="B17" s="64"/>
      <c r="C17" s="44" t="s">
        <v>2148</v>
      </c>
      <c r="D17" s="12"/>
      <c r="E17" s="1215" t="s">
        <v>885</v>
      </c>
      <c r="F17" s="1219" t="s">
        <v>410</v>
      </c>
      <c r="G17" s="932"/>
      <c r="H17" s="927"/>
      <c r="I17" s="927"/>
      <c r="J17" s="607"/>
      <c r="K17" s="444"/>
      <c r="L17" s="444"/>
      <c r="M17" s="444"/>
      <c r="N17" s="444"/>
      <c r="O17" s="444"/>
      <c r="P17" s="444"/>
      <c r="Q17" s="445"/>
    </row>
    <row r="18" spans="1:17" ht="15.75" thickBot="1">
      <c r="A18" s="1251">
        <v>67</v>
      </c>
      <c r="B18" s="447"/>
      <c r="C18" s="448" t="s">
        <v>411</v>
      </c>
      <c r="D18" s="449"/>
      <c r="E18" s="1218" t="s">
        <v>885</v>
      </c>
      <c r="F18" s="1221" t="s">
        <v>354</v>
      </c>
      <c r="G18" s="933">
        <v>0</v>
      </c>
      <c r="H18" s="928">
        <v>0</v>
      </c>
      <c r="I18" s="928">
        <v>0</v>
      </c>
      <c r="J18" s="1666"/>
      <c r="K18" s="1667"/>
      <c r="L18" s="1667"/>
      <c r="M18" s="1667"/>
      <c r="N18" s="1667"/>
      <c r="O18" s="1667"/>
      <c r="P18" s="1667"/>
      <c r="Q18" s="1668"/>
    </row>
    <row r="19" spans="1:17">
      <c r="G19" s="9"/>
      <c r="H19" s="9"/>
      <c r="I19" s="9"/>
      <c r="J19" s="9"/>
      <c r="K19" s="9"/>
      <c r="L19" s="9"/>
      <c r="M19" s="9"/>
      <c r="N19" s="9"/>
      <c r="O19" s="9"/>
      <c r="P19" s="9"/>
      <c r="Q19" s="9"/>
    </row>
    <row r="20" spans="1:17">
      <c r="G20" s="9"/>
      <c r="H20" s="9"/>
      <c r="I20" s="9"/>
      <c r="J20" s="9"/>
      <c r="K20" s="9"/>
      <c r="L20" s="9"/>
      <c r="M20" s="9"/>
      <c r="N20" s="9"/>
      <c r="O20" s="9"/>
      <c r="P20" s="9"/>
      <c r="Q20" s="9"/>
    </row>
    <row r="21" spans="1:17" ht="21" thickBot="1">
      <c r="A21" s="10" t="s">
        <v>65</v>
      </c>
      <c r="G21" s="1000"/>
      <c r="H21" s="1000"/>
      <c r="I21" s="1000"/>
      <c r="J21" s="9"/>
      <c r="K21" s="9"/>
      <c r="L21" s="9"/>
      <c r="M21" s="9"/>
      <c r="N21" s="9"/>
      <c r="O21" s="9"/>
      <c r="P21" s="9"/>
      <c r="Q21" s="9"/>
    </row>
    <row r="22" spans="1:17" ht="26.25">
      <c r="A22" s="1651" t="s">
        <v>56</v>
      </c>
      <c r="B22" s="1652"/>
      <c r="C22" s="1652"/>
      <c r="D22" s="1652"/>
      <c r="E22" s="1652"/>
      <c r="F22" s="1653"/>
      <c r="G22" s="601" t="s">
        <v>57</v>
      </c>
      <c r="H22" s="601" t="s">
        <v>66</v>
      </c>
      <c r="I22" s="1550" t="s">
        <v>67</v>
      </c>
      <c r="J22" s="1654" t="s">
        <v>16</v>
      </c>
      <c r="K22" s="1655"/>
      <c r="L22" s="1655"/>
      <c r="M22" s="1655"/>
      <c r="N22" s="1655"/>
      <c r="O22" s="1655"/>
      <c r="P22" s="1655"/>
      <c r="Q22" s="1656"/>
    </row>
    <row r="23" spans="1:17" ht="15.75">
      <c r="A23" s="1250">
        <v>28</v>
      </c>
      <c r="B23" s="39"/>
      <c r="C23" s="52" t="s">
        <v>369</v>
      </c>
      <c r="D23" s="1000"/>
      <c r="E23" s="1215" t="s">
        <v>70</v>
      </c>
      <c r="F23" s="1222" t="s">
        <v>1060</v>
      </c>
      <c r="G23" s="752">
        <v>2072632.799999997</v>
      </c>
      <c r="H23" s="1349">
        <v>0</v>
      </c>
      <c r="I23" s="1347">
        <f>+G23-H23</f>
        <v>2072632.799999997</v>
      </c>
      <c r="J23" s="1669" t="s">
        <v>2118</v>
      </c>
      <c r="K23" s="1669"/>
      <c r="L23" s="1669"/>
      <c r="M23" s="1669"/>
      <c r="N23" s="1669"/>
      <c r="O23" s="1669"/>
      <c r="P23" s="1669"/>
      <c r="Q23" s="1670"/>
    </row>
    <row r="24" spans="1:17" ht="15.75" customHeight="1">
      <c r="A24" s="1250"/>
      <c r="B24" s="64" t="s">
        <v>68</v>
      </c>
      <c r="C24" s="12"/>
      <c r="D24" s="12"/>
      <c r="E24" s="11"/>
      <c r="F24" s="16"/>
      <c r="G24" s="9"/>
      <c r="H24" s="9"/>
      <c r="I24" s="9"/>
      <c r="J24" s="1669" t="s">
        <v>2176</v>
      </c>
      <c r="K24" s="1669"/>
      <c r="L24" s="1669"/>
      <c r="M24" s="1669"/>
      <c r="N24" s="1669"/>
      <c r="O24" s="1669"/>
      <c r="P24" s="1669"/>
      <c r="Q24" s="1670"/>
    </row>
    <row r="25" spans="1:17" ht="9" customHeight="1">
      <c r="A25" s="1250"/>
      <c r="B25" s="60"/>
      <c r="C25" s="44"/>
      <c r="D25" s="12"/>
      <c r="E25" s="1215"/>
      <c r="F25" s="1225"/>
      <c r="G25" s="9"/>
      <c r="H25" s="450"/>
      <c r="I25" s="9"/>
      <c r="J25" s="112"/>
      <c r="K25" s="9"/>
      <c r="L25" s="9"/>
      <c r="M25" s="9"/>
      <c r="N25" s="9"/>
      <c r="O25" s="9"/>
      <c r="P25" s="9"/>
      <c r="Q25" s="16"/>
    </row>
    <row r="26" spans="1:17" ht="9" customHeight="1">
      <c r="A26" s="1250"/>
      <c r="B26" s="60"/>
      <c r="C26" s="44"/>
      <c r="D26" s="12"/>
      <c r="E26" s="1215"/>
      <c r="F26" s="1225"/>
      <c r="G26" s="9"/>
      <c r="H26" s="450"/>
      <c r="I26" s="9"/>
      <c r="J26" s="112"/>
      <c r="K26" s="9"/>
      <c r="L26" s="9"/>
      <c r="M26" s="9"/>
      <c r="N26" s="9"/>
      <c r="O26" s="9"/>
      <c r="P26" s="9"/>
      <c r="Q26" s="16"/>
    </row>
    <row r="27" spans="1:17" ht="9" customHeight="1" thickBot="1">
      <c r="A27" s="1251"/>
      <c r="B27" s="458"/>
      <c r="C27" s="448"/>
      <c r="D27" s="449"/>
      <c r="E27" s="1218"/>
      <c r="F27" s="1226"/>
      <c r="G27" s="18"/>
      <c r="H27" s="1195"/>
      <c r="I27" s="18"/>
      <c r="J27" s="1010"/>
      <c r="K27" s="18"/>
      <c r="L27" s="18"/>
      <c r="M27" s="18"/>
      <c r="N27" s="18"/>
      <c r="O27" s="18"/>
      <c r="P27" s="18"/>
      <c r="Q27" s="19"/>
    </row>
    <row r="28" spans="1:17">
      <c r="G28" s="9"/>
      <c r="H28" s="9"/>
      <c r="I28" s="9"/>
      <c r="J28" s="9"/>
      <c r="K28" s="9"/>
      <c r="L28" s="9"/>
      <c r="M28" s="9"/>
      <c r="N28" s="9"/>
      <c r="O28" s="9"/>
      <c r="P28" s="9"/>
      <c r="Q28" s="9"/>
    </row>
    <row r="29" spans="1:17">
      <c r="G29" s="9"/>
      <c r="H29" s="9"/>
      <c r="I29" s="9"/>
      <c r="J29" s="9"/>
      <c r="K29" s="9"/>
      <c r="L29" s="9"/>
      <c r="M29" s="9"/>
      <c r="N29" s="9"/>
      <c r="O29" s="9"/>
      <c r="P29" s="9"/>
      <c r="Q29" s="9"/>
    </row>
    <row r="30" spans="1:17" ht="21" thickBot="1">
      <c r="A30" s="10" t="s">
        <v>72</v>
      </c>
      <c r="G30" s="9"/>
      <c r="H30" s="9"/>
      <c r="I30" s="9"/>
      <c r="J30" s="9"/>
      <c r="K30" s="9"/>
      <c r="L30" s="9"/>
      <c r="M30" s="9"/>
      <c r="N30" s="9"/>
      <c r="O30" s="9"/>
      <c r="P30" s="9"/>
      <c r="Q30" s="9"/>
    </row>
    <row r="31" spans="1:17" ht="39">
      <c r="A31" s="1651" t="s">
        <v>56</v>
      </c>
      <c r="B31" s="1652"/>
      <c r="C31" s="1652"/>
      <c r="D31" s="1652"/>
      <c r="E31" s="1652"/>
      <c r="F31" s="1653"/>
      <c r="G31" s="601" t="s">
        <v>57</v>
      </c>
      <c r="H31" s="601" t="s">
        <v>73</v>
      </c>
      <c r="I31" s="601" t="s">
        <v>74</v>
      </c>
      <c r="J31" s="1654" t="s">
        <v>16</v>
      </c>
      <c r="K31" s="1655"/>
      <c r="L31" s="1655"/>
      <c r="M31" s="1655"/>
      <c r="N31" s="1655"/>
      <c r="O31" s="1655"/>
      <c r="P31" s="1655"/>
      <c r="Q31" s="1656"/>
    </row>
    <row r="32" spans="1:17" ht="15.75">
      <c r="A32" s="1250"/>
      <c r="B32" s="64" t="s">
        <v>59</v>
      </c>
      <c r="C32" s="44"/>
      <c r="D32" s="12"/>
      <c r="E32" s="7"/>
      <c r="F32" s="16"/>
      <c r="G32" s="9"/>
      <c r="H32" s="9"/>
      <c r="I32" s="9"/>
      <c r="J32" s="1659"/>
      <c r="K32" s="1660"/>
      <c r="L32" s="1660"/>
      <c r="M32" s="1660"/>
      <c r="N32" s="1660"/>
      <c r="O32" s="1660"/>
      <c r="P32" s="1660"/>
      <c r="Q32" s="1661"/>
    </row>
    <row r="33" spans="1:19" ht="15.75" customHeight="1">
      <c r="A33" s="1250">
        <v>6</v>
      </c>
      <c r="B33" s="12"/>
      <c r="C33" s="44" t="s">
        <v>168</v>
      </c>
      <c r="D33" s="12"/>
      <c r="E33" s="1215" t="s">
        <v>383</v>
      </c>
      <c r="F33" s="1225" t="s">
        <v>1054</v>
      </c>
      <c r="G33" s="1196">
        <f>+'9A - Gross Plant &amp; ARO'!C23</f>
        <v>14244287330</v>
      </c>
      <c r="H33" s="442">
        <v>0</v>
      </c>
      <c r="I33" s="1347">
        <v>0</v>
      </c>
      <c r="J33" s="1660"/>
      <c r="K33" s="1660"/>
      <c r="L33" s="1660"/>
      <c r="M33" s="1660"/>
      <c r="N33" s="1660"/>
      <c r="O33" s="1660"/>
      <c r="P33" s="1660"/>
      <c r="Q33" s="1661"/>
    </row>
    <row r="34" spans="1:19" ht="15.75">
      <c r="A34" s="1250"/>
      <c r="B34" s="64" t="s">
        <v>61</v>
      </c>
      <c r="C34" s="44"/>
      <c r="D34" s="12"/>
      <c r="E34" s="1216"/>
      <c r="F34" s="1222"/>
      <c r="G34" s="442"/>
      <c r="H34" s="442"/>
      <c r="I34" s="442"/>
      <c r="J34" s="1660"/>
      <c r="K34" s="1660"/>
      <c r="L34" s="1660"/>
      <c r="M34" s="1660"/>
      <c r="N34" s="1660"/>
      <c r="O34" s="1660"/>
      <c r="P34" s="1660"/>
      <c r="Q34" s="1661"/>
    </row>
    <row r="35" spans="1:19" ht="15">
      <c r="A35" s="1250">
        <v>19</v>
      </c>
      <c r="B35" s="39"/>
      <c r="C35" s="44" t="s">
        <v>362</v>
      </c>
      <c r="D35" s="12"/>
      <c r="E35" s="1215" t="s">
        <v>383</v>
      </c>
      <c r="F35" s="1222" t="s">
        <v>1061</v>
      </c>
      <c r="G35" s="1196">
        <f>+'9 - Rate Base'!C23</f>
        <v>2969915886</v>
      </c>
      <c r="H35" s="442">
        <v>0</v>
      </c>
      <c r="I35" s="442">
        <v>0</v>
      </c>
      <c r="J35" s="1660" t="s">
        <v>75</v>
      </c>
      <c r="K35" s="1660"/>
      <c r="L35" s="1660"/>
      <c r="M35" s="1660"/>
      <c r="N35" s="1660"/>
      <c r="O35" s="1660"/>
      <c r="P35" s="1660"/>
      <c r="Q35" s="1661"/>
    </row>
    <row r="36" spans="1:19" ht="15">
      <c r="A36" s="1250">
        <v>24</v>
      </c>
      <c r="B36" s="12"/>
      <c r="C36" s="44" t="s">
        <v>365</v>
      </c>
      <c r="D36" s="12"/>
      <c r="E36" s="1215" t="s">
        <v>891</v>
      </c>
      <c r="F36" s="1222" t="s">
        <v>856</v>
      </c>
      <c r="G36" s="7">
        <v>0</v>
      </c>
      <c r="H36" s="442">
        <v>0</v>
      </c>
      <c r="I36" s="442">
        <v>0</v>
      </c>
      <c r="J36" s="1660"/>
      <c r="K36" s="1660"/>
      <c r="L36" s="1660"/>
      <c r="M36" s="1660"/>
      <c r="N36" s="1660"/>
      <c r="O36" s="1660"/>
      <c r="P36" s="1660"/>
      <c r="Q36" s="1661"/>
    </row>
    <row r="37" spans="1:19" ht="15.75">
      <c r="A37" s="1250"/>
      <c r="B37" s="64" t="s">
        <v>76</v>
      </c>
      <c r="C37" s="52"/>
      <c r="D37" s="47"/>
      <c r="E37" s="1216"/>
      <c r="F37" s="1222"/>
      <c r="G37" s="9"/>
      <c r="H37" s="442"/>
      <c r="I37" s="442"/>
      <c r="J37" s="9"/>
      <c r="K37" s="9"/>
      <c r="L37" s="9"/>
      <c r="M37" s="9"/>
      <c r="N37" s="9"/>
      <c r="O37" s="9"/>
      <c r="P37" s="9"/>
      <c r="Q37" s="16"/>
    </row>
    <row r="38" spans="1:19" ht="15.75" thickBot="1">
      <c r="A38" s="1251">
        <v>30</v>
      </c>
      <c r="B38" s="447"/>
      <c r="C38" s="448" t="s">
        <v>371</v>
      </c>
      <c r="D38" s="449"/>
      <c r="E38" s="1218" t="s">
        <v>383</v>
      </c>
      <c r="F38" s="1227" t="s">
        <v>1062</v>
      </c>
      <c r="G38" s="203">
        <f>+'9 - Rate Base'!F23</f>
        <v>732744073</v>
      </c>
      <c r="H38" s="1348">
        <v>0</v>
      </c>
      <c r="I38" s="1348">
        <v>0</v>
      </c>
      <c r="J38" s="1672" t="s">
        <v>75</v>
      </c>
      <c r="K38" s="1672"/>
      <c r="L38" s="1672"/>
      <c r="M38" s="1672"/>
      <c r="N38" s="1672"/>
      <c r="O38" s="1672"/>
      <c r="P38" s="1672"/>
      <c r="Q38" s="1673"/>
    </row>
    <row r="39" spans="1:19" ht="8.1" customHeight="1">
      <c r="G39" s="9"/>
      <c r="H39" s="9"/>
      <c r="I39" s="9"/>
      <c r="J39" s="9"/>
      <c r="K39" s="9"/>
      <c r="L39" s="9"/>
      <c r="M39" s="9"/>
      <c r="N39" s="9"/>
      <c r="O39" s="9"/>
      <c r="P39" s="9"/>
      <c r="Q39" s="9"/>
    </row>
    <row r="40" spans="1:19" ht="8.1" customHeight="1">
      <c r="G40" s="9"/>
      <c r="H40" s="9"/>
      <c r="I40" s="9"/>
      <c r="J40" s="9"/>
      <c r="K40" s="9"/>
      <c r="L40" s="9"/>
      <c r="M40" s="9"/>
      <c r="N40" s="9"/>
      <c r="O40" s="9"/>
      <c r="P40" s="9"/>
      <c r="Q40" s="9"/>
    </row>
    <row r="41" spans="1:19" ht="21" thickBot="1">
      <c r="A41" s="10" t="s">
        <v>77</v>
      </c>
      <c r="G41" s="1000"/>
      <c r="H41" s="1000"/>
      <c r="I41" s="9"/>
      <c r="J41" s="9"/>
      <c r="K41" s="9"/>
      <c r="L41" s="9"/>
      <c r="M41" s="9"/>
      <c r="N41" s="9"/>
      <c r="O41" s="9"/>
      <c r="P41" s="9"/>
      <c r="Q41" s="9"/>
      <c r="S41" s="455"/>
    </row>
    <row r="42" spans="1:19" ht="18">
      <c r="A42" s="1651" t="s">
        <v>56</v>
      </c>
      <c r="B42" s="1652"/>
      <c r="C42" s="1652"/>
      <c r="D42" s="1652"/>
      <c r="E42" s="1652"/>
      <c r="F42" s="1653"/>
      <c r="G42" s="601" t="s">
        <v>57</v>
      </c>
      <c r="H42" s="601" t="s">
        <v>78</v>
      </c>
      <c r="I42" s="601"/>
      <c r="J42" s="1654" t="s">
        <v>16</v>
      </c>
      <c r="K42" s="1655"/>
      <c r="L42" s="1655"/>
      <c r="M42" s="1655"/>
      <c r="N42" s="1655"/>
      <c r="O42" s="1655"/>
      <c r="P42" s="1655"/>
      <c r="Q42" s="1656"/>
    </row>
    <row r="43" spans="1:19" ht="15.75">
      <c r="A43" s="1250"/>
      <c r="B43" s="64" t="s">
        <v>64</v>
      </c>
      <c r="C43" s="12"/>
      <c r="D43" s="12"/>
      <c r="E43" s="11"/>
      <c r="F43" s="16"/>
      <c r="G43" s="9"/>
      <c r="H43" s="9"/>
      <c r="I43" s="9"/>
      <c r="J43" s="1659"/>
      <c r="K43" s="1660"/>
      <c r="L43" s="1660"/>
      <c r="M43" s="1660"/>
      <c r="N43" s="1660"/>
      <c r="O43" s="1660"/>
      <c r="P43" s="1660"/>
      <c r="Q43" s="1661"/>
    </row>
    <row r="44" spans="1:19" ht="15.75" thickBot="1">
      <c r="A44" s="1251">
        <v>73</v>
      </c>
      <c r="B44" s="447"/>
      <c r="C44" s="448" t="s">
        <v>2140</v>
      </c>
      <c r="D44" s="1001"/>
      <c r="E44" s="1218" t="s">
        <v>899</v>
      </c>
      <c r="F44" s="1227" t="s">
        <v>423</v>
      </c>
      <c r="G44" s="577">
        <v>367479</v>
      </c>
      <c r="H44" s="578">
        <v>176390</v>
      </c>
      <c r="I44" s="454"/>
      <c r="J44" s="1649" t="s">
        <v>2068</v>
      </c>
      <c r="K44" s="1649"/>
      <c r="L44" s="1649"/>
      <c r="M44" s="1649"/>
      <c r="N44" s="1649"/>
      <c r="O44" s="1649"/>
      <c r="P44" s="1649"/>
      <c r="Q44" s="1650"/>
    </row>
    <row r="45" spans="1:19" ht="8.1" customHeight="1">
      <c r="G45" s="9"/>
      <c r="H45" s="9"/>
      <c r="I45" s="9"/>
      <c r="J45" s="9"/>
      <c r="K45" s="9"/>
      <c r="L45" s="9"/>
      <c r="M45" s="9"/>
      <c r="N45" s="9"/>
      <c r="O45" s="9"/>
      <c r="P45" s="9"/>
      <c r="Q45" s="9"/>
    </row>
    <row r="46" spans="1:19" ht="8.1" customHeight="1">
      <c r="G46" s="9"/>
      <c r="H46" s="9"/>
      <c r="I46" s="9"/>
      <c r="J46" s="9"/>
      <c r="K46" s="9"/>
      <c r="L46" s="9"/>
      <c r="M46" s="9"/>
      <c r="N46" s="9"/>
      <c r="O46" s="9"/>
      <c r="P46" s="9"/>
      <c r="Q46" s="9"/>
    </row>
    <row r="47" spans="1:19" ht="21" thickBot="1">
      <c r="A47" s="10" t="s">
        <v>79</v>
      </c>
      <c r="G47" s="9"/>
      <c r="H47" s="9"/>
      <c r="I47" s="9"/>
      <c r="J47" s="9"/>
      <c r="K47" s="9"/>
      <c r="L47" s="9"/>
      <c r="M47" s="9"/>
      <c r="N47" s="9"/>
      <c r="O47" s="9"/>
      <c r="P47" s="9"/>
      <c r="Q47" s="9"/>
    </row>
    <row r="48" spans="1:19" ht="39">
      <c r="A48" s="1651" t="s">
        <v>56</v>
      </c>
      <c r="B48" s="1652"/>
      <c r="C48" s="1652"/>
      <c r="D48" s="1652"/>
      <c r="E48" s="1652"/>
      <c r="F48" s="1653"/>
      <c r="G48" s="601" t="s">
        <v>57</v>
      </c>
      <c r="H48" s="601" t="s">
        <v>66</v>
      </c>
      <c r="I48" s="601" t="s">
        <v>67</v>
      </c>
      <c r="J48" s="1654" t="s">
        <v>16</v>
      </c>
      <c r="K48" s="1655"/>
      <c r="L48" s="1655"/>
      <c r="M48" s="1655"/>
      <c r="N48" s="1655"/>
      <c r="O48" s="1655"/>
      <c r="P48" s="1655"/>
      <c r="Q48" s="1656"/>
    </row>
    <row r="49" spans="1:17" ht="15.75">
      <c r="A49" s="1250"/>
      <c r="B49" s="64" t="s">
        <v>64</v>
      </c>
      <c r="C49" s="12"/>
      <c r="D49" s="12"/>
      <c r="E49" s="11"/>
      <c r="F49" s="16"/>
      <c r="G49" s="9"/>
      <c r="H49" s="9"/>
      <c r="I49" s="9"/>
      <c r="J49" s="9"/>
      <c r="K49" s="9"/>
      <c r="L49" s="9"/>
      <c r="M49" s="9"/>
      <c r="N49" s="9"/>
      <c r="O49" s="9"/>
      <c r="P49" s="9"/>
      <c r="Q49" s="16"/>
    </row>
    <row r="50" spans="1:17" ht="15">
      <c r="A50" s="1250">
        <v>70</v>
      </c>
      <c r="B50" s="39"/>
      <c r="C50" s="44" t="s">
        <v>2141</v>
      </c>
      <c r="D50" s="1000"/>
      <c r="E50" s="1215" t="s">
        <v>898</v>
      </c>
      <c r="F50" s="1225" t="s">
        <v>71</v>
      </c>
      <c r="G50" s="536">
        <f>'11B - A&amp;G'!E18</f>
        <v>4428426.4000000004</v>
      </c>
      <c r="H50" s="603">
        <f>'11B - A&amp;G'!J18</f>
        <v>289110.61000000004</v>
      </c>
      <c r="I50" s="11">
        <f>+G50-H50</f>
        <v>4139315.7900000005</v>
      </c>
      <c r="J50" s="112" t="s">
        <v>2119</v>
      </c>
      <c r="K50" s="456"/>
      <c r="L50" s="456"/>
      <c r="M50" s="456"/>
      <c r="N50" s="456"/>
      <c r="O50" s="456"/>
      <c r="P50" s="456"/>
      <c r="Q50" s="457"/>
    </row>
    <row r="51" spans="1:17" ht="15.75">
      <c r="A51" s="1250"/>
      <c r="B51" s="64" t="s">
        <v>68</v>
      </c>
      <c r="C51" s="44"/>
      <c r="D51" s="12"/>
      <c r="E51" s="1216"/>
      <c r="F51" s="1225"/>
      <c r="G51" s="450"/>
      <c r="H51" s="450"/>
      <c r="I51" s="450"/>
      <c r="J51" s="9"/>
      <c r="K51" s="9"/>
      <c r="L51" s="9"/>
      <c r="M51" s="9"/>
      <c r="N51" s="9"/>
      <c r="O51" s="9"/>
      <c r="P51" s="9"/>
      <c r="Q51" s="16"/>
    </row>
    <row r="52" spans="1:17" ht="15.75" thickBot="1">
      <c r="A52" s="1251">
        <v>77</v>
      </c>
      <c r="B52" s="458"/>
      <c r="C52" s="448" t="s">
        <v>69</v>
      </c>
      <c r="D52" s="1001"/>
      <c r="E52" s="1218" t="s">
        <v>901</v>
      </c>
      <c r="F52" s="1226" t="s">
        <v>71</v>
      </c>
      <c r="G52" s="202">
        <f>G50</f>
        <v>4428426.4000000004</v>
      </c>
      <c r="H52" s="608">
        <f>H50</f>
        <v>289110.61000000004</v>
      </c>
      <c r="I52" s="431">
        <f>+G52-H52</f>
        <v>4139315.7900000005</v>
      </c>
      <c r="J52" s="1649" t="s">
        <v>2119</v>
      </c>
      <c r="K52" s="1649"/>
      <c r="L52" s="1649"/>
      <c r="M52" s="1649"/>
      <c r="N52" s="1649"/>
      <c r="O52" s="1649"/>
      <c r="P52" s="1649"/>
      <c r="Q52" s="1650"/>
    </row>
    <row r="53" spans="1:17" ht="8.1" customHeight="1">
      <c r="G53" s="9"/>
      <c r="H53" s="9"/>
      <c r="I53" s="9"/>
      <c r="J53" s="9"/>
      <c r="K53" s="9"/>
      <c r="L53" s="9"/>
      <c r="M53" s="9"/>
      <c r="N53" s="9"/>
      <c r="O53" s="9"/>
      <c r="P53" s="9"/>
      <c r="Q53" s="9"/>
    </row>
    <row r="54" spans="1:17" ht="8.1" customHeight="1">
      <c r="G54" s="9"/>
      <c r="H54" s="9"/>
      <c r="I54" s="9"/>
      <c r="J54" s="9"/>
      <c r="K54" s="9"/>
      <c r="L54" s="9"/>
      <c r="M54" s="9"/>
      <c r="N54" s="9"/>
      <c r="O54" s="9"/>
      <c r="P54" s="9"/>
      <c r="Q54" s="9"/>
    </row>
    <row r="55" spans="1:17" ht="21" thickBot="1">
      <c r="A55" s="10" t="s">
        <v>80</v>
      </c>
      <c r="G55" s="9"/>
      <c r="H55" s="9"/>
      <c r="I55" s="9"/>
      <c r="J55" s="9"/>
      <c r="K55" s="9"/>
      <c r="L55" s="9"/>
      <c r="M55" s="9"/>
      <c r="N55" s="9"/>
      <c r="O55" s="9"/>
      <c r="P55" s="9"/>
      <c r="Q55" s="9"/>
    </row>
    <row r="56" spans="1:17" ht="26.25">
      <c r="A56" s="1651" t="s">
        <v>56</v>
      </c>
      <c r="B56" s="1652"/>
      <c r="C56" s="1652"/>
      <c r="D56" s="1652"/>
      <c r="E56" s="1652"/>
      <c r="F56" s="1653"/>
      <c r="G56" s="601" t="s">
        <v>57</v>
      </c>
      <c r="H56" s="601" t="s">
        <v>81</v>
      </c>
      <c r="I56" s="601" t="s">
        <v>82</v>
      </c>
      <c r="J56" s="1654" t="s">
        <v>16</v>
      </c>
      <c r="K56" s="1655"/>
      <c r="L56" s="1655"/>
      <c r="M56" s="1655"/>
      <c r="N56" s="1655"/>
      <c r="O56" s="1655"/>
      <c r="P56" s="1655"/>
      <c r="Q56" s="1656"/>
    </row>
    <row r="57" spans="1:17" ht="15.75">
      <c r="A57" s="1250"/>
      <c r="B57" s="64" t="s">
        <v>68</v>
      </c>
      <c r="C57" s="12"/>
      <c r="D57" s="12"/>
      <c r="E57" s="11"/>
      <c r="F57" s="16"/>
      <c r="G57" s="9"/>
      <c r="H57" s="9"/>
      <c r="I57" s="9"/>
      <c r="J57" s="9"/>
      <c r="K57" s="9"/>
      <c r="L57" s="9"/>
      <c r="M57" s="9"/>
      <c r="N57" s="9"/>
      <c r="O57" s="9"/>
      <c r="P57" s="9"/>
      <c r="Q57" s="16"/>
    </row>
    <row r="58" spans="1:17" ht="15.75" thickBot="1">
      <c r="A58" s="1251">
        <v>81</v>
      </c>
      <c r="B58" s="458"/>
      <c r="C58" s="448" t="s">
        <v>426</v>
      </c>
      <c r="D58" s="449"/>
      <c r="E58" s="1218" t="s">
        <v>702</v>
      </c>
      <c r="F58" s="1226" t="s">
        <v>419</v>
      </c>
      <c r="G58" s="202">
        <f>$G$71</f>
        <v>2405888.2399999998</v>
      </c>
      <c r="H58" s="608">
        <v>0</v>
      </c>
      <c r="I58" s="608">
        <f>+G58-H58</f>
        <v>2405888.2399999998</v>
      </c>
      <c r="J58" s="1677" t="s">
        <v>83</v>
      </c>
      <c r="K58" s="1677"/>
      <c r="L58" s="1677"/>
      <c r="M58" s="1677"/>
      <c r="N58" s="1677"/>
      <c r="O58" s="1677"/>
      <c r="P58" s="1677"/>
      <c r="Q58" s="1678"/>
    </row>
    <row r="59" spans="1:17" ht="8.1" customHeight="1">
      <c r="G59" s="9"/>
      <c r="H59" s="9"/>
      <c r="I59" s="9"/>
      <c r="J59" s="9"/>
      <c r="K59" s="9"/>
      <c r="L59" s="9"/>
      <c r="M59" s="9"/>
      <c r="N59" s="9"/>
      <c r="O59" s="9"/>
      <c r="P59" s="9"/>
      <c r="Q59" s="9"/>
    </row>
    <row r="60" spans="1:17" ht="8.1" customHeight="1">
      <c r="G60" s="9"/>
      <c r="H60" s="9"/>
      <c r="I60" s="9"/>
      <c r="J60" s="9"/>
      <c r="K60" s="9"/>
      <c r="L60" s="9"/>
      <c r="M60" s="9"/>
      <c r="N60" s="9"/>
      <c r="O60" s="9"/>
      <c r="P60" s="9"/>
      <c r="Q60" s="9"/>
    </row>
    <row r="61" spans="1:17" ht="21" thickBot="1">
      <c r="A61" s="10" t="s">
        <v>1720</v>
      </c>
      <c r="G61" s="9"/>
      <c r="H61" s="9"/>
      <c r="I61" s="9"/>
      <c r="J61" s="9"/>
      <c r="K61" s="9"/>
      <c r="L61" s="9"/>
      <c r="M61" s="9"/>
      <c r="N61" s="9"/>
      <c r="O61" s="9"/>
      <c r="P61" s="9"/>
      <c r="Q61" s="9"/>
    </row>
    <row r="62" spans="1:17" ht="18">
      <c r="A62" s="1651" t="s">
        <v>56</v>
      </c>
      <c r="B62" s="1652"/>
      <c r="C62" s="1652"/>
      <c r="D62" s="1652"/>
      <c r="E62" s="1652"/>
      <c r="F62" s="1653"/>
      <c r="G62" s="601" t="s">
        <v>84</v>
      </c>
      <c r="H62" s="601" t="s">
        <v>85</v>
      </c>
      <c r="I62" s="601" t="s">
        <v>86</v>
      </c>
      <c r="J62" s="601" t="s">
        <v>87</v>
      </c>
      <c r="K62" s="601" t="s">
        <v>88</v>
      </c>
      <c r="L62" s="1654" t="s">
        <v>16</v>
      </c>
      <c r="M62" s="1655"/>
      <c r="N62" s="1655"/>
      <c r="O62" s="1655"/>
      <c r="P62" s="1655"/>
      <c r="Q62" s="1656"/>
    </row>
    <row r="63" spans="1:17" ht="15.75">
      <c r="A63" s="1250" t="s">
        <v>89</v>
      </c>
      <c r="B63" s="459" t="s">
        <v>90</v>
      </c>
      <c r="C63" s="12"/>
      <c r="D63" s="12"/>
      <c r="E63" s="11"/>
      <c r="F63" s="1219"/>
      <c r="G63" s="9"/>
      <c r="H63" s="9"/>
      <c r="I63" s="9"/>
      <c r="J63" s="9"/>
      <c r="K63" s="9"/>
      <c r="L63" s="9"/>
      <c r="M63" s="9"/>
      <c r="N63" s="9"/>
      <c r="O63" s="9"/>
      <c r="P63" s="9"/>
      <c r="Q63" s="16"/>
    </row>
    <row r="64" spans="1:17" ht="15.75">
      <c r="A64" s="1250"/>
      <c r="B64" s="459"/>
      <c r="C64" s="12"/>
      <c r="D64" s="12"/>
      <c r="E64" s="11"/>
      <c r="F64" s="1219"/>
      <c r="G64" s="450" t="s">
        <v>91</v>
      </c>
      <c r="H64" s="450" t="s">
        <v>92</v>
      </c>
      <c r="I64" s="450" t="s">
        <v>93</v>
      </c>
      <c r="J64" s="450" t="s">
        <v>93</v>
      </c>
      <c r="K64" s="450" t="s">
        <v>93</v>
      </c>
      <c r="L64" s="1659" t="s">
        <v>94</v>
      </c>
      <c r="M64" s="1660"/>
      <c r="N64" s="1660"/>
      <c r="O64" s="1660"/>
      <c r="P64" s="1660"/>
      <c r="Q64" s="1661"/>
    </row>
    <row r="65" spans="1:20" ht="16.5" customHeight="1" thickBot="1">
      <c r="A65" s="1251">
        <v>129</v>
      </c>
      <c r="B65" s="447"/>
      <c r="C65" s="448" t="s">
        <v>203</v>
      </c>
      <c r="D65" s="1001"/>
      <c r="E65" s="1218" t="s">
        <v>919</v>
      </c>
      <c r="F65" s="1228">
        <v>8.2500000000000004E-2</v>
      </c>
      <c r="G65" s="729">
        <v>8.2500000000000004E-2</v>
      </c>
      <c r="H65" s="576">
        <v>8.2500000000000004E-2</v>
      </c>
      <c r="I65" s="454" t="s">
        <v>95</v>
      </c>
      <c r="J65" s="454" t="s">
        <v>95</v>
      </c>
      <c r="K65" s="454" t="s">
        <v>95</v>
      </c>
      <c r="L65" s="1649" t="s">
        <v>2173</v>
      </c>
      <c r="M65" s="1649"/>
      <c r="N65" s="1649"/>
      <c r="O65" s="1649"/>
      <c r="P65" s="1649"/>
      <c r="Q65" s="1650"/>
      <c r="R65" s="1336"/>
      <c r="S65" s="7"/>
      <c r="T65" s="112"/>
    </row>
    <row r="66" spans="1:20" ht="8.1" customHeight="1">
      <c r="G66" s="9"/>
      <c r="H66" s="9"/>
      <c r="I66" s="9"/>
      <c r="J66" s="9"/>
      <c r="K66" s="9"/>
      <c r="L66" s="9"/>
      <c r="M66" s="9"/>
      <c r="N66" s="9"/>
      <c r="O66" s="9"/>
      <c r="P66" s="9"/>
      <c r="Q66" s="9"/>
    </row>
    <row r="67" spans="1:20" ht="8.1" customHeight="1">
      <c r="G67" s="9"/>
      <c r="H67" s="9"/>
      <c r="I67" s="9"/>
      <c r="J67" s="9"/>
      <c r="K67" s="9"/>
      <c r="L67" s="9"/>
      <c r="M67" s="9"/>
      <c r="N67" s="9"/>
      <c r="O67" s="9"/>
      <c r="P67" s="9"/>
      <c r="Q67" s="9"/>
    </row>
    <row r="68" spans="1:20" ht="21" thickBot="1">
      <c r="A68" s="10" t="s">
        <v>96</v>
      </c>
      <c r="G68" s="9"/>
      <c r="H68" s="9"/>
      <c r="I68" s="9"/>
      <c r="J68" s="9"/>
      <c r="K68" s="9"/>
      <c r="L68" s="9"/>
      <c r="M68" s="9"/>
      <c r="N68" s="9"/>
      <c r="O68" s="9"/>
      <c r="P68" s="9"/>
      <c r="Q68" s="9"/>
    </row>
    <row r="69" spans="1:20" ht="26.25">
      <c r="A69" s="1651" t="s">
        <v>56</v>
      </c>
      <c r="B69" s="1652"/>
      <c r="C69" s="1652"/>
      <c r="D69" s="1652"/>
      <c r="E69" s="1652"/>
      <c r="F69" s="1653"/>
      <c r="G69" s="601" t="s">
        <v>57</v>
      </c>
      <c r="H69" s="601" t="s">
        <v>97</v>
      </c>
      <c r="I69" s="601" t="s">
        <v>98</v>
      </c>
      <c r="J69" s="1654" t="s">
        <v>16</v>
      </c>
      <c r="K69" s="1655"/>
      <c r="L69" s="1655"/>
      <c r="M69" s="1655"/>
      <c r="N69" s="1655"/>
      <c r="O69" s="1655"/>
      <c r="P69" s="1655"/>
      <c r="Q69" s="1656"/>
    </row>
    <row r="70" spans="1:20" ht="15.75">
      <c r="A70" s="1250"/>
      <c r="B70" s="64" t="s">
        <v>68</v>
      </c>
      <c r="C70" s="12"/>
      <c r="D70" s="12"/>
      <c r="E70" s="11"/>
      <c r="F70" s="16"/>
      <c r="G70" s="9"/>
      <c r="H70" s="9"/>
      <c r="I70" s="9"/>
      <c r="J70" s="9"/>
      <c r="K70" s="9"/>
      <c r="L70" s="9"/>
      <c r="M70" s="9"/>
      <c r="N70" s="9"/>
      <c r="O70" s="9"/>
      <c r="P70" s="9"/>
      <c r="Q70" s="16"/>
    </row>
    <row r="71" spans="1:20" ht="15.75" thickBot="1">
      <c r="A71" s="1251">
        <v>78</v>
      </c>
      <c r="B71" s="458"/>
      <c r="C71" s="448" t="s">
        <v>426</v>
      </c>
      <c r="D71" s="1001"/>
      <c r="E71" s="1218" t="s">
        <v>700</v>
      </c>
      <c r="F71" s="1226" t="s">
        <v>419</v>
      </c>
      <c r="G71" s="202">
        <f>'11B - A&amp;G'!$E$20</f>
        <v>2405888.2399999998</v>
      </c>
      <c r="H71" s="608">
        <v>0</v>
      </c>
      <c r="I71" s="608">
        <f>+G71-H71</f>
        <v>2405888.2399999998</v>
      </c>
      <c r="J71" s="1671" t="s">
        <v>83</v>
      </c>
      <c r="K71" s="1672"/>
      <c r="L71" s="1672"/>
      <c r="M71" s="1672"/>
      <c r="N71" s="1672"/>
      <c r="O71" s="1672"/>
      <c r="P71" s="1672"/>
      <c r="Q71" s="1673"/>
    </row>
    <row r="72" spans="1:20" ht="8.1" customHeight="1">
      <c r="G72" s="9"/>
      <c r="H72" s="9"/>
      <c r="I72" s="9"/>
      <c r="J72" s="9"/>
      <c r="K72" s="9"/>
      <c r="L72" s="9"/>
      <c r="M72" s="9"/>
      <c r="N72" s="9"/>
      <c r="O72" s="9"/>
      <c r="P72" s="9"/>
      <c r="Q72" s="9"/>
    </row>
    <row r="73" spans="1:20" ht="8.1" customHeight="1">
      <c r="G73" s="9"/>
      <c r="H73" s="9"/>
      <c r="I73" s="9"/>
      <c r="J73" s="9"/>
      <c r="K73" s="9"/>
      <c r="L73" s="9"/>
      <c r="M73" s="9"/>
      <c r="N73" s="9"/>
      <c r="O73" s="9"/>
      <c r="P73" s="9"/>
      <c r="Q73" s="9"/>
    </row>
    <row r="74" spans="1:20" ht="21" thickBot="1">
      <c r="A74" s="10" t="s">
        <v>99</v>
      </c>
      <c r="G74" s="9"/>
      <c r="H74" s="9"/>
      <c r="I74" s="9"/>
      <c r="J74" s="9"/>
      <c r="K74" s="9"/>
      <c r="L74" s="9"/>
      <c r="M74" s="9"/>
      <c r="N74" s="9"/>
      <c r="O74" s="9"/>
      <c r="P74" s="9"/>
      <c r="Q74" s="9"/>
    </row>
    <row r="75" spans="1:20" ht="39">
      <c r="A75" s="1651" t="s">
        <v>56</v>
      </c>
      <c r="B75" s="1652"/>
      <c r="C75" s="1652"/>
      <c r="D75" s="1652"/>
      <c r="E75" s="1652"/>
      <c r="F75" s="1652"/>
      <c r="G75" s="443" t="s">
        <v>495</v>
      </c>
      <c r="H75" s="1654" t="s">
        <v>100</v>
      </c>
      <c r="I75" s="1657"/>
      <c r="J75" s="1657"/>
      <c r="K75" s="1657"/>
      <c r="L75" s="1657"/>
      <c r="M75" s="1657"/>
      <c r="N75" s="1657"/>
      <c r="O75" s="1657"/>
      <c r="P75" s="1657"/>
      <c r="Q75" s="1658"/>
      <c r="R75" s="20"/>
    </row>
    <row r="76" spans="1:20" ht="18">
      <c r="A76" s="1252"/>
      <c r="B76" s="5" t="s">
        <v>101</v>
      </c>
      <c r="C76" s="460"/>
      <c r="D76" s="460"/>
      <c r="E76" s="1229"/>
      <c r="F76" s="1230"/>
      <c r="G76" s="15"/>
      <c r="H76" s="9"/>
      <c r="I76" s="9"/>
      <c r="J76" s="9"/>
      <c r="K76" s="9"/>
      <c r="L76" s="9"/>
      <c r="M76" s="9"/>
      <c r="N76" s="9"/>
      <c r="O76" s="9"/>
      <c r="P76" s="9"/>
      <c r="Q76" s="16"/>
    </row>
    <row r="77" spans="1:20" ht="18">
      <c r="A77" s="1250">
        <v>149</v>
      </c>
      <c r="B77" s="39"/>
      <c r="C77" s="44" t="s">
        <v>495</v>
      </c>
      <c r="D77" s="460"/>
      <c r="E77" s="1215" t="s">
        <v>920</v>
      </c>
      <c r="F77" s="374" t="s">
        <v>386</v>
      </c>
      <c r="G77" s="461">
        <v>0</v>
      </c>
      <c r="H77" s="1659" t="s">
        <v>102</v>
      </c>
      <c r="I77" s="1660"/>
      <c r="J77" s="1660"/>
      <c r="K77" s="1660"/>
      <c r="L77" s="1660"/>
      <c r="M77" s="1660"/>
      <c r="N77" s="1660"/>
      <c r="O77" s="1660"/>
      <c r="P77" s="1660"/>
      <c r="Q77" s="1661"/>
    </row>
    <row r="78" spans="1:20" ht="9" customHeight="1">
      <c r="A78" s="1250"/>
      <c r="B78" s="39"/>
      <c r="C78" s="12"/>
      <c r="D78" s="460"/>
      <c r="E78" s="1216"/>
      <c r="F78" s="265"/>
      <c r="G78" s="15"/>
      <c r="H78" s="9"/>
      <c r="I78" s="9"/>
      <c r="J78" s="9"/>
      <c r="K78" s="9"/>
      <c r="L78" s="9"/>
      <c r="M78" s="9"/>
      <c r="N78" s="9"/>
      <c r="O78" s="450"/>
      <c r="P78" s="9"/>
      <c r="Q78" s="16"/>
    </row>
    <row r="79" spans="1:20" ht="18">
      <c r="A79" s="1250"/>
      <c r="B79" s="39"/>
      <c r="C79" s="12" t="s">
        <v>103</v>
      </c>
      <c r="D79" s="460"/>
      <c r="E79" s="1216"/>
      <c r="F79" s="265"/>
      <c r="G79" s="462" t="s">
        <v>104</v>
      </c>
      <c r="H79" s="1659" t="s">
        <v>83</v>
      </c>
      <c r="I79" s="1660"/>
      <c r="J79" s="1660"/>
      <c r="K79" s="1660"/>
      <c r="L79" s="1660"/>
      <c r="M79" s="1660"/>
      <c r="N79" s="1660"/>
      <c r="O79" s="1660"/>
      <c r="P79" s="1660"/>
      <c r="Q79" s="1661"/>
    </row>
    <row r="80" spans="1:20" ht="18">
      <c r="A80" s="1250"/>
      <c r="B80" s="39">
        <v>1</v>
      </c>
      <c r="C80" s="12" t="s">
        <v>105</v>
      </c>
      <c r="D80" s="460"/>
      <c r="E80" s="1216"/>
      <c r="F80" s="265"/>
      <c r="G80" s="463"/>
      <c r="H80" s="1659"/>
      <c r="I80" s="1660"/>
      <c r="J80" s="1660"/>
      <c r="K80" s="1660"/>
      <c r="L80" s="1660"/>
      <c r="M80" s="1660"/>
      <c r="N80" s="1660"/>
      <c r="O80" s="1660"/>
      <c r="P80" s="1660"/>
      <c r="Q80" s="1661"/>
    </row>
    <row r="81" spans="1:31" ht="18">
      <c r="A81" s="1250"/>
      <c r="B81" s="39"/>
      <c r="C81" s="12" t="s">
        <v>106</v>
      </c>
      <c r="D81" s="460"/>
      <c r="E81" s="1216"/>
      <c r="F81" s="265"/>
      <c r="G81" s="463"/>
      <c r="H81" s="602"/>
      <c r="I81" s="548"/>
      <c r="J81" s="548"/>
      <c r="K81" s="548"/>
      <c r="L81" s="548"/>
      <c r="M81" s="548"/>
      <c r="N81" s="548"/>
      <c r="O81" s="548"/>
      <c r="P81" s="548"/>
      <c r="Q81" s="599"/>
    </row>
    <row r="82" spans="1:31" ht="18">
      <c r="A82" s="1250"/>
      <c r="B82" s="39">
        <v>2</v>
      </c>
      <c r="C82" s="12" t="s">
        <v>107</v>
      </c>
      <c r="D82" s="460"/>
      <c r="E82" s="1216"/>
      <c r="F82" s="265"/>
      <c r="G82" s="462" t="s">
        <v>108</v>
      </c>
      <c r="H82" s="1659"/>
      <c r="I82" s="1660"/>
      <c r="J82" s="1660"/>
      <c r="K82" s="1660"/>
      <c r="L82" s="1660"/>
      <c r="M82" s="1660"/>
      <c r="N82" s="1660"/>
      <c r="O82" s="1660"/>
      <c r="P82" s="1660"/>
      <c r="Q82" s="1661"/>
    </row>
    <row r="83" spans="1:31" ht="18">
      <c r="A83" s="1250"/>
      <c r="B83" s="39"/>
      <c r="C83" s="12" t="s">
        <v>109</v>
      </c>
      <c r="D83" s="170" t="s">
        <v>110</v>
      </c>
      <c r="E83" s="1216"/>
      <c r="F83" s="265"/>
      <c r="G83" s="462" t="s">
        <v>104</v>
      </c>
      <c r="H83" s="1659"/>
      <c r="I83" s="1660"/>
      <c r="J83" s="1660"/>
      <c r="K83" s="1660"/>
      <c r="L83" s="1660"/>
      <c r="M83" s="1660"/>
      <c r="N83" s="1660"/>
      <c r="O83" s="1660"/>
      <c r="P83" s="1660"/>
      <c r="Q83" s="1661"/>
    </row>
    <row r="84" spans="1:31" ht="15">
      <c r="A84" s="1253"/>
      <c r="B84" s="465" t="s">
        <v>9</v>
      </c>
      <c r="C84" s="12" t="s">
        <v>111</v>
      </c>
      <c r="D84" s="466">
        <v>1000000</v>
      </c>
      <c r="G84" s="463"/>
      <c r="H84" s="1659"/>
      <c r="I84" s="1660"/>
      <c r="J84" s="1660"/>
      <c r="K84" s="1660"/>
      <c r="L84" s="1660"/>
      <c r="M84" s="1660"/>
      <c r="N84" s="1660"/>
      <c r="O84" s="1660"/>
      <c r="P84" s="1660"/>
      <c r="Q84" s="1661"/>
    </row>
    <row r="85" spans="1:31" ht="15">
      <c r="A85" s="1253"/>
      <c r="B85" s="465" t="s">
        <v>10</v>
      </c>
      <c r="C85" s="12" t="s">
        <v>112</v>
      </c>
      <c r="D85" s="466">
        <v>500000</v>
      </c>
      <c r="G85" s="463"/>
      <c r="H85" s="1659"/>
      <c r="I85" s="1660"/>
      <c r="J85" s="1660"/>
      <c r="K85" s="1660"/>
      <c r="L85" s="1660"/>
      <c r="M85" s="1660"/>
      <c r="N85" s="1660"/>
      <c r="O85" s="1660"/>
      <c r="P85" s="1660"/>
      <c r="Q85" s="1661"/>
    </row>
    <row r="86" spans="1:31" ht="15">
      <c r="A86" s="1253"/>
      <c r="B86" s="465" t="s">
        <v>11</v>
      </c>
      <c r="C86" s="12" t="s">
        <v>113</v>
      </c>
      <c r="D86" s="466">
        <v>400000</v>
      </c>
      <c r="G86" s="463"/>
      <c r="H86" s="1659"/>
      <c r="I86" s="1660"/>
      <c r="J86" s="1660"/>
      <c r="K86" s="1660"/>
      <c r="L86" s="1660"/>
      <c r="M86" s="1660"/>
      <c r="N86" s="1660"/>
      <c r="O86" s="1660"/>
      <c r="P86" s="1660"/>
      <c r="Q86" s="1661"/>
    </row>
    <row r="87" spans="1:31" ht="15">
      <c r="A87" s="1253"/>
      <c r="B87" s="465" t="s">
        <v>14</v>
      </c>
      <c r="C87" s="12" t="s">
        <v>114</v>
      </c>
      <c r="D87" s="466">
        <v>444444.44444444444</v>
      </c>
      <c r="G87" s="463"/>
      <c r="H87" s="1659"/>
      <c r="I87" s="1660"/>
      <c r="J87" s="1660"/>
      <c r="K87" s="1660"/>
      <c r="L87" s="1660"/>
      <c r="M87" s="1660"/>
      <c r="N87" s="1660"/>
      <c r="O87" s="1660"/>
      <c r="P87" s="1660"/>
      <c r="Q87" s="1661"/>
    </row>
    <row r="88" spans="1:31" ht="15" thickBot="1">
      <c r="A88" s="1254"/>
      <c r="B88" s="452"/>
      <c r="C88" s="452"/>
      <c r="D88" s="452"/>
      <c r="E88" s="582"/>
      <c r="F88" s="582"/>
      <c r="G88" s="17"/>
      <c r="H88" s="18"/>
      <c r="I88" s="18"/>
      <c r="J88" s="18"/>
      <c r="K88" s="467" t="s">
        <v>115</v>
      </c>
      <c r="L88" s="18"/>
      <c r="M88" s="18"/>
      <c r="N88" s="18"/>
      <c r="O88" s="18"/>
      <c r="P88" s="18"/>
      <c r="Q88" s="19"/>
    </row>
    <row r="89" spans="1:31" ht="8.1" customHeight="1">
      <c r="G89" s="9"/>
      <c r="H89" s="9"/>
      <c r="I89" s="9"/>
      <c r="J89" s="9"/>
      <c r="K89" s="9"/>
      <c r="L89" s="9"/>
      <c r="M89" s="9"/>
      <c r="N89" s="9"/>
      <c r="O89" s="9"/>
      <c r="P89" s="9"/>
      <c r="Q89" s="9"/>
    </row>
    <row r="90" spans="1:31" ht="8.1" customHeight="1">
      <c r="G90" s="9"/>
      <c r="H90" s="9"/>
      <c r="I90" s="9"/>
      <c r="J90" s="9"/>
      <c r="K90" s="9"/>
      <c r="L90" s="9"/>
      <c r="M90" s="9"/>
      <c r="N90" s="9"/>
      <c r="O90" s="9"/>
      <c r="P90" s="9"/>
      <c r="Q90" s="9"/>
    </row>
    <row r="91" spans="1:31" ht="21" thickBot="1">
      <c r="A91" s="10" t="s">
        <v>118</v>
      </c>
      <c r="D91" s="1001"/>
      <c r="E91" s="1001"/>
      <c r="G91" s="1000"/>
      <c r="H91" s="9"/>
      <c r="I91" s="9"/>
      <c r="J91" s="9"/>
      <c r="K91" s="9"/>
      <c r="L91" s="9"/>
      <c r="M91" s="9"/>
      <c r="N91" s="9"/>
      <c r="O91" s="9"/>
      <c r="P91" s="9"/>
      <c r="Q91" s="9"/>
    </row>
    <row r="92" spans="1:31" ht="18">
      <c r="A92" s="1674" t="s">
        <v>56</v>
      </c>
      <c r="B92" s="1675"/>
      <c r="C92" s="1675"/>
      <c r="D92" s="1675"/>
      <c r="E92" s="1675"/>
      <c r="F92" s="1676"/>
      <c r="G92" s="1003"/>
      <c r="H92" s="468"/>
      <c r="I92" s="469"/>
      <c r="J92" s="469"/>
      <c r="K92" s="469"/>
      <c r="L92" s="469"/>
      <c r="M92" s="469"/>
      <c r="N92" s="469"/>
      <c r="O92" s="469"/>
      <c r="P92" s="469"/>
      <c r="Q92" s="469"/>
      <c r="R92" s="470"/>
      <c r="S92" s="470"/>
      <c r="T92" s="470"/>
      <c r="U92" s="471"/>
      <c r="V92" s="472" t="s">
        <v>119</v>
      </c>
      <c r="W92" s="470"/>
      <c r="X92" s="470"/>
      <c r="Y92" s="470"/>
      <c r="Z92" s="470"/>
      <c r="AA92" s="470"/>
      <c r="AB92" s="470"/>
      <c r="AC92" s="470"/>
      <c r="AD92" s="470"/>
      <c r="AE92" s="471"/>
    </row>
    <row r="93" spans="1:31" ht="15.75">
      <c r="A93" s="1255">
        <v>45</v>
      </c>
      <c r="B93" s="52" t="s">
        <v>118</v>
      </c>
      <c r="C93" s="64"/>
      <c r="D93" s="52"/>
      <c r="E93" s="1216"/>
      <c r="F93" s="1231"/>
      <c r="G93" s="9"/>
      <c r="H93" s="95"/>
      <c r="I93" s="9"/>
      <c r="J93" s="9"/>
      <c r="K93" s="9"/>
      <c r="L93" s="9"/>
      <c r="M93" s="9"/>
      <c r="N93" s="9"/>
      <c r="O93" s="9"/>
      <c r="P93" s="9"/>
      <c r="Q93" s="9"/>
      <c r="U93" s="473"/>
      <c r="V93" s="464"/>
      <c r="AE93" s="473"/>
    </row>
    <row r="94" spans="1:31" ht="26.25">
      <c r="A94" s="1250"/>
      <c r="B94" s="39"/>
      <c r="D94" s="52"/>
      <c r="F94" s="1232"/>
      <c r="G94" s="1198" t="s">
        <v>580</v>
      </c>
      <c r="H94" s="474" t="s">
        <v>581</v>
      </c>
      <c r="I94" s="474" t="s">
        <v>582</v>
      </c>
      <c r="J94" s="474" t="s">
        <v>583</v>
      </c>
      <c r="K94" s="474" t="s">
        <v>187</v>
      </c>
      <c r="L94" s="474" t="s">
        <v>188</v>
      </c>
      <c r="M94" s="474" t="s">
        <v>189</v>
      </c>
      <c r="N94" s="474" t="s">
        <v>584</v>
      </c>
      <c r="O94" s="474" t="s">
        <v>585</v>
      </c>
      <c r="P94" s="474" t="s">
        <v>586</v>
      </c>
      <c r="Q94" s="474" t="s">
        <v>587</v>
      </c>
      <c r="R94" s="474" t="s">
        <v>588</v>
      </c>
      <c r="S94" s="1199" t="s">
        <v>1144</v>
      </c>
      <c r="T94" s="1199" t="s">
        <v>266</v>
      </c>
      <c r="U94" s="1200" t="s">
        <v>1120</v>
      </c>
      <c r="V94" s="464"/>
      <c r="AE94" s="473"/>
    </row>
    <row r="95" spans="1:31" ht="15">
      <c r="A95" s="1250"/>
      <c r="B95" s="39"/>
      <c r="C95" s="1009" t="s">
        <v>1145</v>
      </c>
      <c r="D95" s="1006"/>
      <c r="F95" s="1233"/>
      <c r="G95" s="1201"/>
      <c r="H95" s="1202"/>
      <c r="I95" s="548"/>
      <c r="J95" s="548"/>
      <c r="K95" s="548"/>
      <c r="L95" s="548"/>
      <c r="M95" s="548"/>
      <c r="N95" s="548"/>
      <c r="O95" s="548"/>
      <c r="P95" s="548"/>
      <c r="Q95" s="548"/>
      <c r="T95" s="1203">
        <f>+'ATT H-9A'!H24</f>
        <v>0.15464791047211457</v>
      </c>
      <c r="U95" s="1204" t="s">
        <v>312</v>
      </c>
      <c r="V95" s="464"/>
      <c r="AE95" s="473"/>
    </row>
    <row r="96" spans="1:31" ht="15">
      <c r="A96" s="1250"/>
      <c r="B96" s="39"/>
      <c r="C96" s="579" t="s">
        <v>2120</v>
      </c>
      <c r="D96" s="1205"/>
      <c r="F96" s="1234"/>
      <c r="G96" s="1002">
        <v>5728215.2299999958</v>
      </c>
      <c r="H96" s="580">
        <v>0</v>
      </c>
      <c r="I96" s="580">
        <v>0</v>
      </c>
      <c r="J96" s="580">
        <v>5728812.1399999997</v>
      </c>
      <c r="K96" s="580">
        <v>0</v>
      </c>
      <c r="L96" s="580">
        <v>0</v>
      </c>
      <c r="M96" s="580">
        <v>5742623.9400000004</v>
      </c>
      <c r="N96" s="580">
        <v>0</v>
      </c>
      <c r="O96" s="580">
        <v>0</v>
      </c>
      <c r="P96" s="580">
        <v>5758320.1600000001</v>
      </c>
      <c r="Q96" s="580">
        <v>0</v>
      </c>
      <c r="R96" s="580">
        <v>0</v>
      </c>
      <c r="S96" s="580">
        <v>5761711.0999999996</v>
      </c>
      <c r="T96" s="1206">
        <v>0</v>
      </c>
      <c r="U96" s="1207" t="s">
        <v>1384</v>
      </c>
      <c r="V96" s="15" t="s">
        <v>1955</v>
      </c>
      <c r="AE96" s="473"/>
    </row>
    <row r="97" spans="1:31" ht="15">
      <c r="A97" s="1250"/>
      <c r="B97" s="39"/>
      <c r="C97" s="579" t="s">
        <v>121</v>
      </c>
      <c r="D97" s="1007"/>
      <c r="F97" s="1233"/>
      <c r="G97" s="1002">
        <v>38669462.859999999</v>
      </c>
      <c r="H97" s="580">
        <v>28354.910000011325</v>
      </c>
      <c r="I97" s="580">
        <v>58219.770000011325</v>
      </c>
      <c r="J97" s="580">
        <v>19358576.250000011</v>
      </c>
      <c r="K97" s="580">
        <v>29864.86000001058</v>
      </c>
      <c r="L97" s="580">
        <v>59729.72000001058</v>
      </c>
      <c r="M97" s="580">
        <v>29864.860000010245</v>
      </c>
      <c r="N97" s="580">
        <v>29864.860000010245</v>
      </c>
      <c r="O97" s="580">
        <v>59729.720000010246</v>
      </c>
      <c r="P97" s="580">
        <v>4170460.9600000107</v>
      </c>
      <c r="Q97" s="580">
        <v>29864.860000011045</v>
      </c>
      <c r="R97" s="580">
        <v>59729.720000011046</v>
      </c>
      <c r="S97" s="580">
        <v>42079388.250000015</v>
      </c>
      <c r="T97" s="1206">
        <f>+'Prop Taxes to Function'!B35/'Prop Taxes to Function'!B24</f>
        <v>0.23204635704531146</v>
      </c>
      <c r="U97" s="1204" t="s">
        <v>1146</v>
      </c>
      <c r="V97" s="1178" t="s">
        <v>2121</v>
      </c>
      <c r="AE97" s="473"/>
    </row>
    <row r="98" spans="1:31" ht="15">
      <c r="A98" s="1250"/>
      <c r="B98" s="39"/>
      <c r="C98" s="579" t="s">
        <v>1287</v>
      </c>
      <c r="F98" s="1233"/>
      <c r="G98" s="1002">
        <v>726391.14</v>
      </c>
      <c r="H98" s="580">
        <v>1458978.12</v>
      </c>
      <c r="I98" s="580">
        <v>1657614.75</v>
      </c>
      <c r="J98" s="580">
        <v>1115448.1499999999</v>
      </c>
      <c r="K98" s="580">
        <v>864578.09999999986</v>
      </c>
      <c r="L98" s="580">
        <v>773676.16999999993</v>
      </c>
      <c r="M98" s="580">
        <v>682774.24</v>
      </c>
      <c r="N98" s="580">
        <v>591872.31000000006</v>
      </c>
      <c r="O98" s="580">
        <v>500970.38000000006</v>
      </c>
      <c r="P98" s="580">
        <v>410068.45000000007</v>
      </c>
      <c r="Q98" s="580">
        <v>679637.99</v>
      </c>
      <c r="R98" s="580">
        <v>229542.59999999998</v>
      </c>
      <c r="S98" s="580">
        <v>985815.82</v>
      </c>
      <c r="T98" s="1206">
        <f>+T102</f>
        <v>0.15464791047211457</v>
      </c>
      <c r="U98" s="1204" t="s">
        <v>312</v>
      </c>
      <c r="V98" s="970" t="s">
        <v>1287</v>
      </c>
      <c r="AE98" s="473"/>
    </row>
    <row r="99" spans="1:31" ht="15">
      <c r="A99" s="1250"/>
      <c r="B99" s="39"/>
      <c r="C99" s="579" t="s">
        <v>1781</v>
      </c>
      <c r="F99" s="1233"/>
      <c r="G99" s="1002">
        <v>623143.66</v>
      </c>
      <c r="H99" s="580">
        <v>619466.54</v>
      </c>
      <c r="I99" s="580">
        <v>615789.42000000004</v>
      </c>
      <c r="J99" s="580">
        <v>608894.82000000007</v>
      </c>
      <c r="K99" s="580">
        <v>608894.82000000007</v>
      </c>
      <c r="L99" s="580">
        <v>598782.74000000011</v>
      </c>
      <c r="M99" s="580">
        <v>598782.74000000011</v>
      </c>
      <c r="N99" s="580">
        <v>598782.74000000011</v>
      </c>
      <c r="O99" s="580">
        <v>598782.74000000011</v>
      </c>
      <c r="P99" s="580">
        <v>581127.18000000005</v>
      </c>
      <c r="Q99" s="580">
        <v>581127.18000000005</v>
      </c>
      <c r="R99" s="580">
        <v>581127.18000000005</v>
      </c>
      <c r="S99" s="580">
        <v>581127.18000000005</v>
      </c>
      <c r="T99" s="1206">
        <v>0</v>
      </c>
      <c r="U99" s="1207" t="s">
        <v>1384</v>
      </c>
      <c r="V99" s="970"/>
      <c r="AE99" s="473"/>
    </row>
    <row r="100" spans="1:31" ht="15">
      <c r="A100" s="1250"/>
      <c r="B100" s="39"/>
      <c r="C100" s="579" t="s">
        <v>1288</v>
      </c>
      <c r="D100" s="1007"/>
      <c r="F100" s="1233"/>
      <c r="G100" s="1002">
        <v>-0.45999999992549417</v>
      </c>
      <c r="H100" s="580">
        <v>748032.24</v>
      </c>
      <c r="I100" s="580">
        <v>374015.88</v>
      </c>
      <c r="J100" s="580">
        <v>-0.47999999998137355</v>
      </c>
      <c r="K100" s="580">
        <v>748032.22</v>
      </c>
      <c r="L100" s="580">
        <v>374015.86</v>
      </c>
      <c r="M100" s="580">
        <v>-0.5</v>
      </c>
      <c r="N100" s="580">
        <v>863105.24</v>
      </c>
      <c r="O100" s="580">
        <v>431552.37</v>
      </c>
      <c r="P100" s="580">
        <v>-0.5</v>
      </c>
      <c r="Q100" s="580">
        <v>863104.83</v>
      </c>
      <c r="R100" s="580">
        <v>431552.16</v>
      </c>
      <c r="S100" s="580">
        <v>-0.51000000000931323</v>
      </c>
      <c r="T100" s="1206">
        <f>+T95</f>
        <v>0.15464791047211457</v>
      </c>
      <c r="U100" s="1204" t="s">
        <v>312</v>
      </c>
      <c r="V100" s="970" t="s">
        <v>1956</v>
      </c>
      <c r="AE100" s="473"/>
    </row>
    <row r="101" spans="1:31" ht="15">
      <c r="A101" s="1250"/>
      <c r="B101" s="39"/>
      <c r="C101" s="579" t="s">
        <v>1753</v>
      </c>
      <c r="D101" s="1007"/>
      <c r="F101" s="1233"/>
      <c r="G101" s="1002">
        <v>320073.36</v>
      </c>
      <c r="H101" s="580">
        <v>262293.07999999996</v>
      </c>
      <c r="I101" s="580">
        <v>204512.79999999996</v>
      </c>
      <c r="J101" s="580">
        <v>146732.51999999996</v>
      </c>
      <c r="K101" s="580">
        <v>580777.98</v>
      </c>
      <c r="L101" s="580">
        <v>521803.94999999995</v>
      </c>
      <c r="M101" s="580">
        <v>474329.91999999993</v>
      </c>
      <c r="N101" s="580">
        <v>441711.25999999995</v>
      </c>
      <c r="O101" s="580">
        <v>382830.63999999996</v>
      </c>
      <c r="P101" s="580">
        <v>408207.36999999994</v>
      </c>
      <c r="Q101" s="580">
        <v>436469.78999999992</v>
      </c>
      <c r="R101" s="580">
        <v>385200.27999999991</v>
      </c>
      <c r="S101" s="580">
        <v>326126.4499999999</v>
      </c>
      <c r="T101" s="1206">
        <f>+T95</f>
        <v>0.15464791047211457</v>
      </c>
      <c r="U101" s="1204" t="s">
        <v>312</v>
      </c>
      <c r="V101" s="970"/>
      <c r="AE101" s="473"/>
    </row>
    <row r="102" spans="1:31" ht="15">
      <c r="A102" s="1250"/>
      <c r="B102" s="39"/>
      <c r="C102" s="579" t="s">
        <v>1289</v>
      </c>
      <c r="F102" s="1233"/>
      <c r="G102" s="1002">
        <v>234001.95</v>
      </c>
      <c r="H102" s="580">
        <v>234001.95</v>
      </c>
      <c r="I102" s="580">
        <v>234001.95</v>
      </c>
      <c r="J102" s="580">
        <v>324607.24</v>
      </c>
      <c r="K102" s="580">
        <v>324607.24</v>
      </c>
      <c r="L102" s="580">
        <v>324607.24</v>
      </c>
      <c r="M102" s="580">
        <v>287824.01</v>
      </c>
      <c r="N102" s="580">
        <v>287824.01</v>
      </c>
      <c r="O102" s="580">
        <v>287824.01</v>
      </c>
      <c r="P102" s="580">
        <v>310265.79000000004</v>
      </c>
      <c r="Q102" s="580">
        <v>310265.79000000004</v>
      </c>
      <c r="R102" s="580">
        <v>310265.79000000004</v>
      </c>
      <c r="S102" s="580">
        <v>251378.92000000004</v>
      </c>
      <c r="T102" s="1206">
        <f>+T95</f>
        <v>0.15464791047211457</v>
      </c>
      <c r="U102" s="1204" t="s">
        <v>312</v>
      </c>
      <c r="V102" s="970"/>
      <c r="AE102" s="473"/>
    </row>
    <row r="103" spans="1:31" ht="15">
      <c r="A103" s="1250"/>
      <c r="B103" s="39"/>
      <c r="C103" s="579" t="s">
        <v>1892</v>
      </c>
      <c r="F103" s="1233"/>
      <c r="G103" s="1002">
        <v>-17940.96</v>
      </c>
      <c r="H103" s="580">
        <v>-14689.71</v>
      </c>
      <c r="I103" s="580">
        <v>-12139.71</v>
      </c>
      <c r="J103" s="580">
        <v>-12139.71</v>
      </c>
      <c r="K103" s="580">
        <v>-23872.71</v>
      </c>
      <c r="L103" s="580">
        <v>-20047.71</v>
      </c>
      <c r="M103" s="580">
        <v>6868.6000000000022</v>
      </c>
      <c r="N103" s="580">
        <v>12534.910000000003</v>
      </c>
      <c r="O103" s="580">
        <v>28118.600000000006</v>
      </c>
      <c r="P103" s="580">
        <v>28118.600000000006</v>
      </c>
      <c r="Q103" s="580">
        <v>28118.600000000006</v>
      </c>
      <c r="R103" s="580">
        <v>28118.600000000006</v>
      </c>
      <c r="S103" s="580">
        <v>28118.600000000006</v>
      </c>
      <c r="T103" s="1206">
        <f>T95</f>
        <v>0.15464791047211457</v>
      </c>
      <c r="U103" s="1204" t="s">
        <v>312</v>
      </c>
      <c r="V103" s="970"/>
      <c r="AE103" s="473"/>
    </row>
    <row r="104" spans="1:31" ht="15">
      <c r="A104" s="1250"/>
      <c r="B104" s="39"/>
      <c r="C104" s="579" t="s">
        <v>1893</v>
      </c>
      <c r="F104" s="1233"/>
      <c r="G104" s="1002">
        <v>44333.33</v>
      </c>
      <c r="H104" s="580">
        <v>0</v>
      </c>
      <c r="I104" s="580">
        <v>0</v>
      </c>
      <c r="J104" s="580">
        <v>36000</v>
      </c>
      <c r="K104" s="580">
        <v>0</v>
      </c>
      <c r="L104" s="580">
        <v>0</v>
      </c>
      <c r="M104" s="580">
        <v>24333.34</v>
      </c>
      <c r="N104" s="580">
        <v>0</v>
      </c>
      <c r="O104" s="580">
        <v>0</v>
      </c>
      <c r="P104" s="580">
        <v>11666.67</v>
      </c>
      <c r="Q104" s="580">
        <v>0</v>
      </c>
      <c r="R104" s="580">
        <v>0</v>
      </c>
      <c r="S104" s="580">
        <v>31666.67</v>
      </c>
      <c r="T104" s="1206">
        <f>T95</f>
        <v>0.15464791047211457</v>
      </c>
      <c r="U104" s="1204" t="s">
        <v>312</v>
      </c>
      <c r="V104" s="970"/>
      <c r="AE104" s="473"/>
    </row>
    <row r="105" spans="1:31" ht="15">
      <c r="A105" s="1250"/>
      <c r="B105" s="39"/>
      <c r="C105" s="579" t="s">
        <v>1903</v>
      </c>
      <c r="F105" s="1233"/>
      <c r="G105" s="1002">
        <v>0</v>
      </c>
      <c r="H105" s="580">
        <v>0</v>
      </c>
      <c r="I105" s="580">
        <v>0</v>
      </c>
      <c r="J105" s="580">
        <v>0</v>
      </c>
      <c r="K105" s="580">
        <v>0</v>
      </c>
      <c r="L105" s="580">
        <v>0</v>
      </c>
      <c r="M105" s="580">
        <v>0</v>
      </c>
      <c r="N105" s="580">
        <v>0</v>
      </c>
      <c r="O105" s="580">
        <v>0</v>
      </c>
      <c r="P105" s="580">
        <v>0</v>
      </c>
      <c r="Q105" s="580">
        <v>0</v>
      </c>
      <c r="R105" s="580">
        <v>0</v>
      </c>
      <c r="S105" s="580">
        <v>0</v>
      </c>
      <c r="T105" s="1206">
        <f>T95</f>
        <v>0.15464791047211457</v>
      </c>
      <c r="U105" s="1204" t="s">
        <v>312</v>
      </c>
      <c r="V105" s="970"/>
      <c r="AE105" s="473"/>
    </row>
    <row r="106" spans="1:31" ht="15">
      <c r="A106" s="1250"/>
      <c r="B106" s="39"/>
      <c r="C106" s="579" t="s">
        <v>1754</v>
      </c>
      <c r="F106" s="1233"/>
      <c r="G106" s="1002">
        <v>0</v>
      </c>
      <c r="H106" s="580">
        <v>0</v>
      </c>
      <c r="I106" s="580">
        <v>0</v>
      </c>
      <c r="J106" s="580">
        <v>0</v>
      </c>
      <c r="K106" s="580">
        <v>0</v>
      </c>
      <c r="L106" s="580">
        <v>0</v>
      </c>
      <c r="M106" s="580">
        <v>0</v>
      </c>
      <c r="N106" s="580">
        <v>0</v>
      </c>
      <c r="O106" s="580">
        <v>0</v>
      </c>
      <c r="P106" s="580">
        <v>0</v>
      </c>
      <c r="Q106" s="580">
        <v>0</v>
      </c>
      <c r="R106" s="580">
        <v>0</v>
      </c>
      <c r="S106" s="580">
        <v>0</v>
      </c>
      <c r="T106" s="1206">
        <v>0</v>
      </c>
      <c r="U106" s="1207" t="s">
        <v>1384</v>
      </c>
      <c r="V106" s="970"/>
      <c r="AE106" s="473"/>
    </row>
    <row r="107" spans="1:31" ht="15">
      <c r="A107" s="1250"/>
      <c r="B107" s="39"/>
      <c r="C107" s="579" t="s">
        <v>1432</v>
      </c>
      <c r="F107" s="1233"/>
      <c r="G107" s="1002">
        <v>302816.59999999963</v>
      </c>
      <c r="H107" s="580">
        <v>408778.18999999959</v>
      </c>
      <c r="I107" s="580">
        <v>408778.18999999959</v>
      </c>
      <c r="J107" s="580">
        <v>281219.40999999957</v>
      </c>
      <c r="K107" s="580">
        <v>441187.52999999956</v>
      </c>
      <c r="L107" s="580">
        <v>441187.52999999956</v>
      </c>
      <c r="M107" s="580">
        <v>192449.54999999955</v>
      </c>
      <c r="N107" s="580">
        <v>192449.54999999955</v>
      </c>
      <c r="O107" s="580">
        <v>192449.54999999955</v>
      </c>
      <c r="P107" s="580">
        <v>63959.359999999549</v>
      </c>
      <c r="Q107" s="580">
        <v>159018.79999999955</v>
      </c>
      <c r="R107" s="580">
        <v>519490.26999999955</v>
      </c>
      <c r="S107" s="580">
        <v>407735.57999999955</v>
      </c>
      <c r="T107" s="1206">
        <v>0</v>
      </c>
      <c r="U107" s="1207" t="s">
        <v>1384</v>
      </c>
      <c r="V107" s="970"/>
      <c r="AE107" s="473"/>
    </row>
    <row r="108" spans="1:31" ht="15">
      <c r="A108" s="1250"/>
      <c r="B108" s="39"/>
      <c r="C108" s="579" t="s">
        <v>1372</v>
      </c>
      <c r="F108" s="1233"/>
      <c r="G108" s="1002">
        <v>12715.93</v>
      </c>
      <c r="H108" s="580">
        <v>0</v>
      </c>
      <c r="I108" s="580">
        <v>0</v>
      </c>
      <c r="J108" s="580">
        <v>12715.93</v>
      </c>
      <c r="K108" s="580">
        <v>0</v>
      </c>
      <c r="L108" s="580">
        <v>0</v>
      </c>
      <c r="M108" s="580">
        <v>12715.93</v>
      </c>
      <c r="N108" s="580">
        <v>0</v>
      </c>
      <c r="O108" s="580">
        <v>0</v>
      </c>
      <c r="P108" s="580">
        <v>12715.93</v>
      </c>
      <c r="Q108" s="580">
        <v>0</v>
      </c>
      <c r="R108" s="580">
        <v>0</v>
      </c>
      <c r="S108" s="580">
        <v>12715.93</v>
      </c>
      <c r="T108" s="1206">
        <v>0</v>
      </c>
      <c r="U108" s="1207" t="s">
        <v>1384</v>
      </c>
      <c r="V108" s="970"/>
      <c r="AE108" s="473"/>
    </row>
    <row r="109" spans="1:31" ht="15">
      <c r="A109" s="1250"/>
      <c r="B109" s="39"/>
      <c r="C109" s="579" t="s">
        <v>1373</v>
      </c>
      <c r="F109" s="1233"/>
      <c r="G109" s="1002">
        <v>0</v>
      </c>
      <c r="H109" s="580">
        <v>0</v>
      </c>
      <c r="I109" s="580">
        <v>0</v>
      </c>
      <c r="J109" s="580">
        <v>0</v>
      </c>
      <c r="K109" s="580">
        <v>0</v>
      </c>
      <c r="L109" s="580">
        <v>0</v>
      </c>
      <c r="M109" s="580">
        <v>0</v>
      </c>
      <c r="N109" s="580">
        <v>0</v>
      </c>
      <c r="O109" s="580">
        <v>0</v>
      </c>
      <c r="P109" s="580">
        <v>0</v>
      </c>
      <c r="Q109" s="580">
        <v>0</v>
      </c>
      <c r="R109" s="580">
        <v>0</v>
      </c>
      <c r="S109" s="580">
        <v>0</v>
      </c>
      <c r="T109" s="1206">
        <f>T108</f>
        <v>0</v>
      </c>
      <c r="U109" s="1207" t="s">
        <v>1384</v>
      </c>
      <c r="V109" s="970"/>
      <c r="AE109" s="473"/>
    </row>
    <row r="110" spans="1:31" ht="15">
      <c r="A110" s="1250"/>
      <c r="B110" s="39"/>
      <c r="C110" s="579" t="s">
        <v>1978</v>
      </c>
      <c r="F110" s="1233"/>
      <c r="G110" s="1004">
        <v>165271970.95999998</v>
      </c>
      <c r="H110" s="581">
        <v>184828536.94999999</v>
      </c>
      <c r="I110" s="581">
        <v>200688693.44</v>
      </c>
      <c r="J110" s="581">
        <v>48998340.769999981</v>
      </c>
      <c r="K110" s="581">
        <v>60343638.80999998</v>
      </c>
      <c r="L110" s="581">
        <v>68990883.729999974</v>
      </c>
      <c r="M110" s="581">
        <v>85624225.99999997</v>
      </c>
      <c r="N110" s="581">
        <v>105363789.09999996</v>
      </c>
      <c r="O110" s="581">
        <v>119832085.62999997</v>
      </c>
      <c r="P110" s="581">
        <v>132311291.09999996</v>
      </c>
      <c r="Q110" s="581">
        <v>143215594.36999997</v>
      </c>
      <c r="R110" s="581">
        <v>154944385.34999996</v>
      </c>
      <c r="S110" s="581">
        <v>171075602.27999997</v>
      </c>
      <c r="T110" s="1206">
        <v>0</v>
      </c>
      <c r="U110" s="1207" t="s">
        <v>1384</v>
      </c>
      <c r="V110" s="970"/>
      <c r="AE110" s="473"/>
    </row>
    <row r="111" spans="1:31" s="999" customFormat="1" ht="24.75" customHeight="1">
      <c r="A111" s="1256"/>
      <c r="B111" s="143"/>
      <c r="C111" s="1208" t="s">
        <v>1147</v>
      </c>
      <c r="D111" s="1008"/>
      <c r="E111" s="357"/>
      <c r="F111" s="1545" t="s">
        <v>2177</v>
      </c>
      <c r="G111" s="1005">
        <f t="shared" ref="G111:S111" si="0">SUM(G96:G110)</f>
        <v>211915183.59999996</v>
      </c>
      <c r="H111" s="1005">
        <f t="shared" si="0"/>
        <v>188573752.27000001</v>
      </c>
      <c r="I111" s="1005">
        <f t="shared" si="0"/>
        <v>204229486.49000001</v>
      </c>
      <c r="J111" s="1005">
        <f t="shared" si="0"/>
        <v>76599207.039999992</v>
      </c>
      <c r="K111" s="1005">
        <f t="shared" si="0"/>
        <v>63917708.849999987</v>
      </c>
      <c r="L111" s="1005">
        <f t="shared" si="0"/>
        <v>72064639.229999989</v>
      </c>
      <c r="M111" s="1005">
        <f t="shared" si="0"/>
        <v>93676792.62999998</v>
      </c>
      <c r="N111" s="1005">
        <f t="shared" si="0"/>
        <v>108381933.97999997</v>
      </c>
      <c r="O111" s="1005">
        <f t="shared" si="0"/>
        <v>122314343.63999997</v>
      </c>
      <c r="P111" s="1005">
        <f t="shared" si="0"/>
        <v>144066201.06999996</v>
      </c>
      <c r="Q111" s="1005">
        <f t="shared" si="0"/>
        <v>146303202.20999998</v>
      </c>
      <c r="R111" s="1005">
        <f t="shared" si="0"/>
        <v>157489411.94999999</v>
      </c>
      <c r="S111" s="1005">
        <f t="shared" si="0"/>
        <v>221541386.26999998</v>
      </c>
      <c r="T111" s="1209"/>
      <c r="U111" s="1210"/>
      <c r="V111" s="1646" t="s">
        <v>2002</v>
      </c>
      <c r="W111" s="1647"/>
      <c r="X111" s="1647"/>
      <c r="Y111" s="1647"/>
      <c r="Z111" s="1647"/>
      <c r="AA111" s="1647"/>
      <c r="AB111" s="1647"/>
      <c r="AC111" s="1647"/>
      <c r="AD111" s="1647"/>
      <c r="AE111" s="1648"/>
    </row>
    <row r="112" spans="1:31" ht="15">
      <c r="A112" s="1250"/>
      <c r="B112" s="39"/>
      <c r="C112" s="579" t="s">
        <v>122</v>
      </c>
      <c r="D112" s="1007"/>
      <c r="F112" s="1233"/>
      <c r="G112" s="1002">
        <v>221661736.88</v>
      </c>
      <c r="H112" s="1002">
        <v>219254524.72</v>
      </c>
      <c r="I112" s="1002">
        <v>217852377.41</v>
      </c>
      <c r="J112" s="1002">
        <v>215584364.40000001</v>
      </c>
      <c r="K112" s="1002">
        <v>213221906.91</v>
      </c>
      <c r="L112" s="1002">
        <v>210855494.03</v>
      </c>
      <c r="M112" s="1002">
        <v>208489081.15000001</v>
      </c>
      <c r="N112" s="1002">
        <v>206122668.27000001</v>
      </c>
      <c r="O112" s="1002">
        <v>203756255.39000002</v>
      </c>
      <c r="P112" s="1002">
        <v>201389660.25000003</v>
      </c>
      <c r="Q112" s="1002">
        <v>199022988.01000002</v>
      </c>
      <c r="R112" s="1002">
        <v>196656315.77000001</v>
      </c>
      <c r="S112" s="1002">
        <v>194288690.83000001</v>
      </c>
      <c r="T112" s="1206">
        <f>T95</f>
        <v>0.15464791047211457</v>
      </c>
      <c r="U112" s="1211" t="s">
        <v>312</v>
      </c>
      <c r="V112" s="969" t="s">
        <v>1957</v>
      </c>
      <c r="AE112" s="473"/>
    </row>
    <row r="113" spans="1:31" ht="15">
      <c r="A113" s="1250"/>
      <c r="B113" s="39"/>
      <c r="C113" s="579" t="s">
        <v>2000</v>
      </c>
      <c r="D113" s="1007"/>
      <c r="F113" s="1233"/>
      <c r="G113" s="1002">
        <v>11092105.85</v>
      </c>
      <c r="H113" s="1002">
        <v>12965154.130000001</v>
      </c>
      <c r="I113" s="1002">
        <v>13070017.720000001</v>
      </c>
      <c r="J113" s="1002">
        <v>13181912.48</v>
      </c>
      <c r="K113" s="1002">
        <v>13156417.890000001</v>
      </c>
      <c r="L113" s="1002">
        <v>13126987.890000001</v>
      </c>
      <c r="M113" s="1002">
        <v>12982193.26</v>
      </c>
      <c r="N113" s="1002">
        <v>12986497.529999999</v>
      </c>
      <c r="O113" s="1002">
        <v>13008411.800000001</v>
      </c>
      <c r="P113" s="1002">
        <v>12993386.119999999</v>
      </c>
      <c r="Q113" s="1002">
        <v>12861356.470000001</v>
      </c>
      <c r="R113" s="1002">
        <v>12766676.99</v>
      </c>
      <c r="S113" s="1002">
        <v>12702079.050000001</v>
      </c>
      <c r="T113" s="1206">
        <f>+T95</f>
        <v>0.15464791047211457</v>
      </c>
      <c r="U113" s="1211" t="s">
        <v>312</v>
      </c>
      <c r="V113" s="969" t="s">
        <v>2001</v>
      </c>
      <c r="AE113" s="473"/>
    </row>
    <row r="114" spans="1:31" ht="15">
      <c r="A114" s="1250"/>
      <c r="B114" s="39"/>
      <c r="C114" s="9" t="s">
        <v>1148</v>
      </c>
      <c r="D114" s="39"/>
      <c r="E114" s="1215"/>
      <c r="F114" s="1235"/>
      <c r="G114" s="1197">
        <v>46218317.311428048</v>
      </c>
      <c r="H114" s="1197">
        <f t="shared" ref="H114:R114" si="1">SUMPRODUCT(H95:H110,$T95:$T110)+H113*$T$113+H112*$T$112</f>
        <v>36334656.55520241</v>
      </c>
      <c r="I114" s="1197">
        <f t="shared" si="1"/>
        <v>36105301.014401138</v>
      </c>
      <c r="J114" s="1197">
        <f t="shared" si="1"/>
        <v>40119397.106778279</v>
      </c>
      <c r="K114" s="1197">
        <f t="shared" si="1"/>
        <v>35401575.822584644</v>
      </c>
      <c r="L114" s="1197">
        <f t="shared" si="1"/>
        <v>34957566.434996985</v>
      </c>
      <c r="M114" s="1197">
        <f t="shared" si="1"/>
        <v>34485280.208841987</v>
      </c>
      <c r="N114" s="1197">
        <f t="shared" si="1"/>
        <v>34231473.528876781</v>
      </c>
      <c r="O114" s="1197">
        <f t="shared" si="1"/>
        <v>33788339.426811688</v>
      </c>
      <c r="P114" s="1197">
        <f t="shared" si="1"/>
        <v>34302309.668151096</v>
      </c>
      <c r="Q114" s="1197">
        <f t="shared" si="1"/>
        <v>33132812.700918838</v>
      </c>
      <c r="R114" s="1197">
        <f t="shared" si="1"/>
        <v>32614826.079607338</v>
      </c>
      <c r="S114" s="1197">
        <f>SUMPRODUCT(S95:S110,$T95:$T110)+S113*$T$113+S112*$T$112</f>
        <v>42026068.742706455</v>
      </c>
      <c r="T114" s="194"/>
      <c r="U114" s="473"/>
      <c r="V114" s="969" t="s">
        <v>1958</v>
      </c>
      <c r="AE114" s="473"/>
    </row>
    <row r="115" spans="1:31" ht="15" thickBot="1">
      <c r="A115" s="1254"/>
      <c r="B115" s="452"/>
      <c r="C115" s="452"/>
      <c r="D115" s="452"/>
      <c r="E115" s="582"/>
      <c r="F115" s="1236"/>
      <c r="G115" s="18"/>
      <c r="H115" s="18"/>
      <c r="I115" s="18"/>
      <c r="J115" s="18"/>
      <c r="K115" s="467"/>
      <c r="L115" s="18"/>
      <c r="M115" s="18"/>
      <c r="N115" s="18"/>
      <c r="O115" s="18"/>
      <c r="P115" s="18"/>
      <c r="Q115" s="18"/>
      <c r="R115" s="452"/>
      <c r="S115" s="452"/>
      <c r="T115" s="452"/>
      <c r="U115" s="453"/>
      <c r="V115" s="451"/>
      <c r="W115" s="452"/>
      <c r="X115" s="452"/>
      <c r="Y115" s="452"/>
      <c r="Z115" s="452"/>
      <c r="AA115" s="452"/>
      <c r="AB115" s="452"/>
      <c r="AC115" s="452"/>
      <c r="AD115" s="452"/>
      <c r="AE115" s="453"/>
    </row>
    <row r="116" spans="1:31" ht="8.1" customHeight="1">
      <c r="G116" s="9"/>
      <c r="H116" s="9"/>
      <c r="I116" s="9"/>
      <c r="J116" s="9"/>
      <c r="K116" s="9"/>
      <c r="L116" s="9"/>
      <c r="M116" s="9"/>
      <c r="N116" s="9"/>
      <c r="O116" s="9"/>
      <c r="P116" s="9"/>
      <c r="Q116" s="9"/>
    </row>
    <row r="117" spans="1:31" ht="8.1" customHeight="1">
      <c r="G117" s="9"/>
      <c r="H117" s="9"/>
      <c r="I117" s="9"/>
      <c r="J117" s="9"/>
      <c r="K117" s="9"/>
      <c r="L117" s="9"/>
      <c r="M117" s="9"/>
      <c r="N117" s="9"/>
      <c r="O117" s="9"/>
      <c r="P117" s="9"/>
      <c r="Q117" s="9"/>
    </row>
    <row r="118" spans="1:31" ht="21" thickBot="1">
      <c r="A118" s="10" t="s">
        <v>1106</v>
      </c>
      <c r="D118" s="1000"/>
      <c r="G118" s="1000"/>
      <c r="H118" s="9"/>
      <c r="I118" s="9"/>
      <c r="J118" s="9"/>
      <c r="K118" s="9"/>
      <c r="L118" s="9"/>
      <c r="M118" s="9"/>
      <c r="N118" s="9"/>
      <c r="O118" s="9"/>
      <c r="P118" s="9"/>
      <c r="Q118" s="9"/>
    </row>
    <row r="119" spans="1:31" ht="18">
      <c r="A119" s="1674" t="s">
        <v>1149</v>
      </c>
      <c r="B119" s="1675"/>
      <c r="C119" s="1675"/>
      <c r="D119" s="1675"/>
      <c r="E119" s="1675"/>
      <c r="F119" s="1694"/>
      <c r="G119" s="672"/>
      <c r="H119" s="1271"/>
      <c r="I119" s="475"/>
      <c r="J119" s="475"/>
      <c r="K119" s="475"/>
      <c r="L119" s="475"/>
      <c r="M119" s="475"/>
      <c r="N119" s="475"/>
      <c r="O119" s="475"/>
      <c r="P119" s="475"/>
      <c r="Q119" s="475"/>
      <c r="R119" s="470"/>
      <c r="S119" s="470"/>
      <c r="T119" s="470"/>
      <c r="U119" s="470"/>
      <c r="V119" s="1325"/>
      <c r="W119" s="470"/>
      <c r="X119" s="470"/>
      <c r="Y119" s="475"/>
      <c r="Z119" s="475"/>
      <c r="AA119" s="475"/>
      <c r="AB119" s="475"/>
      <c r="AC119" s="475"/>
      <c r="AD119" s="475"/>
      <c r="AE119" s="476"/>
    </row>
    <row r="120" spans="1:31" ht="18">
      <c r="A120" s="1255">
        <v>44</v>
      </c>
      <c r="B120" s="52" t="s">
        <v>1106</v>
      </c>
      <c r="C120" s="1265"/>
      <c r="D120" s="1265"/>
      <c r="E120" s="1223"/>
      <c r="F120" s="1223"/>
      <c r="G120" s="15"/>
      <c r="H120" s="95"/>
      <c r="I120" s="9"/>
      <c r="J120" s="9"/>
      <c r="K120" s="9"/>
      <c r="L120" s="9"/>
      <c r="M120" s="9"/>
      <c r="N120" s="9"/>
      <c r="O120" s="9"/>
      <c r="P120" s="9"/>
      <c r="Q120" s="9"/>
      <c r="V120" s="464"/>
      <c r="Y120" s="9"/>
      <c r="Z120" s="9"/>
      <c r="AA120" s="9"/>
      <c r="AB120" s="9"/>
      <c r="AC120" s="9"/>
      <c r="AD120" s="9"/>
      <c r="AE120" s="16"/>
    </row>
    <row r="121" spans="1:31" ht="45" customHeight="1">
      <c r="A121" s="1253"/>
      <c r="C121" s="1695" t="s">
        <v>1150</v>
      </c>
      <c r="D121" s="1695"/>
      <c r="E121" s="1695"/>
      <c r="F121" s="1696"/>
      <c r="G121" s="477" t="s">
        <v>580</v>
      </c>
      <c r="H121" s="478" t="s">
        <v>581</v>
      </c>
      <c r="I121" s="478" t="s">
        <v>582</v>
      </c>
      <c r="J121" s="478" t="s">
        <v>583</v>
      </c>
      <c r="K121" s="478" t="s">
        <v>187</v>
      </c>
      <c r="L121" s="478" t="s">
        <v>188</v>
      </c>
      <c r="M121" s="478" t="s">
        <v>189</v>
      </c>
      <c r="N121" s="478" t="s">
        <v>584</v>
      </c>
      <c r="O121" s="478" t="s">
        <v>585</v>
      </c>
      <c r="P121" s="478" t="s">
        <v>586</v>
      </c>
      <c r="Q121" s="478" t="s">
        <v>587</v>
      </c>
      <c r="R121" s="478" t="s">
        <v>588</v>
      </c>
      <c r="S121" s="479" t="s">
        <v>1144</v>
      </c>
      <c r="T121" s="480" t="s">
        <v>1151</v>
      </c>
      <c r="V121" s="481" t="s">
        <v>810</v>
      </c>
      <c r="W121" s="482" t="s">
        <v>1027</v>
      </c>
      <c r="X121" s="482" t="s">
        <v>1152</v>
      </c>
      <c r="Y121" s="483" t="s">
        <v>811</v>
      </c>
      <c r="Z121" s="482" t="s">
        <v>1028</v>
      </c>
      <c r="AA121" s="482" t="s">
        <v>1152</v>
      </c>
      <c r="AB121" s="483" t="s">
        <v>1153</v>
      </c>
      <c r="AC121" s="482" t="s">
        <v>812</v>
      </c>
      <c r="AD121" s="484"/>
      <c r="AE121" s="1272"/>
    </row>
    <row r="122" spans="1:31">
      <c r="A122" s="1253"/>
      <c r="C122" s="579" t="s">
        <v>1154</v>
      </c>
      <c r="G122" s="486">
        <v>-2753311.23</v>
      </c>
      <c r="H122" s="486">
        <v>-2723311.23</v>
      </c>
      <c r="I122" s="486">
        <v>-2723311.23</v>
      </c>
      <c r="J122" s="486">
        <v>-2970629.66</v>
      </c>
      <c r="K122" s="486">
        <v>-2585629.66</v>
      </c>
      <c r="L122" s="486">
        <v>-2423129.66</v>
      </c>
      <c r="M122" s="486">
        <v>-2246350.21</v>
      </c>
      <c r="N122" s="486">
        <v>-2246350.21</v>
      </c>
      <c r="O122" s="486">
        <v>-2107350.21</v>
      </c>
      <c r="P122" s="486">
        <v>-2527668.79</v>
      </c>
      <c r="Q122" s="486">
        <v>-2362668.79</v>
      </c>
      <c r="R122" s="486">
        <v>-2366668.79</v>
      </c>
      <c r="S122" s="486">
        <v>-4301546.1500000004</v>
      </c>
      <c r="T122" s="487">
        <f>SUM(G122:S122)/13</f>
        <v>-2641378.9092307691</v>
      </c>
      <c r="U122" s="400"/>
      <c r="V122" s="1326">
        <f>+T122</f>
        <v>-2641378.9092307691</v>
      </c>
      <c r="W122" s="1273">
        <f>+'ATT H-9A'!$H$45</f>
        <v>0.21813393445701978</v>
      </c>
      <c r="X122" s="1248">
        <f>+V122*W122</f>
        <v>-576174.37386229902</v>
      </c>
      <c r="Y122" s="877"/>
      <c r="Z122" s="1273">
        <f>+'ATT H-9A'!$H$24</f>
        <v>0.15464791047211457</v>
      </c>
      <c r="AA122" s="1274">
        <f t="shared" ref="AA122:AA137" si="2">+Z122*Y122</f>
        <v>0</v>
      </c>
      <c r="AC122" s="1274">
        <f>X122+AA122+AB122</f>
        <v>-576174.37386229902</v>
      </c>
      <c r="AE122" s="473"/>
    </row>
    <row r="123" spans="1:31">
      <c r="A123" s="1253"/>
      <c r="C123" s="579" t="s">
        <v>1155</v>
      </c>
      <c r="G123" s="486">
        <v>-331125</v>
      </c>
      <c r="H123" s="486">
        <v>-331125</v>
      </c>
      <c r="I123" s="486">
        <v>-331125</v>
      </c>
      <c r="J123" s="486">
        <v>-331125</v>
      </c>
      <c r="K123" s="486">
        <v>-331125</v>
      </c>
      <c r="L123" s="486">
        <v>-331125</v>
      </c>
      <c r="M123" s="486">
        <v>-331125</v>
      </c>
      <c r="N123" s="486">
        <v>-331125</v>
      </c>
      <c r="O123" s="486">
        <v>-335125</v>
      </c>
      <c r="P123" s="486">
        <v>-300659</v>
      </c>
      <c r="Q123" s="486">
        <v>-300659</v>
      </c>
      <c r="R123" s="486">
        <v>-296659</v>
      </c>
      <c r="S123" s="486">
        <v>-296659</v>
      </c>
      <c r="T123" s="488">
        <f>SUM(G123:S123)/13</f>
        <v>-321443.15384615387</v>
      </c>
      <c r="U123" s="400"/>
      <c r="V123" s="1326"/>
      <c r="W123" s="1273">
        <f>+'ATT H-9A'!$H$45</f>
        <v>0.21813393445701978</v>
      </c>
      <c r="X123" s="1248">
        <f>+V123*W123</f>
        <v>0</v>
      </c>
      <c r="Y123" s="877">
        <f>+T123</f>
        <v>-321443.15384615387</v>
      </c>
      <c r="Z123" s="1273">
        <f>+'ATT H-9A'!$H$24</f>
        <v>0.15464791047211457</v>
      </c>
      <c r="AA123" s="1274">
        <f t="shared" si="2"/>
        <v>-49710.512077874155</v>
      </c>
      <c r="AC123" s="1274">
        <f t="shared" ref="AC123:AC137" si="3">X123+AA123+AB123</f>
        <v>-49710.512077874155</v>
      </c>
      <c r="AE123" s="473"/>
    </row>
    <row r="124" spans="1:31">
      <c r="A124" s="1253"/>
      <c r="C124" s="579" t="s">
        <v>1156</v>
      </c>
      <c r="G124" s="486">
        <v>617354.55000000005</v>
      </c>
      <c r="H124" s="486">
        <v>421747.09000000008</v>
      </c>
      <c r="I124" s="486">
        <v>418918.99000000011</v>
      </c>
      <c r="J124" s="486">
        <v>416307.72000000009</v>
      </c>
      <c r="K124" s="486">
        <v>413260.89000000007</v>
      </c>
      <c r="L124" s="486">
        <v>410664.53000000009</v>
      </c>
      <c r="M124" s="486">
        <v>407847.7900000001</v>
      </c>
      <c r="N124" s="486">
        <v>404816.5400000001</v>
      </c>
      <c r="O124" s="486">
        <v>411564.00000000012</v>
      </c>
      <c r="P124" s="486">
        <v>415147.03000000014</v>
      </c>
      <c r="Q124" s="486">
        <v>411046.85000000015</v>
      </c>
      <c r="R124" s="486">
        <v>408705.32000000012</v>
      </c>
      <c r="S124" s="486">
        <v>405888.59000000014</v>
      </c>
      <c r="T124" s="488">
        <f t="shared" ref="T124:T141" si="4">SUM(G124:S124)/13</f>
        <v>427943.83769230783</v>
      </c>
      <c r="U124" s="400"/>
      <c r="V124" s="1326"/>
      <c r="W124" s="1273">
        <f>+'ATT H-9A'!$H$45</f>
        <v>0.21813393445701978</v>
      </c>
      <c r="X124" s="1248">
        <f t="shared" ref="X124:X137" si="5">+V124*W124</f>
        <v>0</v>
      </c>
      <c r="Y124" s="877">
        <f t="shared" ref="Y124:Y137" si="6">+T124</f>
        <v>427943.83769230783</v>
      </c>
      <c r="Z124" s="1273">
        <f>+'ATT H-9A'!$H$24</f>
        <v>0.15464791047211457</v>
      </c>
      <c r="AA124" s="1274">
        <f t="shared" si="2"/>
        <v>66180.620298533147</v>
      </c>
      <c r="AC124" s="1274">
        <f t="shared" si="3"/>
        <v>66180.620298533147</v>
      </c>
      <c r="AE124" s="473"/>
    </row>
    <row r="125" spans="1:31">
      <c r="A125" s="1253"/>
      <c r="C125" s="579" t="s">
        <v>1157</v>
      </c>
      <c r="G125" s="486">
        <v>2950515.65</v>
      </c>
      <c r="H125" s="486">
        <v>3163384.88</v>
      </c>
      <c r="I125" s="486">
        <v>3143608.1</v>
      </c>
      <c r="J125" s="486">
        <v>3125347.61</v>
      </c>
      <c r="K125" s="486">
        <v>3104041.2199999997</v>
      </c>
      <c r="L125" s="486">
        <v>3085884.96</v>
      </c>
      <c r="M125" s="486">
        <v>3066187.68</v>
      </c>
      <c r="N125" s="486">
        <v>3044990.25</v>
      </c>
      <c r="O125" s="486">
        <v>3092174.95</v>
      </c>
      <c r="P125" s="486">
        <v>3044606.93</v>
      </c>
      <c r="Q125" s="486">
        <v>3015934.5700000003</v>
      </c>
      <c r="R125" s="486">
        <v>2999560.3200000003</v>
      </c>
      <c r="S125" s="486">
        <v>2979863.0300000003</v>
      </c>
      <c r="T125" s="488">
        <f t="shared" si="4"/>
        <v>3062776.9346153843</v>
      </c>
      <c r="U125" s="400"/>
      <c r="V125" s="1326"/>
      <c r="W125" s="1273">
        <f>+'ATT H-9A'!$H$45</f>
        <v>0.21813393445701978</v>
      </c>
      <c r="X125" s="1248">
        <f t="shared" si="5"/>
        <v>0</v>
      </c>
      <c r="Y125" s="877">
        <f t="shared" si="6"/>
        <v>3062776.9346153843</v>
      </c>
      <c r="Z125" s="1273">
        <f>+'ATT H-9A'!$H$24</f>
        <v>0.15464791047211457</v>
      </c>
      <c r="AA125" s="1274">
        <f t="shared" si="2"/>
        <v>473652.05318045744</v>
      </c>
      <c r="AC125" s="1274">
        <f t="shared" si="3"/>
        <v>473652.05318045744</v>
      </c>
      <c r="AE125" s="473"/>
    </row>
    <row r="126" spans="1:31">
      <c r="A126" s="1253"/>
      <c r="C126" s="579" t="s">
        <v>1170</v>
      </c>
      <c r="G126" s="486">
        <v>-19313057.50999999</v>
      </c>
      <c r="H126" s="486">
        <v>-19373203.61999999</v>
      </c>
      <c r="I126" s="486">
        <v>-19342996.809999991</v>
      </c>
      <c r="J126" s="486">
        <v>-19294732.379999992</v>
      </c>
      <c r="K126" s="486">
        <v>-19420250.50999999</v>
      </c>
      <c r="L126" s="486">
        <v>-18934837.659999989</v>
      </c>
      <c r="M126" s="486">
        <v>-18943577.809999987</v>
      </c>
      <c r="N126" s="486">
        <v>-18884055.549999986</v>
      </c>
      <c r="O126" s="486">
        <v>-18692146.699999984</v>
      </c>
      <c r="P126" s="486">
        <v>-17334762.899999984</v>
      </c>
      <c r="Q126" s="486">
        <v>-17161573.189999983</v>
      </c>
      <c r="R126" s="486">
        <v>-17249264.279999983</v>
      </c>
      <c r="S126" s="486">
        <v>-17196934.779999983</v>
      </c>
      <c r="T126" s="488">
        <f t="shared" si="4"/>
        <v>-18549337.976923063</v>
      </c>
      <c r="U126" s="400"/>
      <c r="V126" s="1326"/>
      <c r="W126" s="1273">
        <f>+'ATT H-9A'!$H$45</f>
        <v>0.21813393445701978</v>
      </c>
      <c r="X126" s="1248"/>
      <c r="Y126" s="877">
        <f t="shared" si="6"/>
        <v>-18549337.976923063</v>
      </c>
      <c r="Z126" s="1273">
        <f>+'ATT H-9A'!$H$24</f>
        <v>0.15464791047211457</v>
      </c>
      <c r="AA126" s="1274">
        <f t="shared" si="2"/>
        <v>-2868616.3587721926</v>
      </c>
      <c r="AC126" s="1274">
        <f t="shared" si="3"/>
        <v>-2868616.3587721926</v>
      </c>
      <c r="AE126" s="473"/>
    </row>
    <row r="127" spans="1:31">
      <c r="A127" s="1253"/>
      <c r="C127" s="579" t="s">
        <v>1171</v>
      </c>
      <c r="G127" s="486">
        <v>-1637158</v>
      </c>
      <c r="H127" s="486">
        <v>-1091774.01</v>
      </c>
      <c r="I127" s="486">
        <v>-1082018.06</v>
      </c>
      <c r="J127" s="486">
        <v>-1077834.3700000001</v>
      </c>
      <c r="K127" s="486">
        <v>-1095937.8</v>
      </c>
      <c r="L127" s="486">
        <v>-1026369.0900000001</v>
      </c>
      <c r="M127" s="486">
        <v>-1027618.9400000001</v>
      </c>
      <c r="N127" s="486">
        <v>-1019107.2000000001</v>
      </c>
      <c r="O127" s="486">
        <v>-991664.05</v>
      </c>
      <c r="P127" s="486">
        <v>-1000955.8500000001</v>
      </c>
      <c r="Q127" s="486">
        <v>-976189.56</v>
      </c>
      <c r="R127" s="486">
        <v>-988729.47000000009</v>
      </c>
      <c r="S127" s="486">
        <v>-980741.57000000007</v>
      </c>
      <c r="T127" s="488">
        <f t="shared" si="4"/>
        <v>-1076622.9207692309</v>
      </c>
      <c r="U127" s="400"/>
      <c r="V127" s="1326"/>
      <c r="W127" s="1273">
        <f>+'ATT H-9A'!$H$45</f>
        <v>0.21813393445701978</v>
      </c>
      <c r="X127" s="1248"/>
      <c r="Y127" s="877">
        <f t="shared" si="6"/>
        <v>-1076622.9207692309</v>
      </c>
      <c r="Z127" s="1273">
        <f>+'ATT H-9A'!$H$24</f>
        <v>0.15464791047211457</v>
      </c>
      <c r="AA127" s="1274">
        <f t="shared" si="2"/>
        <v>-166497.48506334651</v>
      </c>
      <c r="AC127" s="1274">
        <f t="shared" si="3"/>
        <v>-166497.48506334651</v>
      </c>
      <c r="AE127" s="473"/>
    </row>
    <row r="128" spans="1:31">
      <c r="A128" s="1253"/>
      <c r="C128" s="579" t="s">
        <v>1158</v>
      </c>
      <c r="G128" s="486">
        <v>-854400.00000000093</v>
      </c>
      <c r="H128" s="486">
        <v>-854400.00000000093</v>
      </c>
      <c r="I128" s="486">
        <v>-854400.00000000093</v>
      </c>
      <c r="J128" s="486">
        <v>-854400.00000000093</v>
      </c>
      <c r="K128" s="486">
        <v>-99353.000000000931</v>
      </c>
      <c r="L128" s="486">
        <v>-99353.000000000931</v>
      </c>
      <c r="M128" s="486">
        <v>-99353.000000000931</v>
      </c>
      <c r="N128" s="486">
        <v>-99353.000000000931</v>
      </c>
      <c r="O128" s="486">
        <v>-99353.000000000931</v>
      </c>
      <c r="P128" s="486">
        <v>-99353.000000000931</v>
      </c>
      <c r="Q128" s="486">
        <v>-99353.000000000931</v>
      </c>
      <c r="R128" s="486">
        <v>-99353.000000000931</v>
      </c>
      <c r="S128" s="486">
        <v>-99353.000000000931</v>
      </c>
      <c r="T128" s="488">
        <f t="shared" si="4"/>
        <v>-331675.1538461548</v>
      </c>
      <c r="U128" s="400"/>
      <c r="V128" s="1326"/>
      <c r="W128" s="1273">
        <f>+'ATT H-9A'!$H$45</f>
        <v>0.21813393445701978</v>
      </c>
      <c r="X128" s="1248">
        <f t="shared" si="5"/>
        <v>0</v>
      </c>
      <c r="Y128" s="877">
        <f t="shared" si="6"/>
        <v>-331675.1538461548</v>
      </c>
      <c r="Z128" s="1273">
        <f>+'ATT H-9A'!$H$24</f>
        <v>0.15464791047211457</v>
      </c>
      <c r="AA128" s="1274">
        <f t="shared" si="2"/>
        <v>-51292.869497824977</v>
      </c>
      <c r="AC128" s="1274">
        <f t="shared" si="3"/>
        <v>-51292.869497824977</v>
      </c>
      <c r="AE128" s="473"/>
    </row>
    <row r="129" spans="1:31">
      <c r="A129" s="1253"/>
      <c r="C129" s="579" t="s">
        <v>1159</v>
      </c>
      <c r="G129" s="486">
        <v>-756929.08999999985</v>
      </c>
      <c r="H129" s="486">
        <v>-770314.21999999986</v>
      </c>
      <c r="I129" s="486">
        <v>-788983.56999999983</v>
      </c>
      <c r="J129" s="486">
        <v>-822516.64999999991</v>
      </c>
      <c r="K129" s="486">
        <v>-826007.78999999992</v>
      </c>
      <c r="L129" s="486">
        <v>-837692.59</v>
      </c>
      <c r="M129" s="486">
        <v>-829090.73</v>
      </c>
      <c r="N129" s="486">
        <v>-809002.85999999987</v>
      </c>
      <c r="O129" s="486">
        <v>-801557.19999999972</v>
      </c>
      <c r="P129" s="486">
        <v>-791818.36999999965</v>
      </c>
      <c r="Q129" s="486">
        <v>-803074.72999999963</v>
      </c>
      <c r="R129" s="486">
        <v>-812819.7899999998</v>
      </c>
      <c r="S129" s="486">
        <v>-674461.86999999988</v>
      </c>
      <c r="T129" s="488">
        <f t="shared" si="4"/>
        <v>-794174.57384615345</v>
      </c>
      <c r="U129" s="400"/>
      <c r="V129" s="1326"/>
      <c r="W129" s="1273">
        <f>+'ATT H-9A'!$H$45</f>
        <v>0.21813393445701978</v>
      </c>
      <c r="X129" s="1248">
        <f t="shared" si="5"/>
        <v>0</v>
      </c>
      <c r="Y129" s="877">
        <f t="shared" si="6"/>
        <v>-794174.57384615345</v>
      </c>
      <c r="Z129" s="1273">
        <f>+'ATT H-9A'!$H$24</f>
        <v>0.15464791047211457</v>
      </c>
      <c r="AA129" s="1274">
        <f t="shared" si="2"/>
        <v>-122817.43839538968</v>
      </c>
      <c r="AC129" s="1274">
        <f t="shared" si="3"/>
        <v>-122817.43839538968</v>
      </c>
      <c r="AE129" s="473"/>
    </row>
    <row r="130" spans="1:31">
      <c r="A130" s="1253"/>
      <c r="C130" s="579" t="s">
        <v>1160</v>
      </c>
      <c r="G130" s="486">
        <v>-17526297.25999999</v>
      </c>
      <c r="H130" s="486">
        <v>-16926459.75999999</v>
      </c>
      <c r="I130" s="486">
        <v>-2077895.2499999888</v>
      </c>
      <c r="J130" s="486">
        <v>-3166658.889999989</v>
      </c>
      <c r="K130" s="486">
        <v>-4277756.5299999891</v>
      </c>
      <c r="L130" s="486">
        <v>-5369542.1699999887</v>
      </c>
      <c r="M130" s="486">
        <v>-7216099.4799999893</v>
      </c>
      <c r="N130" s="486">
        <v>-8275352.8299999889</v>
      </c>
      <c r="O130" s="486">
        <v>-9780178.739999989</v>
      </c>
      <c r="P130" s="486">
        <v>-11098999.70999999</v>
      </c>
      <c r="Q130" s="486">
        <v>-11253529.589999989</v>
      </c>
      <c r="R130" s="486">
        <v>-11814300.269999988</v>
      </c>
      <c r="S130" s="486">
        <v>-15473957.529999988</v>
      </c>
      <c r="T130" s="488">
        <f t="shared" si="4"/>
        <v>-9558232.9238461424</v>
      </c>
      <c r="U130" s="400"/>
      <c r="V130" s="1326"/>
      <c r="W130" s="1273">
        <f>+'ATT H-9A'!$H$45</f>
        <v>0.21813393445701978</v>
      </c>
      <c r="X130" s="1248">
        <f t="shared" si="5"/>
        <v>0</v>
      </c>
      <c r="Y130" s="877">
        <f t="shared" si="6"/>
        <v>-9558232.9238461424</v>
      </c>
      <c r="Z130" s="1273">
        <f>+'ATT H-9A'!$H$24</f>
        <v>0.15464791047211457</v>
      </c>
      <c r="AA130" s="1274">
        <f t="shared" si="2"/>
        <v>-1478160.749478576</v>
      </c>
      <c r="AC130" s="1274">
        <f t="shared" si="3"/>
        <v>-1478160.749478576</v>
      </c>
      <c r="AE130" s="473"/>
    </row>
    <row r="131" spans="1:31">
      <c r="A131" s="1253"/>
      <c r="C131" s="579" t="s">
        <v>1161</v>
      </c>
      <c r="G131" s="486">
        <v>-8061852.4800000004</v>
      </c>
      <c r="H131" s="486">
        <v>-7342541.3100000015</v>
      </c>
      <c r="I131" s="486">
        <v>-7386385.9900000012</v>
      </c>
      <c r="J131" s="486">
        <v>-5361950.0600000005</v>
      </c>
      <c r="K131" s="486">
        <v>-5479796.4900000012</v>
      </c>
      <c r="L131" s="486">
        <v>-5656771.6900000004</v>
      </c>
      <c r="M131" s="486">
        <v>-6148154.120000001</v>
      </c>
      <c r="N131" s="486">
        <v>-6396923.0200000014</v>
      </c>
      <c r="O131" s="486">
        <v>-6146600.4000000004</v>
      </c>
      <c r="P131" s="486">
        <v>-6154527.1500000004</v>
      </c>
      <c r="Q131" s="486">
        <v>-5898666.7000000002</v>
      </c>
      <c r="R131" s="486">
        <v>-5745800.700000002</v>
      </c>
      <c r="S131" s="486">
        <v>-6415852.160000002</v>
      </c>
      <c r="T131" s="488">
        <f t="shared" si="4"/>
        <v>-6322755.5592307691</v>
      </c>
      <c r="U131" s="400"/>
      <c r="V131" s="1326"/>
      <c r="W131" s="1273">
        <f>+'ATT H-9A'!$H$45</f>
        <v>0.21813393445701978</v>
      </c>
      <c r="X131" s="1248">
        <f t="shared" si="5"/>
        <v>0</v>
      </c>
      <c r="Y131" s="877">
        <f t="shared" si="6"/>
        <v>-6322755.5592307691</v>
      </c>
      <c r="Z131" s="1273">
        <f>+'ATT H-9A'!$H$24</f>
        <v>0.15464791047211457</v>
      </c>
      <c r="AA131" s="1274">
        <f t="shared" si="2"/>
        <v>-977800.93566098472</v>
      </c>
      <c r="AC131" s="1274">
        <f t="shared" si="3"/>
        <v>-977800.93566098472</v>
      </c>
      <c r="AE131" s="473"/>
    </row>
    <row r="132" spans="1:31">
      <c r="A132" s="1253"/>
      <c r="C132" s="579" t="s">
        <v>1162</v>
      </c>
      <c r="G132" s="486">
        <v>-5406852.3500000015</v>
      </c>
      <c r="H132" s="486">
        <v>-5582187.7800000012</v>
      </c>
      <c r="I132" s="486">
        <v>-5926447.6300000027</v>
      </c>
      <c r="J132" s="486">
        <v>-6392393.6000000015</v>
      </c>
      <c r="K132" s="486">
        <v>-6434745.5300000012</v>
      </c>
      <c r="L132" s="486">
        <v>-6594450.4700000016</v>
      </c>
      <c r="M132" s="486">
        <v>-6740800.2300000023</v>
      </c>
      <c r="N132" s="486">
        <v>-6434278.1500000022</v>
      </c>
      <c r="O132" s="486">
        <v>-6243159.370000001</v>
      </c>
      <c r="P132" s="486">
        <v>-6305891.6400000025</v>
      </c>
      <c r="Q132" s="486">
        <v>-6463304.6000000015</v>
      </c>
      <c r="R132" s="486">
        <v>-6562743.9300000016</v>
      </c>
      <c r="S132" s="486">
        <v>-5096346.4200000018</v>
      </c>
      <c r="T132" s="488">
        <f t="shared" si="4"/>
        <v>-6167969.3615384642</v>
      </c>
      <c r="U132" s="400"/>
      <c r="V132" s="1326"/>
      <c r="W132" s="1273">
        <f>+'ATT H-9A'!$H$45</f>
        <v>0.21813393445701978</v>
      </c>
      <c r="X132" s="1248">
        <f t="shared" si="5"/>
        <v>0</v>
      </c>
      <c r="Y132" s="877">
        <f t="shared" si="6"/>
        <v>-6167969.3615384642</v>
      </c>
      <c r="Z132" s="1273">
        <f>+'ATT H-9A'!$H$24</f>
        <v>0.15464791047211457</v>
      </c>
      <c r="AA132" s="1274">
        <f t="shared" si="2"/>
        <v>-953863.57361794612</v>
      </c>
      <c r="AC132" s="1274">
        <f t="shared" si="3"/>
        <v>-953863.57361794612</v>
      </c>
      <c r="AE132" s="473"/>
    </row>
    <row r="133" spans="1:31">
      <c r="A133" s="1253"/>
      <c r="C133" s="579" t="s">
        <v>1163</v>
      </c>
      <c r="G133" s="486">
        <v>-390830.99999999977</v>
      </c>
      <c r="H133" s="486">
        <v>-390830.99999999977</v>
      </c>
      <c r="I133" s="486">
        <v>-390830.99999999977</v>
      </c>
      <c r="J133" s="486">
        <v>-390830.99999999977</v>
      </c>
      <c r="K133" s="486">
        <v>-221318.99999999977</v>
      </c>
      <c r="L133" s="486">
        <v>-221318.99999999977</v>
      </c>
      <c r="M133" s="486">
        <v>-221318.99999999977</v>
      </c>
      <c r="N133" s="486">
        <v>-221318.99999999977</v>
      </c>
      <c r="O133" s="486">
        <v>-221318.99999999977</v>
      </c>
      <c r="P133" s="486">
        <v>-221318.99999999977</v>
      </c>
      <c r="Q133" s="486">
        <v>-221318.99999999977</v>
      </c>
      <c r="R133" s="486">
        <v>-221318.99999999977</v>
      </c>
      <c r="S133" s="486">
        <v>-221318.99999999977</v>
      </c>
      <c r="T133" s="488">
        <f t="shared" si="4"/>
        <v>-273476.53846153832</v>
      </c>
      <c r="U133" s="400"/>
      <c r="V133" s="1326"/>
      <c r="W133" s="1273">
        <f>+'ATT H-9A'!$H$45</f>
        <v>0.21813393445701978</v>
      </c>
      <c r="X133" s="1248">
        <f t="shared" si="5"/>
        <v>0</v>
      </c>
      <c r="Y133" s="877">
        <f t="shared" si="6"/>
        <v>-273476.53846153832</v>
      </c>
      <c r="Z133" s="1273">
        <f>+'ATT H-9A'!$H$24</f>
        <v>0.15464791047211457</v>
      </c>
      <c r="AA133" s="1274">
        <f t="shared" si="2"/>
        <v>-42292.575236223776</v>
      </c>
      <c r="AC133" s="1274">
        <f t="shared" si="3"/>
        <v>-42292.575236223776</v>
      </c>
      <c r="AE133" s="473"/>
    </row>
    <row r="134" spans="1:31">
      <c r="A134" s="1253"/>
      <c r="C134" s="579" t="s">
        <v>1721</v>
      </c>
      <c r="G134" s="486">
        <v>0</v>
      </c>
      <c r="H134" s="486">
        <v>0</v>
      </c>
      <c r="I134" s="486">
        <v>0</v>
      </c>
      <c r="J134" s="486">
        <v>0</v>
      </c>
      <c r="K134" s="486">
        <v>0</v>
      </c>
      <c r="L134" s="486">
        <v>0</v>
      </c>
      <c r="M134" s="486">
        <v>0</v>
      </c>
      <c r="N134" s="486">
        <v>0</v>
      </c>
      <c r="O134" s="486">
        <v>0</v>
      </c>
      <c r="P134" s="486">
        <v>0</v>
      </c>
      <c r="Q134" s="486">
        <v>0</v>
      </c>
      <c r="R134" s="486">
        <v>0</v>
      </c>
      <c r="S134" s="486">
        <v>0</v>
      </c>
      <c r="T134" s="488">
        <f t="shared" si="4"/>
        <v>0</v>
      </c>
      <c r="U134" s="400"/>
      <c r="V134" s="1326"/>
      <c r="W134" s="1273">
        <f>+'ATT H-9A'!$H$45</f>
        <v>0.21813393445701978</v>
      </c>
      <c r="X134" s="1248">
        <f t="shared" si="5"/>
        <v>0</v>
      </c>
      <c r="Y134" s="877">
        <f t="shared" si="6"/>
        <v>0</v>
      </c>
      <c r="Z134" s="1273">
        <f>+'ATT H-9A'!$H$24</f>
        <v>0.15464791047211457</v>
      </c>
      <c r="AA134" s="1274">
        <f t="shared" si="2"/>
        <v>0</v>
      </c>
      <c r="AC134" s="1274">
        <f t="shared" si="3"/>
        <v>0</v>
      </c>
      <c r="AE134" s="473"/>
    </row>
    <row r="135" spans="1:31">
      <c r="A135" s="1253"/>
      <c r="C135" s="579" t="s">
        <v>1164</v>
      </c>
      <c r="G135" s="486">
        <v>-163333.58000000002</v>
      </c>
      <c r="H135" s="486">
        <v>-80316.680000000022</v>
      </c>
      <c r="I135" s="486">
        <v>-86503.430000000022</v>
      </c>
      <c r="J135" s="486">
        <v>-93879.940000000017</v>
      </c>
      <c r="K135" s="486">
        <v>-100187.60000000002</v>
      </c>
      <c r="L135" s="486">
        <v>-107502.64000000001</v>
      </c>
      <c r="M135" s="486">
        <v>-114581.71000000002</v>
      </c>
      <c r="N135" s="486">
        <v>-121896.75000000001</v>
      </c>
      <c r="O135" s="486">
        <v>0</v>
      </c>
      <c r="P135" s="486">
        <v>0</v>
      </c>
      <c r="Q135" s="486">
        <v>0</v>
      </c>
      <c r="R135" s="486">
        <v>-72326.27</v>
      </c>
      <c r="S135" s="486">
        <v>-76925.260000000009</v>
      </c>
      <c r="T135" s="488">
        <f t="shared" si="4"/>
        <v>-78265.681538461547</v>
      </c>
      <c r="U135" s="400"/>
      <c r="V135" s="1326"/>
      <c r="W135" s="1273">
        <f>+'ATT H-9A'!$H$45</f>
        <v>0.21813393445701978</v>
      </c>
      <c r="X135" s="1248">
        <f t="shared" si="5"/>
        <v>0</v>
      </c>
      <c r="Y135" s="877">
        <f t="shared" si="6"/>
        <v>-78265.681538461547</v>
      </c>
      <c r="Z135" s="1273">
        <f>+'ATT H-9A'!$H$24</f>
        <v>0.15464791047211457</v>
      </c>
      <c r="AA135" s="1274">
        <f t="shared" si="2"/>
        <v>-12103.624111599031</v>
      </c>
      <c r="AC135" s="1274">
        <f t="shared" si="3"/>
        <v>-12103.624111599031</v>
      </c>
      <c r="AE135" s="473"/>
    </row>
    <row r="136" spans="1:31">
      <c r="A136" s="1253"/>
      <c r="C136" s="579" t="s">
        <v>1405</v>
      </c>
      <c r="G136" s="486">
        <v>-322078.55999999912</v>
      </c>
      <c r="H136" s="486">
        <v>-359571.20999999915</v>
      </c>
      <c r="I136" s="486">
        <v>-423244.73999999912</v>
      </c>
      <c r="J136" s="486">
        <v>-403651.43999999913</v>
      </c>
      <c r="K136" s="486">
        <v>-353397.6599999991</v>
      </c>
      <c r="L136" s="486">
        <v>-328612.72999999917</v>
      </c>
      <c r="M136" s="486">
        <v>-362031.23999999912</v>
      </c>
      <c r="N136" s="486">
        <v>-347008.05999999912</v>
      </c>
      <c r="O136" s="486">
        <v>-345753.16999999911</v>
      </c>
      <c r="P136" s="486">
        <v>-345803.69999999914</v>
      </c>
      <c r="Q136" s="486">
        <v>-345803.69999999914</v>
      </c>
      <c r="R136" s="486">
        <v>-345803.69999999914</v>
      </c>
      <c r="S136" s="486">
        <v>-350370.25999999908</v>
      </c>
      <c r="T136" s="488">
        <f t="shared" si="4"/>
        <v>-356394.62846153759</v>
      </c>
      <c r="U136" s="400"/>
      <c r="V136" s="1326"/>
      <c r="W136" s="1273">
        <f>+'ATT H-9A'!$H$45</f>
        <v>0.21813393445701978</v>
      </c>
      <c r="X136" s="1248">
        <f t="shared" si="5"/>
        <v>0</v>
      </c>
      <c r="Y136" s="877">
        <f t="shared" si="6"/>
        <v>-356394.62846153759</v>
      </c>
      <c r="Z136" s="1273">
        <f>+'ATT H-9A'!$H$24</f>
        <v>0.15464791047211457</v>
      </c>
      <c r="AA136" s="1274">
        <f t="shared" si="2"/>
        <v>-55115.684595062397</v>
      </c>
      <c r="AC136" s="1274">
        <f t="shared" si="3"/>
        <v>-55115.684595062397</v>
      </c>
      <c r="AE136" s="473"/>
    </row>
    <row r="137" spans="1:31">
      <c r="A137" s="1253"/>
      <c r="C137" s="579" t="s">
        <v>1165</v>
      </c>
      <c r="G137" s="486">
        <v>-501524.56999999983</v>
      </c>
      <c r="H137" s="486">
        <v>-611935.07999999984</v>
      </c>
      <c r="I137" s="486">
        <v>-257461.80999999982</v>
      </c>
      <c r="J137" s="486">
        <v>-311099.0399999998</v>
      </c>
      <c r="K137" s="486">
        <v>-362285.17999999982</v>
      </c>
      <c r="L137" s="486">
        <v>-401944.41999999981</v>
      </c>
      <c r="M137" s="486">
        <v>-450424.85999999981</v>
      </c>
      <c r="N137" s="486">
        <v>-478737.5299999998</v>
      </c>
      <c r="O137" s="486">
        <v>-134743.42999999982</v>
      </c>
      <c r="P137" s="486">
        <v>-298453.7899999998</v>
      </c>
      <c r="Q137" s="486">
        <v>-326770.97999999981</v>
      </c>
      <c r="R137" s="486">
        <v>-454008.95999999979</v>
      </c>
      <c r="S137" s="486">
        <v>-487038.92999999982</v>
      </c>
      <c r="T137" s="488">
        <f t="shared" ref="T137:T139" si="7">SUM(G137:S137)/13</f>
        <v>-390494.50615384593</v>
      </c>
      <c r="U137" s="400"/>
      <c r="V137" s="1326"/>
      <c r="W137" s="1273">
        <f>+'ATT H-9A'!$H$45</f>
        <v>0.21813393445701978</v>
      </c>
      <c r="X137" s="1248">
        <f t="shared" si="5"/>
        <v>0</v>
      </c>
      <c r="Y137" s="877">
        <f t="shared" si="6"/>
        <v>-390494.50615384593</v>
      </c>
      <c r="Z137" s="1273">
        <f>+'ATT H-9A'!$H$24</f>
        <v>0.15464791047211457</v>
      </c>
      <c r="AA137" s="1274">
        <f t="shared" si="2"/>
        <v>-60389.159427532555</v>
      </c>
      <c r="AC137" s="1274">
        <f t="shared" si="3"/>
        <v>-60389.159427532555</v>
      </c>
      <c r="AE137" s="473"/>
    </row>
    <row r="138" spans="1:31">
      <c r="A138" s="1253"/>
      <c r="C138" s="579" t="s">
        <v>1404</v>
      </c>
      <c r="G138" s="486">
        <v>-1.9999999949504854E-2</v>
      </c>
      <c r="H138" s="486">
        <v>41555.540000000059</v>
      </c>
      <c r="I138" s="486">
        <v>42111.090000000062</v>
      </c>
      <c r="J138" s="486">
        <v>-3.9999999935389496E-2</v>
      </c>
      <c r="K138" s="486">
        <v>33222.190000000068</v>
      </c>
      <c r="L138" s="486">
        <v>28777.740000000063</v>
      </c>
      <c r="M138" s="486">
        <v>-5.9999999935826054E-2</v>
      </c>
      <c r="N138" s="486">
        <v>19888.840000000062</v>
      </c>
      <c r="O138" s="486">
        <v>15444.390000000063</v>
      </c>
      <c r="P138" s="486">
        <v>-666.73999999993782</v>
      </c>
      <c r="Q138" s="486">
        <v>40555.490000000071</v>
      </c>
      <c r="R138" s="486">
        <v>36111.040000000074</v>
      </c>
      <c r="S138" s="486">
        <v>-8.9999999923757054E-2</v>
      </c>
      <c r="T138" s="488">
        <f t="shared" si="7"/>
        <v>19769.182307692368</v>
      </c>
      <c r="U138" s="400"/>
      <c r="V138" s="1326"/>
      <c r="W138" s="1273">
        <f>+'ATT H-9A'!$H$45</f>
        <v>0.21813393445701978</v>
      </c>
      <c r="X138" s="1248">
        <f t="shared" ref="X138" si="8">+V138*W138</f>
        <v>0</v>
      </c>
      <c r="Y138" s="877">
        <f t="shared" ref="Y138" si="9">+T138</f>
        <v>19769.182307692368</v>
      </c>
      <c r="Z138" s="1273">
        <f>+'ATT H-9A'!$H$24</f>
        <v>0.15464791047211457</v>
      </c>
      <c r="AA138" s="1274">
        <f t="shared" ref="AA138" si="10">+Z138*Y138</f>
        <v>3057.2627356269209</v>
      </c>
      <c r="AC138" s="1274">
        <f t="shared" ref="AC138" si="11">X138+AA138+AB138</f>
        <v>3057.2627356269209</v>
      </c>
      <c r="AE138" s="473"/>
    </row>
    <row r="139" spans="1:31">
      <c r="A139" s="1253"/>
      <c r="C139" s="579" t="s">
        <v>1166</v>
      </c>
      <c r="G139" s="486">
        <v>-20000</v>
      </c>
      <c r="H139" s="486">
        <v>-20000</v>
      </c>
      <c r="I139" s="486">
        <v>-20000</v>
      </c>
      <c r="J139" s="486">
        <v>-20000</v>
      </c>
      <c r="K139" s="486">
        <v>-20000</v>
      </c>
      <c r="L139" s="486">
        <v>-20000</v>
      </c>
      <c r="M139" s="486">
        <v>-20000</v>
      </c>
      <c r="N139" s="486">
        <v>-20000</v>
      </c>
      <c r="O139" s="486">
        <v>-20000</v>
      </c>
      <c r="P139" s="486">
        <v>-20000</v>
      </c>
      <c r="Q139" s="486">
        <v>-20000</v>
      </c>
      <c r="R139" s="486">
        <v>-20000</v>
      </c>
      <c r="S139" s="486">
        <v>-20000</v>
      </c>
      <c r="T139" s="488">
        <f t="shared" si="7"/>
        <v>-20000</v>
      </c>
      <c r="U139" s="400"/>
      <c r="V139" s="1326"/>
      <c r="W139" s="1273"/>
      <c r="X139" s="1248"/>
      <c r="Y139" s="877"/>
      <c r="Z139" s="1273"/>
      <c r="AA139" s="1274"/>
      <c r="AB139" s="1274">
        <f>T139</f>
        <v>-20000</v>
      </c>
      <c r="AC139" s="1274">
        <f t="shared" ref="AC139" si="12">X139+AA139+AB139</f>
        <v>-20000</v>
      </c>
      <c r="AE139" s="473"/>
    </row>
    <row r="140" spans="1:31">
      <c r="A140" s="1253"/>
      <c r="C140" s="1275"/>
      <c r="G140" s="489"/>
      <c r="H140" s="489"/>
      <c r="I140" s="489"/>
      <c r="J140" s="489"/>
      <c r="K140" s="489"/>
      <c r="L140" s="489"/>
      <c r="M140" s="489"/>
      <c r="N140" s="489"/>
      <c r="O140" s="489"/>
      <c r="P140" s="489"/>
      <c r="Q140" s="489"/>
      <c r="R140" s="489"/>
      <c r="S140" s="489"/>
      <c r="T140" s="490"/>
      <c r="U140" s="1279"/>
      <c r="V140" s="1326"/>
      <c r="W140" s="1276"/>
      <c r="X140" s="1248"/>
      <c r="Y140" s="877"/>
      <c r="Z140" s="1273"/>
      <c r="AA140" s="1274"/>
      <c r="AC140" s="1274"/>
      <c r="AE140" s="473"/>
    </row>
    <row r="141" spans="1:31" ht="15" thickBot="1">
      <c r="A141" s="1253"/>
      <c r="C141" s="1060" t="s">
        <v>1167</v>
      </c>
      <c r="G141" s="491">
        <f t="shared" ref="G141:S141" si="13">SUM(G122:G140)</f>
        <v>-54470880.449999996</v>
      </c>
      <c r="H141" s="491">
        <f t="shared" si="13"/>
        <v>-52831283.389999978</v>
      </c>
      <c r="I141" s="491">
        <f t="shared" si="13"/>
        <v>-38086966.339999989</v>
      </c>
      <c r="J141" s="491">
        <f t="shared" si="13"/>
        <v>-37950046.73999998</v>
      </c>
      <c r="K141" s="491">
        <f t="shared" si="13"/>
        <v>-38057267.449999988</v>
      </c>
      <c r="L141" s="491">
        <f t="shared" si="13"/>
        <v>-38827322.889999978</v>
      </c>
      <c r="M141" s="491">
        <f t="shared" si="13"/>
        <v>-41276490.919999987</v>
      </c>
      <c r="N141" s="491">
        <f t="shared" si="13"/>
        <v>-42214813.529999971</v>
      </c>
      <c r="O141" s="491">
        <f t="shared" si="13"/>
        <v>-42399766.92999997</v>
      </c>
      <c r="P141" s="491">
        <f t="shared" si="13"/>
        <v>-43041125.67999997</v>
      </c>
      <c r="Q141" s="491">
        <f t="shared" si="13"/>
        <v>-42765375.929999962</v>
      </c>
      <c r="R141" s="491">
        <f t="shared" si="13"/>
        <v>-43605420.479999967</v>
      </c>
      <c r="S141" s="491">
        <f t="shared" si="13"/>
        <v>-48305754.399999976</v>
      </c>
      <c r="T141" s="492">
        <f t="shared" si="4"/>
        <v>-43371731.933076896</v>
      </c>
      <c r="U141" s="1279"/>
      <c r="V141" s="493">
        <f>SUM(V122:V140)</f>
        <v>-2641378.9092307691</v>
      </c>
      <c r="W141" s="793"/>
      <c r="X141" s="493">
        <f>SUM(X122:X140)</f>
        <v>-576174.37386229902</v>
      </c>
      <c r="Y141" s="493">
        <f>SUM(Y122:Y140)</f>
        <v>-40710353.023846127</v>
      </c>
      <c r="Z141" s="495"/>
      <c r="AA141" s="493">
        <f>SUM(AA122:AA140)</f>
        <v>-6295771.0297199357</v>
      </c>
      <c r="AB141" s="493">
        <f>SUM(AB122:AB140)</f>
        <v>-20000</v>
      </c>
      <c r="AC141" s="493">
        <f>SUM(AC122:AC140)</f>
        <v>-6891945.4035822349</v>
      </c>
      <c r="AD141" s="969" t="s">
        <v>1168</v>
      </c>
      <c r="AE141" s="1330"/>
    </row>
    <row r="142" spans="1:31" ht="15" thickTop="1">
      <c r="A142" s="1253"/>
      <c r="C142" s="1060"/>
      <c r="G142" s="1113"/>
      <c r="H142" s="1113"/>
      <c r="I142" s="1113"/>
      <c r="J142" s="1113"/>
      <c r="K142" s="1113"/>
      <c r="L142" s="1113"/>
      <c r="M142" s="1113"/>
      <c r="N142" s="1113"/>
      <c r="O142" s="1113"/>
      <c r="P142" s="1113"/>
      <c r="Q142" s="1113"/>
      <c r="R142" s="1113"/>
      <c r="S142" s="1113"/>
      <c r="T142" s="1278"/>
      <c r="U142" s="1279"/>
      <c r="V142" s="1327"/>
      <c r="W142" s="793"/>
      <c r="X142" s="1278"/>
      <c r="Y142" s="1278"/>
      <c r="Z142" s="495"/>
      <c r="AA142" s="1278"/>
      <c r="AB142" s="1278"/>
      <c r="AC142" s="1278"/>
      <c r="AD142" s="1275"/>
      <c r="AE142" s="1277"/>
    </row>
    <row r="143" spans="1:31" ht="15" customHeight="1">
      <c r="A143" s="1253"/>
      <c r="C143" s="1697" t="s">
        <v>2122</v>
      </c>
      <c r="D143" s="1697"/>
      <c r="E143" s="1697"/>
      <c r="F143" s="1697"/>
      <c r="G143" s="1697"/>
      <c r="H143" s="1697"/>
      <c r="I143" s="1697"/>
      <c r="J143" s="1697"/>
      <c r="K143" s="1697"/>
      <c r="L143" s="1697"/>
      <c r="M143" s="1697"/>
      <c r="N143" s="1697"/>
      <c r="O143" s="1697"/>
      <c r="P143" s="1697"/>
      <c r="Q143" s="1697"/>
      <c r="R143" s="1697"/>
      <c r="S143" s="1697"/>
      <c r="T143" s="1697"/>
      <c r="U143" s="1279"/>
      <c r="V143" s="1328"/>
      <c r="W143" s="793"/>
      <c r="X143" s="1278"/>
      <c r="Y143" s="1278"/>
      <c r="Z143" s="495"/>
      <c r="AA143" s="1278"/>
      <c r="AB143" s="1278"/>
      <c r="AC143" s="1278"/>
      <c r="AD143" s="1275"/>
      <c r="AE143" s="1277"/>
    </row>
    <row r="144" spans="1:31">
      <c r="A144" s="1253"/>
      <c r="C144" s="1697"/>
      <c r="D144" s="1697"/>
      <c r="E144" s="1697"/>
      <c r="F144" s="1697"/>
      <c r="G144" s="1697"/>
      <c r="H144" s="1697"/>
      <c r="I144" s="1697"/>
      <c r="J144" s="1697"/>
      <c r="K144" s="1697"/>
      <c r="L144" s="1697"/>
      <c r="M144" s="1697"/>
      <c r="N144" s="1697"/>
      <c r="O144" s="1697"/>
      <c r="P144" s="1697"/>
      <c r="Q144" s="1697"/>
      <c r="R144" s="1697"/>
      <c r="S144" s="1697"/>
      <c r="T144" s="1697"/>
      <c r="U144" s="1279"/>
      <c r="V144" s="1327"/>
      <c r="W144" s="793"/>
      <c r="X144" s="1278"/>
      <c r="Y144" s="1278"/>
      <c r="Z144" s="495"/>
      <c r="AA144" s="1278"/>
      <c r="AB144" s="1278"/>
      <c r="AC144" s="1278"/>
      <c r="AD144" s="1275"/>
      <c r="AE144" s="1277"/>
    </row>
    <row r="145" spans="1:31">
      <c r="A145" s="1253"/>
      <c r="C145" s="1697"/>
      <c r="D145" s="1697"/>
      <c r="E145" s="1697"/>
      <c r="F145" s="1697"/>
      <c r="G145" s="1697"/>
      <c r="H145" s="1697"/>
      <c r="I145" s="1697"/>
      <c r="J145" s="1697"/>
      <c r="K145" s="1697"/>
      <c r="L145" s="1697"/>
      <c r="M145" s="1697"/>
      <c r="N145" s="1697"/>
      <c r="O145" s="1697"/>
      <c r="P145" s="1697"/>
      <c r="Q145" s="1697"/>
      <c r="R145" s="1697"/>
      <c r="S145" s="1697"/>
      <c r="T145" s="1697"/>
      <c r="U145" s="1279"/>
      <c r="V145" s="1327"/>
      <c r="W145" s="793"/>
      <c r="X145" s="1278"/>
      <c r="Y145" s="1278"/>
      <c r="Z145" s="495"/>
      <c r="AA145" s="1278"/>
      <c r="AB145" s="1278"/>
      <c r="AC145" s="1278"/>
      <c r="AD145" s="1275"/>
      <c r="AE145" s="1277"/>
    </row>
    <row r="146" spans="1:31" ht="15" thickBot="1">
      <c r="A146" s="1254"/>
      <c r="B146" s="452"/>
      <c r="C146" s="497"/>
      <c r="D146" s="497"/>
      <c r="E146" s="1010"/>
      <c r="F146" s="1010"/>
      <c r="G146" s="497"/>
      <c r="H146" s="497"/>
      <c r="I146" s="497"/>
      <c r="J146" s="497"/>
      <c r="K146" s="497"/>
      <c r="L146" s="497"/>
      <c r="M146" s="497"/>
      <c r="N146" s="497"/>
      <c r="O146" s="497"/>
      <c r="P146" s="497"/>
      <c r="Q146" s="497"/>
      <c r="R146" s="497"/>
      <c r="S146" s="497"/>
      <c r="T146" s="497"/>
      <c r="U146" s="497"/>
      <c r="V146" s="1329"/>
      <c r="W146" s="452"/>
      <c r="X146" s="452"/>
      <c r="Y146" s="452"/>
      <c r="Z146" s="452"/>
      <c r="AA146" s="452"/>
      <c r="AB146" s="452"/>
      <c r="AC146" s="452"/>
      <c r="AD146" s="18"/>
      <c r="AE146" s="19"/>
    </row>
    <row r="147" spans="1:31" ht="8.1" customHeight="1">
      <c r="G147" s="9"/>
      <c r="H147" s="9"/>
      <c r="I147" s="9"/>
      <c r="J147" s="9"/>
      <c r="K147" s="9"/>
      <c r="L147" s="9"/>
      <c r="M147" s="9"/>
      <c r="N147" s="9"/>
      <c r="O147" s="9"/>
      <c r="P147" s="9"/>
      <c r="Q147" s="9"/>
    </row>
    <row r="148" spans="1:31" ht="8.1" customHeight="1" thickBot="1">
      <c r="G148" s="9"/>
      <c r="H148" s="9"/>
      <c r="I148" s="9"/>
      <c r="J148" s="9"/>
      <c r="K148" s="9"/>
      <c r="L148" s="9"/>
      <c r="M148" s="9"/>
      <c r="N148" s="9"/>
      <c r="O148" s="9"/>
      <c r="P148" s="9"/>
      <c r="Q148" s="9"/>
    </row>
    <row r="149" spans="1:31" ht="30">
      <c r="A149" s="1698" t="s">
        <v>1283</v>
      </c>
      <c r="B149" s="1699"/>
      <c r="C149" s="1699"/>
      <c r="D149" s="1699"/>
      <c r="E149" s="1699"/>
      <c r="F149" s="1699"/>
      <c r="G149" s="1269"/>
      <c r="H149" s="1267" t="s">
        <v>266</v>
      </c>
      <c r="I149" s="1268" t="s">
        <v>1120</v>
      </c>
      <c r="J149" s="1012" t="s">
        <v>1385</v>
      </c>
      <c r="K149" s="1270"/>
      <c r="L149" s="9"/>
      <c r="M149" s="9"/>
      <c r="N149" s="9"/>
      <c r="O149" s="9"/>
      <c r="P149" s="9"/>
      <c r="Q149" s="9"/>
    </row>
    <row r="150" spans="1:31" ht="15">
      <c r="A150" s="1253"/>
      <c r="C150" s="187" t="s">
        <v>1283</v>
      </c>
      <c r="D150" s="1013"/>
      <c r="E150" s="38"/>
      <c r="F150" s="199">
        <v>456</v>
      </c>
      <c r="G150" s="1014">
        <v>0</v>
      </c>
      <c r="H150" s="1015">
        <f>+'ATT H-9A'!H24</f>
        <v>0.15464791047211457</v>
      </c>
      <c r="I150" s="1173" t="s">
        <v>1295</v>
      </c>
      <c r="J150" s="1346"/>
      <c r="K150" s="1016"/>
      <c r="L150" s="1336"/>
      <c r="M150" s="9"/>
      <c r="N150" s="9"/>
      <c r="O150" s="9"/>
      <c r="P150" s="9"/>
      <c r="Q150" s="9"/>
    </row>
    <row r="151" spans="1:31" ht="15">
      <c r="A151" s="1253"/>
      <c r="D151" s="1013"/>
      <c r="E151" s="38"/>
      <c r="F151" s="199" t="s">
        <v>1979</v>
      </c>
      <c r="G151" s="1014">
        <v>7500</v>
      </c>
      <c r="H151" s="1017">
        <v>1</v>
      </c>
      <c r="I151" s="1173" t="s">
        <v>1153</v>
      </c>
      <c r="J151" s="1173" t="s">
        <v>2172</v>
      </c>
      <c r="K151" s="1016"/>
      <c r="L151" s="1336"/>
      <c r="M151" s="9"/>
      <c r="N151" s="9"/>
      <c r="O151" s="9"/>
      <c r="P151" s="9"/>
      <c r="Q151" s="9"/>
    </row>
    <row r="152" spans="1:31" ht="15">
      <c r="A152" s="1253"/>
      <c r="D152" s="1013"/>
      <c r="E152" s="38"/>
      <c r="F152" s="199">
        <v>456</v>
      </c>
      <c r="G152" s="1018">
        <v>0</v>
      </c>
      <c r="H152" s="1015">
        <f>+'ATT H-9A'!H45</f>
        <v>0.21813393445701978</v>
      </c>
      <c r="I152" s="1173" t="s">
        <v>611</v>
      </c>
      <c r="J152" s="194"/>
      <c r="K152" s="1016"/>
      <c r="L152" s="1336"/>
      <c r="M152" s="9"/>
      <c r="N152" s="9"/>
      <c r="O152" s="9"/>
      <c r="P152" s="9"/>
      <c r="Q152" s="9"/>
    </row>
    <row r="153" spans="1:31" ht="15">
      <c r="A153" s="1253"/>
      <c r="D153" s="1013"/>
      <c r="E153" s="38"/>
      <c r="F153" s="38"/>
      <c r="G153" s="1018"/>
      <c r="H153" s="38"/>
      <c r="I153" s="194"/>
      <c r="J153" s="194"/>
      <c r="K153" s="1016"/>
      <c r="L153" s="9"/>
      <c r="M153" s="9"/>
      <c r="N153" s="9"/>
      <c r="O153" s="9"/>
      <c r="P153" s="9"/>
      <c r="Q153" s="9"/>
    </row>
    <row r="154" spans="1:31" ht="15">
      <c r="A154" s="1253"/>
      <c r="D154" s="1013"/>
      <c r="E154" s="38"/>
      <c r="F154" s="38"/>
      <c r="G154" s="1213">
        <f>SUM(G150:G153)</f>
        <v>7500</v>
      </c>
      <c r="H154" s="38"/>
      <c r="I154" s="194"/>
      <c r="J154" s="194"/>
      <c r="K154" s="1016"/>
      <c r="L154" s="9"/>
      <c r="M154" s="9"/>
      <c r="N154" s="9"/>
      <c r="O154" s="9"/>
      <c r="P154" s="9"/>
      <c r="Q154" s="9"/>
    </row>
    <row r="155" spans="1:31" ht="15">
      <c r="A155" s="1253"/>
      <c r="C155" s="465"/>
      <c r="D155" s="1013"/>
      <c r="E155" s="1237"/>
      <c r="F155" s="38"/>
      <c r="G155" s="750"/>
      <c r="H155" s="38"/>
      <c r="I155" s="194"/>
      <c r="J155" s="194"/>
      <c r="K155" s="1016"/>
      <c r="L155" s="9"/>
      <c r="M155" s="9"/>
      <c r="N155" s="9"/>
      <c r="O155" s="9"/>
      <c r="P155" s="9"/>
      <c r="Q155" s="9"/>
    </row>
    <row r="156" spans="1:31" ht="15.75" thickBot="1">
      <c r="A156" s="1254"/>
      <c r="B156" s="452"/>
      <c r="C156" s="452"/>
      <c r="D156" s="498"/>
      <c r="E156" s="751"/>
      <c r="F156" s="751"/>
      <c r="G156" s="1212">
        <f>SUMPRODUCT(G150:G153,H150:H153)</f>
        <v>7500</v>
      </c>
      <c r="H156" s="751" t="s">
        <v>1284</v>
      </c>
      <c r="I156" s="582"/>
      <c r="J156" s="582"/>
      <c r="K156" s="1019"/>
      <c r="L156" s="9"/>
      <c r="M156" s="9"/>
      <c r="N156" s="9"/>
      <c r="O156" s="9"/>
      <c r="P156" s="9"/>
      <c r="Q156" s="9"/>
    </row>
    <row r="157" spans="1:31" ht="8.1" customHeight="1">
      <c r="G157" s="9"/>
      <c r="H157" s="9"/>
      <c r="I157" s="9"/>
      <c r="J157" s="9"/>
      <c r="K157" s="9"/>
      <c r="L157" s="9"/>
      <c r="M157" s="9"/>
      <c r="N157" s="9"/>
      <c r="O157" s="9"/>
      <c r="P157" s="9"/>
      <c r="Q157" s="9"/>
    </row>
    <row r="158" spans="1:31" ht="8.1" customHeight="1">
      <c r="G158" s="9"/>
      <c r="H158" s="9"/>
      <c r="I158" s="9"/>
      <c r="J158" s="9"/>
      <c r="K158" s="9"/>
      <c r="L158" s="9"/>
      <c r="M158" s="9"/>
      <c r="N158" s="9"/>
      <c r="O158" s="9"/>
      <c r="P158" s="9"/>
      <c r="Q158" s="9"/>
    </row>
    <row r="159" spans="1:31" ht="21" thickBot="1">
      <c r="A159" s="10" t="s">
        <v>123</v>
      </c>
      <c r="G159" s="9"/>
      <c r="H159" s="9"/>
      <c r="I159" s="9"/>
      <c r="J159" s="9"/>
      <c r="K159" s="9"/>
      <c r="L159" s="9"/>
      <c r="M159" s="9"/>
      <c r="N159" s="9"/>
      <c r="O159" s="9"/>
      <c r="P159" s="9"/>
      <c r="Q159" s="9"/>
    </row>
    <row r="160" spans="1:31" ht="26.25">
      <c r="A160" s="1651" t="s">
        <v>56</v>
      </c>
      <c r="B160" s="1652"/>
      <c r="C160" s="1652"/>
      <c r="D160" s="1652"/>
      <c r="E160" s="1652"/>
      <c r="F160" s="1653"/>
      <c r="G160" s="443" t="s">
        <v>396</v>
      </c>
      <c r="H160" s="1654" t="s">
        <v>124</v>
      </c>
      <c r="I160" s="1657"/>
      <c r="J160" s="1657"/>
      <c r="K160" s="1657"/>
      <c r="L160" s="1657"/>
      <c r="M160" s="1657"/>
      <c r="N160" s="1657"/>
      <c r="O160" s="1657"/>
      <c r="P160" s="1657"/>
      <c r="Q160" s="1658"/>
    </row>
    <row r="161" spans="1:18" ht="15.75">
      <c r="A161" s="1255"/>
      <c r="B161" s="52" t="s">
        <v>125</v>
      </c>
      <c r="C161" s="64"/>
      <c r="D161" s="52"/>
      <c r="E161" s="1216"/>
      <c r="F161" s="1219"/>
      <c r="G161" s="462" t="s">
        <v>104</v>
      </c>
      <c r="H161" s="1659" t="s">
        <v>126</v>
      </c>
      <c r="I161" s="1660"/>
      <c r="J161" s="1660"/>
      <c r="K161" s="1660"/>
      <c r="L161" s="1660"/>
      <c r="M161" s="1660"/>
      <c r="N161" s="1660"/>
      <c r="O161" s="1660"/>
      <c r="P161" s="1660"/>
      <c r="Q161" s="1661"/>
    </row>
    <row r="162" spans="1:18" ht="15">
      <c r="A162" s="1250">
        <v>55</v>
      </c>
      <c r="B162" s="39"/>
      <c r="C162" s="44" t="s">
        <v>396</v>
      </c>
      <c r="D162" s="39"/>
      <c r="E162" s="1215" t="s">
        <v>896</v>
      </c>
      <c r="F162" s="1225" t="s">
        <v>397</v>
      </c>
      <c r="G162" s="1246">
        <v>0</v>
      </c>
      <c r="H162" s="1659" t="s">
        <v>83</v>
      </c>
      <c r="I162" s="1660"/>
      <c r="J162" s="1660"/>
      <c r="K162" s="1660"/>
      <c r="L162" s="1660"/>
      <c r="M162" s="1660"/>
      <c r="N162" s="1660"/>
      <c r="O162" s="1660"/>
      <c r="P162" s="1660"/>
      <c r="Q162" s="1661"/>
    </row>
    <row r="163" spans="1:18" ht="15">
      <c r="A163" s="1250">
        <v>56</v>
      </c>
      <c r="B163" s="39"/>
      <c r="C163" s="1214" t="s">
        <v>2142</v>
      </c>
      <c r="D163" s="39"/>
      <c r="E163" s="1215" t="s">
        <v>896</v>
      </c>
      <c r="F163" s="1225" t="s">
        <v>397</v>
      </c>
      <c r="G163" s="1246">
        <v>0</v>
      </c>
      <c r="H163" s="1659" t="s">
        <v>83</v>
      </c>
      <c r="I163" s="1660"/>
      <c r="J163" s="1660"/>
      <c r="K163" s="1660"/>
      <c r="L163" s="1660"/>
      <c r="M163" s="1660"/>
      <c r="N163" s="1660"/>
      <c r="O163" s="1660"/>
      <c r="P163" s="1660"/>
      <c r="Q163" s="1661"/>
    </row>
    <row r="164" spans="1:18" ht="15" customHeight="1" thickBot="1">
      <c r="A164" s="1251"/>
      <c r="B164" s="447"/>
      <c r="C164" s="447"/>
      <c r="D164" s="447"/>
      <c r="E164" s="1218"/>
      <c r="F164" s="686"/>
      <c r="G164" s="1247"/>
      <c r="H164" s="18"/>
      <c r="I164" s="18"/>
      <c r="J164" s="18"/>
      <c r="K164" s="467" t="s">
        <v>115</v>
      </c>
      <c r="L164" s="18"/>
      <c r="M164" s="18"/>
      <c r="N164" s="18"/>
      <c r="O164" s="467"/>
      <c r="P164" s="18"/>
      <c r="Q164" s="19"/>
    </row>
    <row r="165" spans="1:18" ht="8.1" customHeight="1">
      <c r="G165" s="9"/>
      <c r="H165" s="9"/>
      <c r="I165" s="9"/>
      <c r="J165" s="9"/>
      <c r="K165" s="9"/>
      <c r="L165" s="9"/>
      <c r="M165" s="9"/>
      <c r="N165" s="9"/>
      <c r="O165" s="9"/>
      <c r="P165" s="9"/>
      <c r="Q165" s="9"/>
    </row>
    <row r="166" spans="1:18" ht="8.1" customHeight="1">
      <c r="G166" s="9"/>
      <c r="H166" s="9"/>
      <c r="I166" s="9"/>
      <c r="J166" s="9"/>
      <c r="K166" s="9"/>
      <c r="L166" s="9"/>
      <c r="M166" s="9"/>
      <c r="N166" s="9"/>
      <c r="O166" s="9"/>
      <c r="P166" s="9"/>
      <c r="Q166" s="9"/>
    </row>
    <row r="167" spans="1:18" ht="21" thickBot="1">
      <c r="A167" s="10" t="s">
        <v>127</v>
      </c>
      <c r="B167" s="39"/>
      <c r="C167" s="39"/>
      <c r="D167" s="39"/>
      <c r="E167" s="1215"/>
      <c r="F167" s="7"/>
      <c r="G167" s="9"/>
      <c r="H167" s="9"/>
      <c r="I167" s="9"/>
      <c r="J167" s="9"/>
      <c r="K167" s="1"/>
      <c r="L167" s="9"/>
      <c r="M167" s="9"/>
      <c r="N167" s="9"/>
      <c r="O167" s="9"/>
      <c r="P167" s="9"/>
      <c r="Q167" s="9"/>
    </row>
    <row r="168" spans="1:18" ht="18">
      <c r="A168" s="1651" t="s">
        <v>56</v>
      </c>
      <c r="B168" s="1652"/>
      <c r="C168" s="1652"/>
      <c r="D168" s="1652"/>
      <c r="E168" s="1652"/>
      <c r="F168" s="1653"/>
      <c r="G168" s="754" t="s">
        <v>128</v>
      </c>
      <c r="H168" s="475" t="s">
        <v>129</v>
      </c>
      <c r="I168" s="475" t="s">
        <v>130</v>
      </c>
      <c r="J168" s="475" t="s">
        <v>131</v>
      </c>
      <c r="K168" s="499"/>
      <c r="L168" s="475"/>
      <c r="M168" s="475"/>
      <c r="N168" s="475"/>
      <c r="O168" s="475"/>
      <c r="P168" s="475"/>
      <c r="Q168" s="476"/>
    </row>
    <row r="169" spans="1:18" ht="15">
      <c r="A169" s="1250">
        <v>61</v>
      </c>
      <c r="B169" s="39"/>
      <c r="C169" s="44" t="s">
        <v>403</v>
      </c>
      <c r="D169" s="39"/>
      <c r="E169" s="7"/>
      <c r="F169" s="1238" t="s">
        <v>386</v>
      </c>
      <c r="G169" s="500">
        <v>0</v>
      </c>
      <c r="H169" s="9"/>
      <c r="I169" s="9"/>
      <c r="J169" s="9"/>
      <c r="K169" s="1"/>
      <c r="L169" s="9"/>
      <c r="M169" s="9"/>
      <c r="N169" s="9"/>
      <c r="O169" s="9"/>
      <c r="P169" s="9"/>
      <c r="Q169" s="16"/>
      <c r="R169" s="12"/>
    </row>
    <row r="170" spans="1:18" ht="15.75" thickBot="1">
      <c r="A170" s="1251">
        <v>62</v>
      </c>
      <c r="B170" s="447"/>
      <c r="C170" s="448" t="s">
        <v>404</v>
      </c>
      <c r="D170" s="447"/>
      <c r="E170" s="454"/>
      <c r="F170" s="1239" t="s">
        <v>386</v>
      </c>
      <c r="G170" s="501">
        <v>0</v>
      </c>
      <c r="H170" s="18">
        <v>5</v>
      </c>
      <c r="I170" s="502">
        <v>0</v>
      </c>
      <c r="J170" s="502">
        <v>0</v>
      </c>
      <c r="K170" s="467"/>
      <c r="L170" s="18"/>
      <c r="M170" s="18"/>
      <c r="N170" s="18"/>
      <c r="O170" s="18"/>
      <c r="P170" s="18"/>
      <c r="Q170" s="19"/>
      <c r="R170" s="12"/>
    </row>
    <row r="171" spans="1:18" ht="8.1" customHeight="1">
      <c r="G171" s="9"/>
      <c r="H171" s="9"/>
      <c r="I171" s="9"/>
      <c r="J171" s="9"/>
      <c r="K171" s="9"/>
      <c r="L171" s="9"/>
      <c r="M171" s="9"/>
      <c r="N171" s="9"/>
      <c r="O171" s="9"/>
      <c r="P171" s="9"/>
      <c r="Q171" s="9"/>
    </row>
    <row r="172" spans="1:18" ht="8.1" customHeight="1">
      <c r="G172" s="9"/>
      <c r="H172" s="9"/>
      <c r="I172" s="9"/>
      <c r="J172" s="9"/>
      <c r="K172" s="9"/>
      <c r="L172" s="9"/>
      <c r="M172" s="9"/>
      <c r="N172" s="9"/>
      <c r="O172" s="9"/>
      <c r="P172" s="9"/>
      <c r="Q172" s="9"/>
    </row>
    <row r="173" spans="1:18" ht="21" thickBot="1">
      <c r="A173" s="10" t="s">
        <v>132</v>
      </c>
      <c r="G173" s="9"/>
      <c r="H173" s="9"/>
      <c r="I173" s="9"/>
      <c r="J173" s="9"/>
      <c r="K173" s="9"/>
      <c r="L173" s="9"/>
      <c r="M173" s="9"/>
      <c r="N173" s="9"/>
      <c r="O173" s="9"/>
      <c r="P173" s="9"/>
      <c r="Q173" s="9"/>
    </row>
    <row r="174" spans="1:18" ht="26.25">
      <c r="A174" s="1651" t="s">
        <v>56</v>
      </c>
      <c r="B174" s="1652"/>
      <c r="C174" s="1652"/>
      <c r="D174" s="1652"/>
      <c r="E174" s="1652"/>
      <c r="F174" s="1653"/>
      <c r="G174" s="601" t="s">
        <v>502</v>
      </c>
      <c r="H174" s="1654" t="s">
        <v>133</v>
      </c>
      <c r="I174" s="1657"/>
      <c r="J174" s="1657"/>
      <c r="K174" s="1657"/>
      <c r="L174" s="1657"/>
      <c r="M174" s="1657"/>
      <c r="N174" s="1657"/>
      <c r="O174" s="1657"/>
      <c r="P174" s="1657"/>
      <c r="Q174" s="1658"/>
    </row>
    <row r="175" spans="1:18" ht="15.75" customHeight="1">
      <c r="A175" s="1250"/>
      <c r="B175" s="52" t="s">
        <v>499</v>
      </c>
      <c r="C175" s="39"/>
      <c r="D175" s="39"/>
      <c r="E175" s="7"/>
      <c r="F175" s="8"/>
      <c r="G175" s="450" t="s">
        <v>104</v>
      </c>
      <c r="H175" s="1659"/>
      <c r="I175" s="1660"/>
      <c r="J175" s="1660"/>
      <c r="K175" s="1660"/>
      <c r="L175" s="1660"/>
      <c r="M175" s="1660"/>
      <c r="N175" s="1660"/>
      <c r="O175" s="1660"/>
      <c r="P175" s="1660"/>
      <c r="Q175" s="1661"/>
    </row>
    <row r="176" spans="1:18" ht="15">
      <c r="A176" s="1250">
        <v>155</v>
      </c>
      <c r="B176" s="39"/>
      <c r="C176" s="44" t="s">
        <v>502</v>
      </c>
      <c r="D176" s="39"/>
      <c r="E176" s="1215" t="s">
        <v>896</v>
      </c>
      <c r="F176" s="1225" t="s">
        <v>408</v>
      </c>
      <c r="G176" s="503">
        <v>0</v>
      </c>
      <c r="H176" s="1659" t="s">
        <v>83</v>
      </c>
      <c r="I176" s="1660"/>
      <c r="J176" s="1660"/>
      <c r="K176" s="1660"/>
      <c r="L176" s="1660"/>
      <c r="M176" s="1660"/>
      <c r="N176" s="1660"/>
      <c r="O176" s="1660"/>
      <c r="P176" s="1660"/>
      <c r="Q176" s="1661"/>
      <c r="R176" s="9"/>
    </row>
    <row r="177" spans="1:17" ht="15.75" thickBot="1">
      <c r="A177" s="1251"/>
      <c r="B177" s="447"/>
      <c r="C177" s="447"/>
      <c r="D177" s="447"/>
      <c r="E177" s="1218"/>
      <c r="F177" s="686"/>
      <c r="G177" s="18"/>
      <c r="H177" s="18"/>
      <c r="I177" s="18"/>
      <c r="J177" s="18"/>
      <c r="K177" s="467" t="s">
        <v>115</v>
      </c>
      <c r="L177" s="18"/>
      <c r="M177" s="18"/>
      <c r="N177" s="18"/>
      <c r="O177" s="18"/>
      <c r="P177" s="18"/>
      <c r="Q177" s="19"/>
    </row>
    <row r="178" spans="1:17" ht="8.1" customHeight="1">
      <c r="G178" s="9"/>
      <c r="H178" s="9"/>
      <c r="I178" s="9"/>
      <c r="J178" s="9"/>
      <c r="K178" s="9"/>
      <c r="L178" s="9"/>
      <c r="M178" s="9"/>
      <c r="N178" s="9"/>
      <c r="O178" s="9"/>
      <c r="P178" s="9"/>
      <c r="Q178" s="9"/>
    </row>
    <row r="179" spans="1:17" ht="8.1" customHeight="1">
      <c r="G179" s="9"/>
      <c r="H179" s="9"/>
      <c r="I179" s="9"/>
      <c r="J179" s="9"/>
      <c r="K179" s="9"/>
      <c r="L179" s="9"/>
      <c r="M179" s="9"/>
      <c r="N179" s="9"/>
      <c r="O179" s="9"/>
      <c r="P179" s="9"/>
      <c r="Q179" s="9"/>
    </row>
    <row r="180" spans="1:17" ht="21" thickBot="1">
      <c r="A180" s="10" t="s">
        <v>516</v>
      </c>
      <c r="G180" s="9"/>
      <c r="H180" s="9"/>
      <c r="I180" s="9"/>
      <c r="J180" s="9"/>
      <c r="K180" s="9"/>
      <c r="L180" s="9"/>
      <c r="M180" s="9"/>
      <c r="N180" s="9"/>
      <c r="O180" s="9"/>
      <c r="P180" s="9"/>
      <c r="Q180" s="9"/>
    </row>
    <row r="181" spans="1:17" ht="18">
      <c r="A181" s="1651" t="s">
        <v>56</v>
      </c>
      <c r="B181" s="1652"/>
      <c r="C181" s="1652"/>
      <c r="D181" s="1652"/>
      <c r="E181" s="1652"/>
      <c r="F181" s="1653"/>
      <c r="G181" s="601" t="s">
        <v>116</v>
      </c>
      <c r="H181" s="1654" t="s">
        <v>134</v>
      </c>
      <c r="I181" s="1657"/>
      <c r="J181" s="1657"/>
      <c r="K181" s="1657"/>
      <c r="L181" s="1657"/>
      <c r="M181" s="1657"/>
      <c r="N181" s="1657"/>
      <c r="O181" s="1657"/>
      <c r="P181" s="1657"/>
      <c r="Q181" s="1658"/>
    </row>
    <row r="182" spans="1:17" ht="15.75">
      <c r="A182" s="1250"/>
      <c r="B182" s="52" t="s">
        <v>503</v>
      </c>
      <c r="C182" s="12"/>
      <c r="D182" s="12"/>
      <c r="E182" s="7"/>
      <c r="F182" s="16"/>
      <c r="G182" s="9"/>
      <c r="H182" s="9"/>
      <c r="I182" s="9"/>
      <c r="J182" s="9"/>
      <c r="K182" s="9"/>
      <c r="L182" s="9"/>
      <c r="M182" s="9"/>
      <c r="N182" s="9"/>
      <c r="O182" s="9"/>
      <c r="P182" s="9"/>
      <c r="Q182" s="16"/>
    </row>
    <row r="183" spans="1:17" ht="15.75" thickBot="1">
      <c r="A183" s="1251">
        <v>171</v>
      </c>
      <c r="B183" s="447"/>
      <c r="C183" s="448" t="s">
        <v>516</v>
      </c>
      <c r="D183" s="449"/>
      <c r="E183" s="454"/>
      <c r="F183" s="454"/>
      <c r="G183" s="504">
        <v>0</v>
      </c>
      <c r="H183" s="1682"/>
      <c r="I183" s="1672"/>
      <c r="J183" s="1672"/>
      <c r="K183" s="1672"/>
      <c r="L183" s="1672"/>
      <c r="M183" s="1672"/>
      <c r="N183" s="1672"/>
      <c r="O183" s="1672"/>
      <c r="P183" s="1672"/>
      <c r="Q183" s="1673"/>
    </row>
    <row r="184" spans="1:17" ht="8.1" customHeight="1">
      <c r="G184" s="9"/>
      <c r="H184" s="9"/>
      <c r="I184" s="9"/>
      <c r="J184" s="9"/>
      <c r="K184" s="9"/>
      <c r="L184" s="9"/>
      <c r="M184" s="9"/>
      <c r="N184" s="9"/>
      <c r="O184" s="9"/>
      <c r="P184" s="9"/>
      <c r="Q184" s="9"/>
    </row>
    <row r="185" spans="1:17" ht="8.1" customHeight="1">
      <c r="G185" s="9"/>
      <c r="H185" s="9"/>
      <c r="I185" s="9"/>
      <c r="J185" s="9"/>
      <c r="K185" s="9"/>
      <c r="L185" s="9"/>
      <c r="M185" s="9"/>
      <c r="N185" s="9"/>
      <c r="O185" s="9"/>
      <c r="P185" s="9"/>
      <c r="Q185" s="9"/>
    </row>
    <row r="186" spans="1:17" ht="21" thickBot="1">
      <c r="A186" s="10" t="s">
        <v>135</v>
      </c>
      <c r="G186" s="1000"/>
      <c r="H186" s="9"/>
      <c r="I186" s="9"/>
      <c r="J186" s="9"/>
      <c r="K186" s="9"/>
      <c r="L186" s="9"/>
      <c r="M186" s="9"/>
      <c r="N186" s="9"/>
      <c r="O186" s="9"/>
      <c r="P186" s="9"/>
      <c r="Q186" s="9"/>
    </row>
    <row r="187" spans="1:17" ht="18">
      <c r="A187" s="1651" t="s">
        <v>56</v>
      </c>
      <c r="B187" s="1652"/>
      <c r="C187" s="1652"/>
      <c r="D187" s="1652"/>
      <c r="E187" s="1652"/>
      <c r="F187" s="1653"/>
      <c r="G187" s="443" t="s">
        <v>519</v>
      </c>
      <c r="H187" s="1654" t="s">
        <v>134</v>
      </c>
      <c r="I187" s="1657"/>
      <c r="J187" s="1657"/>
      <c r="K187" s="1657"/>
      <c r="L187" s="1657"/>
      <c r="M187" s="1657"/>
      <c r="N187" s="1657"/>
      <c r="O187" s="1657"/>
      <c r="P187" s="1657"/>
      <c r="Q187" s="1658"/>
    </row>
    <row r="188" spans="1:17" ht="15.75">
      <c r="A188" s="1250"/>
      <c r="B188" s="52" t="s">
        <v>136</v>
      </c>
      <c r="C188" s="12"/>
      <c r="D188" s="12"/>
      <c r="E188" s="7"/>
      <c r="F188" s="16"/>
      <c r="G188" s="15"/>
      <c r="H188" s="9"/>
      <c r="I188" s="9"/>
      <c r="J188" s="9"/>
      <c r="K188" s="9"/>
      <c r="L188" s="9"/>
      <c r="M188" s="9"/>
      <c r="N188" s="9"/>
      <c r="O188" s="9"/>
      <c r="P188" s="9"/>
      <c r="Q188" s="16"/>
    </row>
    <row r="189" spans="1:17" ht="15.75" thickBot="1">
      <c r="A189" s="1251">
        <v>173</v>
      </c>
      <c r="B189" s="447"/>
      <c r="C189" s="448" t="s">
        <v>519</v>
      </c>
      <c r="D189" s="449"/>
      <c r="E189" s="1218" t="s">
        <v>921</v>
      </c>
      <c r="F189" s="1226" t="s">
        <v>408</v>
      </c>
      <c r="G189" s="1352">
        <v>6161.7</v>
      </c>
      <c r="H189" s="1682" t="s">
        <v>1894</v>
      </c>
      <c r="I189" s="1672"/>
      <c r="J189" s="1672"/>
      <c r="K189" s="1672"/>
      <c r="L189" s="1672"/>
      <c r="M189" s="1672"/>
      <c r="N189" s="1672"/>
      <c r="O189" s="1672"/>
      <c r="P189" s="1672"/>
      <c r="Q189" s="1673"/>
    </row>
    <row r="190" spans="1:17" ht="8.1" customHeight="1">
      <c r="G190" s="9"/>
      <c r="H190" s="9"/>
      <c r="I190" s="9"/>
      <c r="J190" s="9"/>
      <c r="K190" s="9"/>
      <c r="L190" s="9"/>
      <c r="M190" s="9"/>
      <c r="N190" s="9"/>
      <c r="O190" s="9"/>
      <c r="P190" s="9"/>
      <c r="Q190" s="9"/>
    </row>
    <row r="191" spans="1:17" ht="8.1" customHeight="1">
      <c r="G191" s="9"/>
      <c r="H191" s="9"/>
      <c r="I191" s="9"/>
      <c r="J191" s="9"/>
      <c r="K191" s="9"/>
      <c r="L191" s="9"/>
      <c r="M191" s="9"/>
      <c r="N191" s="9"/>
      <c r="O191" s="9"/>
      <c r="P191" s="9"/>
      <c r="Q191" s="9"/>
    </row>
    <row r="192" spans="1:17" ht="21" thickBot="1">
      <c r="A192" s="10" t="s">
        <v>137</v>
      </c>
      <c r="G192" s="9"/>
      <c r="H192" s="9"/>
      <c r="I192" s="9"/>
      <c r="J192" s="9"/>
      <c r="K192" s="9"/>
      <c r="L192" s="9"/>
      <c r="M192" s="9"/>
      <c r="N192" s="9"/>
      <c r="O192" s="9"/>
      <c r="P192" s="9"/>
      <c r="Q192" s="9"/>
    </row>
    <row r="193" spans="1:17" ht="18">
      <c r="A193" s="1257"/>
      <c r="B193" s="600"/>
      <c r="C193" s="606" t="s">
        <v>138</v>
      </c>
      <c r="D193" s="1240" t="s">
        <v>139</v>
      </c>
      <c r="E193" s="1240" t="s">
        <v>140</v>
      </c>
      <c r="F193" s="1240" t="s">
        <v>141</v>
      </c>
      <c r="G193" s="1683" t="s">
        <v>142</v>
      </c>
      <c r="H193" s="1684"/>
      <c r="I193" s="1685" t="s">
        <v>143</v>
      </c>
      <c r="J193" s="1684"/>
      <c r="K193" s="1685" t="s">
        <v>144</v>
      </c>
      <c r="L193" s="1684"/>
      <c r="M193" s="505"/>
      <c r="N193" s="505"/>
      <c r="O193" s="505"/>
      <c r="P193" s="505"/>
      <c r="Q193" s="506"/>
    </row>
    <row r="194" spans="1:17" ht="15.75">
      <c r="A194" s="1250"/>
      <c r="B194" s="52"/>
      <c r="C194" s="39" t="s">
        <v>145</v>
      </c>
      <c r="D194" s="39"/>
      <c r="E194" s="605"/>
      <c r="F194" s="605"/>
      <c r="G194" s="1679">
        <v>0</v>
      </c>
      <c r="H194" s="1680"/>
      <c r="I194" s="1681">
        <v>0</v>
      </c>
      <c r="J194" s="1680"/>
      <c r="K194" s="1681">
        <v>0</v>
      </c>
      <c r="L194" s="1680"/>
      <c r="M194" s="9"/>
      <c r="N194" s="9"/>
      <c r="O194" s="9"/>
      <c r="P194" s="9"/>
      <c r="Q194" s="16"/>
    </row>
    <row r="195" spans="1:17" ht="15.75">
      <c r="A195" s="1250"/>
      <c r="B195" s="39"/>
      <c r="C195" s="39"/>
      <c r="D195" s="39"/>
      <c r="E195" s="605"/>
      <c r="F195" s="605"/>
      <c r="G195" s="604"/>
      <c r="H195" s="605"/>
      <c r="I195" s="4"/>
      <c r="J195" s="7"/>
      <c r="K195" s="4"/>
      <c r="L195" s="7"/>
      <c r="M195" s="7"/>
      <c r="N195" s="7"/>
      <c r="O195" s="7"/>
      <c r="P195" s="7"/>
      <c r="Q195" s="8"/>
    </row>
    <row r="196" spans="1:17" ht="16.5" thickBot="1">
      <c r="A196" s="1251"/>
      <c r="B196" s="447"/>
      <c r="C196" s="447" t="s">
        <v>50</v>
      </c>
      <c r="D196" s="447"/>
      <c r="E196" s="1218"/>
      <c r="F196" s="454"/>
      <c r="G196" s="1687">
        <v>0</v>
      </c>
      <c r="H196" s="1688"/>
      <c r="I196" s="1689">
        <v>0</v>
      </c>
      <c r="J196" s="1688"/>
      <c r="K196" s="1689">
        <v>0</v>
      </c>
      <c r="L196" s="1688"/>
      <c r="M196" s="18"/>
      <c r="N196" s="18"/>
      <c r="O196" s="18"/>
      <c r="P196" s="18"/>
      <c r="Q196" s="19"/>
    </row>
    <row r="197" spans="1:17" ht="8.1" customHeight="1">
      <c r="G197" s="9"/>
      <c r="H197" s="9"/>
      <c r="I197" s="9"/>
      <c r="J197" s="9"/>
      <c r="K197" s="9"/>
      <c r="L197" s="9"/>
      <c r="M197" s="9"/>
      <c r="N197" s="9"/>
      <c r="O197" s="9"/>
      <c r="P197" s="9"/>
      <c r="Q197" s="9"/>
    </row>
    <row r="198" spans="1:17" ht="8.1" customHeight="1">
      <c r="G198" s="9"/>
      <c r="H198" s="9"/>
      <c r="I198" s="9"/>
      <c r="J198" s="9"/>
      <c r="K198" s="9"/>
      <c r="L198" s="9"/>
      <c r="M198" s="9"/>
      <c r="N198" s="9"/>
      <c r="O198" s="9"/>
      <c r="P198" s="9"/>
      <c r="Q198" s="9"/>
    </row>
    <row r="199" spans="1:17" ht="21" thickBot="1">
      <c r="A199" s="1258" t="s">
        <v>1079</v>
      </c>
      <c r="B199" s="14"/>
      <c r="C199" s="14"/>
      <c r="G199" s="9"/>
      <c r="H199" s="9"/>
      <c r="I199" s="9"/>
      <c r="J199" s="9"/>
      <c r="K199" s="9"/>
      <c r="L199" s="9"/>
      <c r="M199" s="9"/>
      <c r="N199" s="9"/>
      <c r="O199" s="9"/>
      <c r="P199" s="9"/>
      <c r="Q199" s="9"/>
    </row>
    <row r="200" spans="1:17" ht="18">
      <c r="A200" s="1651" t="s">
        <v>56</v>
      </c>
      <c r="B200" s="1652"/>
      <c r="C200" s="1652"/>
      <c r="D200" s="1652"/>
      <c r="E200" s="1652"/>
      <c r="F200" s="1653"/>
      <c r="G200" s="507"/>
      <c r="H200" s="507"/>
      <c r="I200" s="507"/>
      <c r="J200" s="507"/>
      <c r="K200" s="507"/>
      <c r="L200" s="507"/>
      <c r="M200" s="507"/>
      <c r="N200" s="507"/>
      <c r="O200" s="507"/>
      <c r="P200" s="507"/>
      <c r="Q200" s="507"/>
    </row>
    <row r="201" spans="1:17">
      <c r="A201" s="1259" t="s">
        <v>9</v>
      </c>
      <c r="B201" s="9" t="s">
        <v>146</v>
      </c>
      <c r="C201" s="9"/>
      <c r="D201" s="9" t="s">
        <v>147</v>
      </c>
      <c r="E201" s="200">
        <v>616472.36</v>
      </c>
      <c r="F201" s="16"/>
      <c r="G201" s="507"/>
      <c r="H201" s="507"/>
      <c r="I201" s="507"/>
      <c r="J201" s="507"/>
      <c r="K201" s="507"/>
      <c r="L201" s="507"/>
      <c r="M201" s="507"/>
      <c r="N201" s="507"/>
      <c r="O201" s="507"/>
      <c r="P201" s="507"/>
      <c r="Q201" s="507"/>
    </row>
    <row r="202" spans="1:17">
      <c r="A202" s="1259" t="s">
        <v>10</v>
      </c>
      <c r="B202" s="9" t="s">
        <v>148</v>
      </c>
      <c r="C202" s="9"/>
      <c r="D202" s="9" t="s">
        <v>147</v>
      </c>
      <c r="E202" s="9">
        <v>60</v>
      </c>
      <c r="F202" s="16"/>
      <c r="G202" s="507"/>
      <c r="H202" s="507"/>
      <c r="I202" s="507"/>
      <c r="J202" s="507"/>
      <c r="K202" s="507"/>
      <c r="L202" s="507"/>
      <c r="M202" s="507"/>
      <c r="N202" s="507"/>
      <c r="O202" s="507"/>
      <c r="P202" s="507"/>
      <c r="Q202" s="507"/>
    </row>
    <row r="203" spans="1:17">
      <c r="A203" s="1259" t="s">
        <v>11</v>
      </c>
      <c r="B203" s="9" t="s">
        <v>1080</v>
      </c>
      <c r="C203" s="9"/>
      <c r="D203" s="9" t="s">
        <v>149</v>
      </c>
      <c r="E203" s="200">
        <f>+E201/E202</f>
        <v>10274.539333333332</v>
      </c>
      <c r="F203" s="16"/>
      <c r="G203" s="507"/>
      <c r="H203" s="507"/>
      <c r="I203" s="507"/>
      <c r="J203" s="507"/>
      <c r="K203" s="507"/>
      <c r="L203" s="507"/>
      <c r="M203" s="507"/>
      <c r="N203" s="507"/>
      <c r="O203" s="507"/>
      <c r="P203" s="507"/>
      <c r="Q203" s="507"/>
    </row>
    <row r="204" spans="1:17">
      <c r="A204" s="1259" t="s">
        <v>14</v>
      </c>
      <c r="B204" s="9" t="s">
        <v>150</v>
      </c>
      <c r="C204" s="9"/>
      <c r="D204" s="9"/>
      <c r="E204" s="749">
        <v>0</v>
      </c>
      <c r="F204" s="16"/>
      <c r="G204" s="507"/>
      <c r="H204" s="507"/>
      <c r="I204" s="507"/>
      <c r="J204" s="507"/>
      <c r="K204" s="507"/>
      <c r="L204" s="507"/>
      <c r="M204" s="507"/>
      <c r="N204" s="507"/>
      <c r="O204" s="507"/>
      <c r="P204" s="507"/>
      <c r="Q204" s="507"/>
    </row>
    <row r="205" spans="1:17">
      <c r="A205" s="1259" t="s">
        <v>151</v>
      </c>
      <c r="B205" s="9" t="s">
        <v>1386</v>
      </c>
      <c r="C205" s="9"/>
      <c r="D205" s="9" t="s">
        <v>152</v>
      </c>
      <c r="E205" s="200">
        <f>+E203*E204</f>
        <v>0</v>
      </c>
      <c r="F205" s="16" t="s">
        <v>153</v>
      </c>
      <c r="G205" s="507"/>
      <c r="H205" s="507"/>
      <c r="I205" s="507"/>
      <c r="J205" s="507"/>
      <c r="K205" s="507"/>
      <c r="L205" s="507"/>
      <c r="M205" s="507"/>
      <c r="N205" s="507"/>
      <c r="O205" s="507"/>
      <c r="P205" s="507"/>
      <c r="Q205" s="507"/>
    </row>
    <row r="206" spans="1:17">
      <c r="A206" s="1259" t="s">
        <v>154</v>
      </c>
      <c r="B206" s="9" t="s">
        <v>155</v>
      </c>
      <c r="C206" s="9"/>
      <c r="D206" s="9"/>
      <c r="E206" s="200">
        <f>19179.14+(E203*48)+104115</f>
        <v>616472.02799999993</v>
      </c>
      <c r="F206" s="16"/>
      <c r="G206" s="507"/>
      <c r="H206" s="507"/>
      <c r="I206" s="507"/>
      <c r="J206" s="507"/>
      <c r="K206" s="507"/>
      <c r="L206" s="507"/>
      <c r="M206" s="507"/>
      <c r="N206" s="507"/>
      <c r="O206" s="507"/>
      <c r="P206" s="507"/>
      <c r="Q206" s="507"/>
    </row>
    <row r="207" spans="1:17" ht="15" thickBot="1">
      <c r="A207" s="1260" t="s">
        <v>156</v>
      </c>
      <c r="B207" s="18" t="s">
        <v>157</v>
      </c>
      <c r="C207" s="18"/>
      <c r="D207" s="18" t="s">
        <v>158</v>
      </c>
      <c r="E207" s="201">
        <f>+E201-E205-E206</f>
        <v>0.33200000005308539</v>
      </c>
      <c r="F207" s="19"/>
      <c r="G207" s="507"/>
      <c r="H207" s="508"/>
      <c r="I207" s="507"/>
      <c r="J207" s="507"/>
      <c r="K207" s="507"/>
      <c r="L207" s="507"/>
      <c r="M207" s="507"/>
      <c r="N207" s="507"/>
      <c r="O207" s="507"/>
      <c r="P207" s="507"/>
      <c r="Q207" s="507"/>
    </row>
    <row r="208" spans="1:17" ht="8.1" customHeight="1">
      <c r="G208" s="9"/>
      <c r="H208" s="9"/>
      <c r="I208" s="9"/>
      <c r="J208" s="9"/>
      <c r="K208" s="9"/>
      <c r="L208" s="9"/>
      <c r="M208" s="9"/>
      <c r="N208" s="9"/>
      <c r="O208" s="9"/>
      <c r="P208" s="9"/>
      <c r="Q208" s="9"/>
    </row>
    <row r="209" spans="1:17" ht="8.1" customHeight="1">
      <c r="G209" s="9"/>
      <c r="H209" s="9"/>
      <c r="I209" s="9"/>
      <c r="J209" s="9"/>
      <c r="K209" s="9"/>
      <c r="L209" s="9"/>
      <c r="M209" s="9"/>
      <c r="N209" s="9"/>
      <c r="O209" s="9"/>
      <c r="P209" s="9"/>
      <c r="Q209" s="9"/>
    </row>
    <row r="210" spans="1:17" ht="21" thickBot="1">
      <c r="A210" s="1258" t="s">
        <v>159</v>
      </c>
      <c r="B210" s="14"/>
      <c r="C210" s="14"/>
      <c r="G210" s="507"/>
      <c r="H210" s="507"/>
      <c r="I210" s="507"/>
      <c r="J210" s="507"/>
      <c r="K210" s="507"/>
      <c r="L210" s="507"/>
      <c r="M210" s="507"/>
      <c r="N210" s="507"/>
      <c r="O210" s="507"/>
      <c r="P210" s="507"/>
      <c r="Q210" s="507"/>
    </row>
    <row r="211" spans="1:17" ht="18">
      <c r="A211" s="1651" t="s">
        <v>56</v>
      </c>
      <c r="B211" s="1652"/>
      <c r="C211" s="1652"/>
      <c r="D211" s="1652"/>
      <c r="E211" s="1652"/>
      <c r="F211" s="1653"/>
      <c r="G211" s="507"/>
      <c r="H211" s="507"/>
      <c r="I211" s="507"/>
      <c r="J211" s="507"/>
      <c r="K211" s="507"/>
      <c r="L211" s="507"/>
      <c r="M211" s="507"/>
      <c r="N211" s="507"/>
      <c r="O211" s="507"/>
      <c r="P211" s="507"/>
      <c r="Q211" s="507"/>
    </row>
    <row r="212" spans="1:17">
      <c r="A212" s="1261"/>
      <c r="B212" s="20"/>
      <c r="C212" s="20"/>
      <c r="D212" s="21" t="s">
        <v>160</v>
      </c>
      <c r="E212" s="22" t="s">
        <v>161</v>
      </c>
      <c r="F212" s="23" t="s">
        <v>50</v>
      </c>
      <c r="G212" s="507"/>
      <c r="H212" s="507"/>
      <c r="I212" s="507"/>
      <c r="J212" s="507"/>
      <c r="K212" s="507"/>
      <c r="L212" s="507"/>
      <c r="M212" s="507"/>
      <c r="N212" s="507"/>
      <c r="O212" s="507"/>
      <c r="P212" s="507"/>
      <c r="Q212" s="507"/>
    </row>
    <row r="213" spans="1:17">
      <c r="A213" s="1261" t="s">
        <v>162</v>
      </c>
      <c r="B213" s="20"/>
      <c r="C213" s="20" t="s">
        <v>163</v>
      </c>
      <c r="D213" s="24">
        <v>9750649</v>
      </c>
      <c r="E213" s="24">
        <v>12725412</v>
      </c>
      <c r="F213" s="25">
        <v>22476061</v>
      </c>
      <c r="G213" s="507"/>
      <c r="H213" s="507"/>
      <c r="I213" s="507"/>
      <c r="J213" s="507"/>
      <c r="K213" s="507"/>
      <c r="L213" s="507"/>
      <c r="M213" s="507"/>
      <c r="N213" s="507"/>
      <c r="O213" s="507"/>
      <c r="P213" s="507"/>
      <c r="Q213" s="507"/>
    </row>
    <row r="214" spans="1:17">
      <c r="A214" s="1261" t="s">
        <v>162</v>
      </c>
      <c r="B214" s="20"/>
      <c r="C214" s="20" t="s">
        <v>164</v>
      </c>
      <c r="D214" s="26">
        <v>14666395</v>
      </c>
      <c r="E214" s="27">
        <v>16524210</v>
      </c>
      <c r="F214" s="25">
        <v>31190605</v>
      </c>
      <c r="G214" s="507"/>
      <c r="H214" s="507"/>
      <c r="I214" s="507"/>
      <c r="J214" s="507"/>
      <c r="K214" s="507"/>
      <c r="L214" s="507"/>
      <c r="M214" s="507"/>
      <c r="N214" s="507"/>
      <c r="O214" s="507"/>
      <c r="P214" s="507"/>
      <c r="Q214" s="507"/>
    </row>
    <row r="215" spans="1:17">
      <c r="A215" s="1261" t="s">
        <v>162</v>
      </c>
      <c r="B215" s="20"/>
      <c r="C215" s="28" t="s">
        <v>165</v>
      </c>
      <c r="D215" s="29">
        <v>12208522</v>
      </c>
      <c r="E215" s="30">
        <v>14624812</v>
      </c>
      <c r="F215" s="31">
        <v>26833334</v>
      </c>
      <c r="G215" s="507"/>
      <c r="H215" s="507"/>
      <c r="I215" s="507"/>
      <c r="J215" s="507"/>
      <c r="K215" s="507"/>
      <c r="L215" s="507"/>
      <c r="M215" s="507"/>
      <c r="N215" s="507"/>
      <c r="O215" s="507"/>
      <c r="P215" s="507"/>
      <c r="Q215" s="507"/>
    </row>
    <row r="216" spans="1:17" ht="15" thickBot="1">
      <c r="A216" s="1262"/>
      <c r="B216" s="32"/>
      <c r="C216" s="32" t="s">
        <v>50</v>
      </c>
      <c r="D216" s="33">
        <v>36625566</v>
      </c>
      <c r="E216" s="34">
        <v>43874434</v>
      </c>
      <c r="F216" s="35">
        <v>80500000</v>
      </c>
      <c r="G216" s="507"/>
      <c r="H216" s="507"/>
      <c r="I216" s="507"/>
      <c r="J216" s="507"/>
      <c r="K216" s="507"/>
      <c r="L216" s="507"/>
      <c r="M216" s="507"/>
      <c r="N216" s="507"/>
      <c r="O216" s="507"/>
      <c r="P216" s="507"/>
      <c r="Q216" s="507"/>
    </row>
    <row r="217" spans="1:17" ht="8.1" customHeight="1">
      <c r="G217" s="9"/>
      <c r="H217" s="9"/>
      <c r="I217" s="9"/>
      <c r="J217" s="9"/>
      <c r="K217" s="9"/>
      <c r="L217" s="9"/>
      <c r="M217" s="9"/>
      <c r="N217" s="9"/>
      <c r="O217" s="9"/>
      <c r="P217" s="9"/>
      <c r="Q217" s="9"/>
    </row>
    <row r="218" spans="1:17" ht="8.1" customHeight="1">
      <c r="G218" s="9"/>
      <c r="H218" s="9"/>
      <c r="I218" s="9"/>
      <c r="J218" s="9"/>
      <c r="K218" s="9"/>
      <c r="L218" s="9"/>
      <c r="M218" s="9"/>
      <c r="N218" s="9"/>
      <c r="O218" s="9"/>
      <c r="P218" s="9"/>
      <c r="Q218" s="9"/>
    </row>
    <row r="219" spans="1:17" ht="21" thickBot="1">
      <c r="A219" s="1258" t="s">
        <v>166</v>
      </c>
      <c r="B219" s="14"/>
      <c r="C219" s="14"/>
      <c r="G219" s="507"/>
      <c r="H219" s="507"/>
      <c r="I219" s="507"/>
      <c r="J219" s="507"/>
      <c r="K219" s="507"/>
      <c r="L219" s="507"/>
      <c r="M219" s="507"/>
      <c r="N219" s="507"/>
      <c r="O219" s="507"/>
      <c r="P219" s="507"/>
      <c r="Q219" s="507"/>
    </row>
    <row r="220" spans="1:17" ht="18">
      <c r="A220" s="1674" t="s">
        <v>56</v>
      </c>
      <c r="B220" s="1675"/>
      <c r="C220" s="1675"/>
      <c r="D220" s="1675"/>
      <c r="E220" s="1675"/>
      <c r="F220" s="1675"/>
      <c r="G220" s="509"/>
      <c r="H220" s="509"/>
      <c r="I220" s="509"/>
      <c r="J220" s="509"/>
      <c r="K220" s="509"/>
      <c r="L220" s="509"/>
      <c r="M220" s="509"/>
      <c r="N220" s="509"/>
      <c r="O220" s="509"/>
      <c r="P220" s="509"/>
      <c r="Q220" s="510"/>
    </row>
    <row r="221" spans="1:17">
      <c r="A221" s="1261" t="s">
        <v>2143</v>
      </c>
      <c r="B221" s="20"/>
      <c r="C221" s="20"/>
      <c r="D221" s="36">
        <v>-2617572</v>
      </c>
      <c r="E221" s="1690" t="s">
        <v>2123</v>
      </c>
      <c r="F221" s="1588"/>
      <c r="G221" s="1588"/>
      <c r="H221" s="1588"/>
      <c r="I221" s="1588"/>
      <c r="J221" s="1588"/>
      <c r="K221" s="1588"/>
      <c r="L221" s="1588"/>
      <c r="M221" s="1588"/>
      <c r="N221" s="1588"/>
      <c r="O221" s="1588"/>
      <c r="P221" s="1588"/>
      <c r="Q221" s="1691"/>
    </row>
    <row r="222" spans="1:17" ht="10.9" customHeight="1">
      <c r="A222" s="1261"/>
      <c r="B222" s="20"/>
      <c r="C222" s="20"/>
      <c r="E222" s="1588"/>
      <c r="F222" s="1588"/>
      <c r="G222" s="1588"/>
      <c r="H222" s="1588"/>
      <c r="I222" s="1588"/>
      <c r="J222" s="1588"/>
      <c r="K222" s="1588"/>
      <c r="L222" s="1588"/>
      <c r="M222" s="1588"/>
      <c r="N222" s="1588"/>
      <c r="O222" s="1588"/>
      <c r="P222" s="1588"/>
      <c r="Q222" s="1691"/>
    </row>
    <row r="223" spans="1:17" ht="10.9" customHeight="1">
      <c r="A223" s="1253"/>
      <c r="B223" s="20"/>
      <c r="C223" s="20"/>
      <c r="E223" s="1588"/>
      <c r="F223" s="1588"/>
      <c r="G223" s="1588"/>
      <c r="H223" s="1588"/>
      <c r="I223" s="1588"/>
      <c r="J223" s="1588"/>
      <c r="K223" s="1588"/>
      <c r="L223" s="1588"/>
      <c r="M223" s="1588"/>
      <c r="N223" s="1588"/>
      <c r="O223" s="1588"/>
      <c r="P223" s="1588"/>
      <c r="Q223" s="1691"/>
    </row>
    <row r="224" spans="1:17" ht="10.9" customHeight="1">
      <c r="A224" s="1261"/>
      <c r="B224" s="20"/>
      <c r="C224" s="20"/>
      <c r="E224" s="1588"/>
      <c r="F224" s="1588"/>
      <c r="G224" s="1588"/>
      <c r="H224" s="1588"/>
      <c r="I224" s="1588"/>
      <c r="J224" s="1588"/>
      <c r="K224" s="1588"/>
      <c r="L224" s="1588"/>
      <c r="M224" s="1588"/>
      <c r="N224" s="1588"/>
      <c r="O224" s="1588"/>
      <c r="P224" s="1588"/>
      <c r="Q224" s="1691"/>
    </row>
    <row r="225" spans="1:19" ht="10.9" customHeight="1" thickBot="1">
      <c r="A225" s="1254"/>
      <c r="B225" s="452"/>
      <c r="C225" s="452"/>
      <c r="D225" s="452"/>
      <c r="E225" s="1692"/>
      <c r="F225" s="1692"/>
      <c r="G225" s="1692"/>
      <c r="H225" s="1692"/>
      <c r="I225" s="1692"/>
      <c r="J225" s="1692"/>
      <c r="K225" s="1692"/>
      <c r="L225" s="1692"/>
      <c r="M225" s="1692"/>
      <c r="N225" s="1692"/>
      <c r="O225" s="1692"/>
      <c r="P225" s="1692"/>
      <c r="Q225" s="1693"/>
    </row>
    <row r="226" spans="1:19" ht="8.1" customHeight="1">
      <c r="G226" s="9"/>
      <c r="H226" s="9"/>
      <c r="I226" s="9"/>
      <c r="J226" s="9"/>
      <c r="K226" s="9"/>
      <c r="L226" s="9"/>
      <c r="M226" s="9"/>
      <c r="N226" s="9"/>
      <c r="O226" s="9"/>
      <c r="P226" s="9"/>
      <c r="Q226" s="9"/>
    </row>
    <row r="227" spans="1:19" ht="8.1" customHeight="1">
      <c r="G227" s="9"/>
      <c r="H227" s="9"/>
      <c r="I227" s="9"/>
      <c r="J227" s="9"/>
      <c r="K227" s="9"/>
      <c r="L227" s="9"/>
      <c r="M227" s="9"/>
      <c r="N227" s="9"/>
      <c r="O227" s="9"/>
      <c r="P227" s="9"/>
      <c r="Q227" s="9"/>
    </row>
    <row r="228" spans="1:19" ht="18.75" thickBot="1">
      <c r="A228" s="1686" t="s">
        <v>1084</v>
      </c>
      <c r="B228" s="1686"/>
      <c r="C228" s="1686"/>
      <c r="D228" s="1686"/>
      <c r="E228" s="1686"/>
      <c r="F228" s="1686"/>
      <c r="G228" s="1534"/>
      <c r="H228" s="1534"/>
      <c r="I228" s="532"/>
      <c r="J228" s="1000"/>
      <c r="K228" s="517"/>
      <c r="L228" s="517"/>
      <c r="M228" s="517"/>
      <c r="N228" s="517"/>
      <c r="O228" s="517"/>
      <c r="P228" s="517"/>
    </row>
    <row r="229" spans="1:19" ht="26.25">
      <c r="A229" s="1651"/>
      <c r="B229" s="1652"/>
      <c r="C229" s="1652" t="s">
        <v>1085</v>
      </c>
      <c r="D229" s="1652"/>
      <c r="E229" s="1652"/>
      <c r="F229" s="1653"/>
      <c r="G229" s="443" t="s">
        <v>1086</v>
      </c>
      <c r="H229" s="601" t="s">
        <v>1087</v>
      </c>
      <c r="I229" s="601" t="s">
        <v>1783</v>
      </c>
      <c r="J229" s="511"/>
      <c r="K229" s="511"/>
      <c r="L229" s="511"/>
      <c r="M229" s="511"/>
      <c r="N229" s="511"/>
      <c r="O229" s="511"/>
      <c r="P229" s="511"/>
      <c r="Q229" s="511"/>
      <c r="R229" s="1332"/>
    </row>
    <row r="230" spans="1:19" ht="15.75" customHeight="1">
      <c r="A230" s="1250">
        <v>6</v>
      </c>
      <c r="B230" s="39"/>
      <c r="C230" s="44" t="s">
        <v>168</v>
      </c>
      <c r="D230" s="512"/>
      <c r="E230" s="1000"/>
      <c r="F230" s="1225" t="s">
        <v>1088</v>
      </c>
      <c r="G230" s="527">
        <v>14446489762</v>
      </c>
      <c r="H230" s="528">
        <v>202202432</v>
      </c>
      <c r="I230" s="95">
        <f>+G230-H230</f>
        <v>14244287330</v>
      </c>
      <c r="J230" s="1214" t="s">
        <v>2168</v>
      </c>
      <c r="K230" s="1530"/>
      <c r="L230" s="1530"/>
      <c r="M230" s="1530"/>
      <c r="N230" s="1530"/>
      <c r="O230" s="1530"/>
      <c r="P230" s="1530"/>
      <c r="Q230" s="1530"/>
      <c r="R230" s="1331"/>
      <c r="S230" s="534"/>
    </row>
    <row r="231" spans="1:19" ht="15">
      <c r="A231" s="1250">
        <v>9</v>
      </c>
      <c r="B231" s="39"/>
      <c r="C231" s="44" t="s">
        <v>169</v>
      </c>
      <c r="D231" s="512"/>
      <c r="E231" s="1000"/>
      <c r="F231" s="1225" t="s">
        <v>1089</v>
      </c>
      <c r="G231" s="527">
        <v>4499231460</v>
      </c>
      <c r="H231" s="528"/>
      <c r="I231" s="95">
        <f t="shared" ref="I231:I235" si="14">+G231-H231</f>
        <v>4499231460</v>
      </c>
      <c r="J231" s="1531"/>
      <c r="K231" s="1532"/>
      <c r="L231" s="1532"/>
      <c r="M231" s="1532"/>
      <c r="N231" s="1532"/>
      <c r="O231" s="1532"/>
      <c r="P231" s="1532"/>
      <c r="Q231" s="1532"/>
      <c r="R231" s="473"/>
    </row>
    <row r="232" spans="1:19" ht="18">
      <c r="A232" s="1250">
        <v>10</v>
      </c>
      <c r="B232" s="1265"/>
      <c r="C232" s="44" t="s">
        <v>170</v>
      </c>
      <c r="D232" s="198"/>
      <c r="E232" s="1000"/>
      <c r="F232" s="1225" t="s">
        <v>1090</v>
      </c>
      <c r="G232" s="527">
        <v>178744777</v>
      </c>
      <c r="H232" s="528">
        <v>178744777</v>
      </c>
      <c r="I232" s="95">
        <f t="shared" si="14"/>
        <v>0</v>
      </c>
      <c r="J232" s="1532" t="s">
        <v>2169</v>
      </c>
      <c r="K232" s="1533"/>
      <c r="L232" s="1533"/>
      <c r="M232" s="1533"/>
      <c r="N232" s="1533"/>
      <c r="O232" s="1533"/>
      <c r="P232" s="1533"/>
      <c r="Q232" s="1533"/>
      <c r="R232" s="1331"/>
    </row>
    <row r="233" spans="1:19" ht="18">
      <c r="A233" s="1250">
        <v>19</v>
      </c>
      <c r="B233" s="1265"/>
      <c r="C233" s="44" t="s">
        <v>362</v>
      </c>
      <c r="D233" s="198"/>
      <c r="E233" s="1000"/>
      <c r="F233" s="1225" t="s">
        <v>1091</v>
      </c>
      <c r="G233" s="527">
        <v>3045915886</v>
      </c>
      <c r="H233" s="528">
        <v>76000000</v>
      </c>
      <c r="I233" s="95">
        <f t="shared" si="14"/>
        <v>2969915886</v>
      </c>
      <c r="J233" s="1532" t="str">
        <f>"Transmission Capital Lease included Acct 352: $"&amp;H233</f>
        <v>Transmission Capital Lease included Acct 352: $76000000</v>
      </c>
      <c r="K233" s="1532"/>
      <c r="L233" s="1532"/>
      <c r="M233" s="1532"/>
      <c r="N233" s="1532"/>
      <c r="O233" s="1532"/>
      <c r="P233" s="1532"/>
      <c r="Q233" s="1532"/>
      <c r="R233" s="473"/>
    </row>
    <row r="234" spans="1:19" ht="15">
      <c r="A234" s="1250">
        <v>23</v>
      </c>
      <c r="B234" s="39"/>
      <c r="C234" s="44" t="s">
        <v>171</v>
      </c>
      <c r="D234" s="512"/>
      <c r="E234" s="1000"/>
      <c r="F234" s="1225" t="s">
        <v>1092</v>
      </c>
      <c r="G234" s="527">
        <f>27059+678902023</f>
        <v>678929082</v>
      </c>
      <c r="H234" s="528">
        <v>50202432</v>
      </c>
      <c r="I234" s="95">
        <f t="shared" si="14"/>
        <v>628726650</v>
      </c>
      <c r="J234" s="1532" t="str">
        <f t="shared" ref="J234" si="15">"General Capital Lease $"&amp;H234</f>
        <v>General Capital Lease $50202432</v>
      </c>
      <c r="K234" s="1532"/>
      <c r="L234" s="1532"/>
      <c r="M234" s="1532"/>
      <c r="N234" s="1532"/>
      <c r="O234" s="1532"/>
      <c r="P234" s="1532"/>
      <c r="Q234" s="1532"/>
      <c r="R234" s="473"/>
    </row>
    <row r="235" spans="1:19" ht="15.75" thickBot="1">
      <c r="A235" s="1251">
        <v>31</v>
      </c>
      <c r="B235" s="447"/>
      <c r="C235" s="448" t="s">
        <v>1093</v>
      </c>
      <c r="D235" s="452"/>
      <c r="E235" s="1001"/>
      <c r="F235" s="1226" t="s">
        <v>1094</v>
      </c>
      <c r="G235" s="530">
        <v>311311220</v>
      </c>
      <c r="H235" s="531"/>
      <c r="I235" s="516">
        <f t="shared" si="14"/>
        <v>311311220</v>
      </c>
      <c r="J235" s="1266"/>
      <c r="K235" s="1266"/>
      <c r="L235" s="1266"/>
      <c r="M235" s="1266"/>
      <c r="N235" s="1266"/>
      <c r="O235" s="1266"/>
      <c r="P235" s="1266"/>
      <c r="Q235" s="1266"/>
      <c r="R235" s="453"/>
    </row>
    <row r="236" spans="1:19">
      <c r="G236" s="9"/>
      <c r="H236" s="9"/>
      <c r="I236" s="9"/>
      <c r="J236" s="9"/>
      <c r="K236" s="9"/>
      <c r="L236" s="9"/>
      <c r="M236" s="9"/>
      <c r="N236" s="9"/>
      <c r="O236" s="9"/>
      <c r="P236" s="9"/>
      <c r="Q236" s="9"/>
    </row>
    <row r="237" spans="1:19" ht="8.1" customHeight="1">
      <c r="G237" s="9"/>
      <c r="H237" s="9"/>
      <c r="I237" s="9"/>
      <c r="J237" s="9"/>
      <c r="K237" s="9"/>
      <c r="L237" s="9"/>
      <c r="M237" s="9"/>
      <c r="N237" s="9"/>
      <c r="O237" s="9"/>
      <c r="P237" s="9"/>
      <c r="Q237" s="9"/>
    </row>
    <row r="238" spans="1:19" ht="18.75" thickBot="1">
      <c r="A238" s="1686" t="s">
        <v>1098</v>
      </c>
      <c r="B238" s="1686"/>
      <c r="C238" s="1686"/>
      <c r="D238" s="1686"/>
      <c r="E238" s="1686"/>
      <c r="F238" s="1686"/>
      <c r="G238" s="1000"/>
      <c r="H238" s="1000"/>
      <c r="I238" s="1000"/>
      <c r="J238" s="1000"/>
      <c r="K238" s="1000"/>
      <c r="L238" s="1000"/>
      <c r="M238" s="1264"/>
      <c r="N238" s="1264"/>
      <c r="O238" s="1264"/>
      <c r="P238" s="1264"/>
      <c r="Q238" s="1264"/>
      <c r="R238" s="1264"/>
    </row>
    <row r="239" spans="1:19" ht="51.75">
      <c r="A239" s="1651" t="s">
        <v>56</v>
      </c>
      <c r="B239" s="1652"/>
      <c r="C239" s="1652"/>
      <c r="D239" s="1652"/>
      <c r="E239" s="1652"/>
      <c r="F239" s="1653"/>
      <c r="G239" s="443" t="s">
        <v>1099</v>
      </c>
      <c r="H239" s="1550" t="s">
        <v>2187</v>
      </c>
      <c r="I239" s="1550" t="s">
        <v>2188</v>
      </c>
      <c r="J239" s="1550" t="s">
        <v>2186</v>
      </c>
      <c r="K239" s="1550" t="s">
        <v>2193</v>
      </c>
      <c r="L239" s="1550" t="s">
        <v>2185</v>
      </c>
      <c r="M239" s="1550" t="s">
        <v>2194</v>
      </c>
      <c r="N239" s="1550" t="s">
        <v>2195</v>
      </c>
      <c r="O239" s="1550" t="s">
        <v>2184</v>
      </c>
      <c r="P239" s="1550" t="s">
        <v>1794</v>
      </c>
      <c r="Q239" s="1550" t="s">
        <v>2196</v>
      </c>
      <c r="R239" s="1174" t="s">
        <v>1100</v>
      </c>
    </row>
    <row r="240" spans="1:19" ht="15.75">
      <c r="A240" s="1250">
        <v>68</v>
      </c>
      <c r="B240" s="39"/>
      <c r="C240" s="44" t="s">
        <v>173</v>
      </c>
      <c r="D240" s="52"/>
      <c r="E240" s="1000"/>
      <c r="F240" s="1180" t="s">
        <v>2182</v>
      </c>
      <c r="G240" s="533">
        <f>'11B - A&amp;G'!$E$27</f>
        <v>197078016.34000003</v>
      </c>
      <c r="H240" s="534">
        <f>'10 - Merger Costs'!C9</f>
        <v>0</v>
      </c>
      <c r="I240" s="528">
        <v>0</v>
      </c>
      <c r="J240" s="528">
        <v>1004542.8000000002</v>
      </c>
      <c r="K240" s="528">
        <v>15602.729491999999</v>
      </c>
      <c r="L240" s="528"/>
      <c r="M240" s="528"/>
      <c r="N240" s="528"/>
      <c r="O240" s="528"/>
      <c r="P240" s="528"/>
      <c r="Q240" s="1175">
        <v>0</v>
      </c>
      <c r="R240" s="1176">
        <f>+G240-H240-J240-K240-I240-L240-M240-N240-O240-P240</f>
        <v>196057870.81050801</v>
      </c>
    </row>
    <row r="241" spans="1:18" ht="15.75" thickBot="1">
      <c r="A241" s="1251">
        <v>60</v>
      </c>
      <c r="B241" s="447"/>
      <c r="C241" s="448" t="s">
        <v>172</v>
      </c>
      <c r="D241" s="452"/>
      <c r="E241" s="1001"/>
      <c r="F241" s="1226" t="s">
        <v>1095</v>
      </c>
      <c r="G241" s="535">
        <f>'11A - O&amp;M'!$E$35</f>
        <v>34920405.079999998</v>
      </c>
      <c r="H241" s="515"/>
      <c r="I241" s="515"/>
      <c r="J241" s="515"/>
      <c r="K241" s="18"/>
      <c r="L241" s="201"/>
      <c r="M241" s="201"/>
      <c r="N241" s="516"/>
      <c r="O241" s="516"/>
      <c r="P241" s="516"/>
      <c r="Q241" s="516">
        <f>H44</f>
        <v>176390</v>
      </c>
      <c r="R241" s="1177">
        <f>G241-P241-Q241</f>
        <v>34744015.079999998</v>
      </c>
    </row>
    <row r="242" spans="1:18">
      <c r="G242" s="1000"/>
      <c r="H242" s="9"/>
      <c r="I242" s="9"/>
      <c r="J242" s="9"/>
      <c r="K242" s="9"/>
      <c r="L242" s="9"/>
      <c r="M242" s="9"/>
      <c r="N242" s="9"/>
      <c r="O242" s="9"/>
      <c r="P242" s="9"/>
      <c r="Q242" s="1000"/>
    </row>
    <row r="243" spans="1:18">
      <c r="G243" s="9"/>
      <c r="H243" s="9"/>
      <c r="I243" s="9"/>
      <c r="J243" s="9"/>
      <c r="K243" s="9"/>
      <c r="L243" s="9"/>
      <c r="M243" s="9"/>
      <c r="N243" s="9"/>
      <c r="O243" s="9"/>
      <c r="P243" s="9"/>
      <c r="Q243" s="9"/>
    </row>
    <row r="244" spans="1:18" ht="21" thickBot="1">
      <c r="A244" s="1258" t="s">
        <v>1387</v>
      </c>
      <c r="B244" s="13"/>
      <c r="C244" s="13"/>
      <c r="D244" s="13"/>
      <c r="E244" s="6"/>
      <c r="F244" s="6"/>
      <c r="G244" s="1000"/>
      <c r="H244" s="532"/>
      <c r="I244" s="532"/>
      <c r="J244" s="517"/>
      <c r="K244" s="517"/>
      <c r="L244" s="517"/>
      <c r="M244" s="517"/>
      <c r="N244" s="517"/>
      <c r="O244" s="517"/>
      <c r="P244" s="517"/>
      <c r="Q244" s="517"/>
    </row>
    <row r="245" spans="1:18" ht="26.25">
      <c r="A245" s="1675" t="s">
        <v>960</v>
      </c>
      <c r="B245" s="1675"/>
      <c r="C245" s="1675"/>
      <c r="D245" s="1675"/>
      <c r="E245" s="1675"/>
      <c r="F245" s="1694"/>
      <c r="G245" s="518" t="s">
        <v>57</v>
      </c>
      <c r="H245" s="519" t="s">
        <v>2187</v>
      </c>
      <c r="I245" s="519" t="s">
        <v>167</v>
      </c>
      <c r="J245" s="520"/>
      <c r="K245" s="520"/>
      <c r="L245" s="520"/>
      <c r="M245" s="520"/>
      <c r="N245" s="520"/>
      <c r="O245" s="520"/>
      <c r="P245" s="520"/>
      <c r="Q245" s="521"/>
    </row>
    <row r="246" spans="1:18" ht="15.75">
      <c r="A246" s="1250">
        <v>86</v>
      </c>
      <c r="B246" s="39"/>
      <c r="C246" s="44" t="s">
        <v>432</v>
      </c>
      <c r="D246" s="52"/>
      <c r="E246" s="1011"/>
      <c r="F246" s="1225" t="s">
        <v>1791</v>
      </c>
      <c r="G246" s="527">
        <v>56555922</v>
      </c>
      <c r="H246" s="514">
        <v>0</v>
      </c>
      <c r="I246" s="95">
        <f>+G246-H246</f>
        <v>56555922</v>
      </c>
      <c r="J246" s="9"/>
      <c r="K246" s="9"/>
      <c r="L246" s="9"/>
      <c r="M246" s="9"/>
      <c r="N246" s="9"/>
      <c r="O246" s="9"/>
      <c r="P246" s="9"/>
      <c r="Q246" s="16"/>
    </row>
    <row r="247" spans="1:18" ht="15">
      <c r="A247" s="1250">
        <v>87</v>
      </c>
      <c r="B247" s="39"/>
      <c r="C247" s="44" t="s">
        <v>174</v>
      </c>
      <c r="E247" s="1011"/>
      <c r="F247" s="1225" t="s">
        <v>1784</v>
      </c>
      <c r="G247" s="527">
        <v>34152853</v>
      </c>
      <c r="H247" s="514">
        <f>+'10 - Merger Costs'!C15</f>
        <v>0</v>
      </c>
      <c r="I247" s="95">
        <f t="shared" ref="I247:I249" si="16">+G247-H247</f>
        <v>34152853</v>
      </c>
      <c r="J247" s="9"/>
      <c r="K247" s="9"/>
      <c r="L247" s="9"/>
      <c r="M247" s="9"/>
      <c r="N247" s="9"/>
      <c r="O247" s="9"/>
      <c r="P247" s="9"/>
      <c r="Q247" s="16"/>
    </row>
    <row r="248" spans="1:18" ht="15">
      <c r="A248" s="1250">
        <v>88</v>
      </c>
      <c r="B248" s="39"/>
      <c r="C248" s="44" t="s">
        <v>435</v>
      </c>
      <c r="E248" s="1011"/>
      <c r="F248" s="1225" t="s">
        <v>1785</v>
      </c>
      <c r="G248" s="527">
        <v>0</v>
      </c>
      <c r="H248" s="514">
        <f>+'10 - Merger Costs'!C16</f>
        <v>0</v>
      </c>
      <c r="I248" s="95">
        <f t="shared" si="16"/>
        <v>0</v>
      </c>
      <c r="J248" s="9"/>
      <c r="K248" s="9"/>
      <c r="L248" s="9"/>
      <c r="M248" s="9"/>
      <c r="N248" s="9"/>
      <c r="O248" s="9"/>
      <c r="P248" s="9"/>
      <c r="Q248" s="16"/>
    </row>
    <row r="249" spans="1:18" ht="15">
      <c r="A249" s="1250">
        <v>92</v>
      </c>
      <c r="B249" s="39"/>
      <c r="C249" s="44" t="s">
        <v>437</v>
      </c>
      <c r="F249" s="1225"/>
      <c r="G249" s="527">
        <v>0</v>
      </c>
      <c r="H249" s="514">
        <v>0</v>
      </c>
      <c r="I249" s="95">
        <f t="shared" si="16"/>
        <v>0</v>
      </c>
      <c r="J249" s="9"/>
      <c r="K249" s="9"/>
      <c r="L249" s="9"/>
      <c r="M249" s="9"/>
      <c r="N249" s="9"/>
      <c r="O249" s="9"/>
      <c r="P249" s="9"/>
      <c r="Q249" s="16"/>
    </row>
    <row r="250" spans="1:18" ht="15.75" thickBot="1">
      <c r="A250" s="1251">
        <v>93</v>
      </c>
      <c r="B250" s="447"/>
      <c r="C250" s="522" t="s">
        <v>438</v>
      </c>
      <c r="D250" s="452"/>
      <c r="E250" s="582"/>
      <c r="F250" s="1226"/>
      <c r="G250" s="530">
        <v>0</v>
      </c>
      <c r="H250" s="515">
        <v>0</v>
      </c>
      <c r="I250" s="516">
        <f t="shared" ref="I250" si="17">G250-H250</f>
        <v>0</v>
      </c>
      <c r="J250" s="18"/>
      <c r="K250" s="18"/>
      <c r="L250" s="18"/>
      <c r="M250" s="18"/>
      <c r="N250" s="18"/>
      <c r="O250" s="18"/>
      <c r="P250" s="18"/>
      <c r="Q250" s="19"/>
    </row>
    <row r="251" spans="1:18" ht="15">
      <c r="A251" s="44"/>
      <c r="B251" s="39"/>
      <c r="C251" s="44"/>
      <c r="F251" s="112"/>
      <c r="G251" s="513"/>
      <c r="H251" s="513"/>
      <c r="I251" s="95"/>
      <c r="J251" s="9"/>
      <c r="K251" s="9"/>
      <c r="L251" s="9"/>
      <c r="M251" s="9"/>
      <c r="N251" s="9"/>
      <c r="O251" s="9"/>
      <c r="P251" s="9"/>
      <c r="Q251" s="9"/>
    </row>
    <row r="252" spans="1:18" ht="15">
      <c r="A252" s="44"/>
      <c r="B252" s="39"/>
      <c r="C252" s="44"/>
      <c r="F252" s="112"/>
      <c r="G252" s="513"/>
      <c r="H252" s="513"/>
      <c r="I252" s="95"/>
      <c r="J252" s="9"/>
      <c r="K252" s="9"/>
      <c r="L252" s="9"/>
      <c r="M252" s="9"/>
      <c r="N252" s="9"/>
      <c r="O252" s="9"/>
      <c r="P252" s="9"/>
      <c r="Q252" s="9"/>
    </row>
    <row r="253" spans="1:18" ht="21" thickBot="1">
      <c r="A253" s="1703" t="s">
        <v>176</v>
      </c>
      <c r="B253" s="1703"/>
      <c r="C253" s="1703"/>
      <c r="D253" s="1703"/>
      <c r="E253" s="1703"/>
      <c r="F253" s="1703"/>
      <c r="G253" s="1000"/>
      <c r="H253" s="1000"/>
      <c r="I253" s="1704"/>
      <c r="J253" s="1704"/>
      <c r="K253" s="1705"/>
      <c r="L253" s="1706"/>
      <c r="M253" s="1264"/>
      <c r="N253" s="1264"/>
      <c r="O253" s="1264"/>
      <c r="P253" s="1264"/>
      <c r="Q253" s="1264"/>
    </row>
    <row r="254" spans="1:18" ht="39">
      <c r="A254" s="1651" t="s">
        <v>56</v>
      </c>
      <c r="B254" s="1652"/>
      <c r="C254" s="1652"/>
      <c r="D254" s="1652"/>
      <c r="E254" s="1652"/>
      <c r="F254" s="1653"/>
      <c r="G254" s="601" t="s">
        <v>177</v>
      </c>
      <c r="H254" s="601" t="s">
        <v>178</v>
      </c>
      <c r="I254" s="1550" t="s">
        <v>179</v>
      </c>
      <c r="J254" s="1550" t="s">
        <v>180</v>
      </c>
      <c r="K254" s="1654" t="s">
        <v>181</v>
      </c>
      <c r="L254" s="1715"/>
      <c r="M254" s="1715"/>
      <c r="N254" s="1715"/>
      <c r="O254" s="1715"/>
      <c r="P254" s="1715"/>
      <c r="Q254" s="1716"/>
    </row>
    <row r="255" spans="1:18" ht="41.45" customHeight="1">
      <c r="A255" s="1250">
        <v>68</v>
      </c>
      <c r="B255" s="39"/>
      <c r="C255" s="44" t="s">
        <v>173</v>
      </c>
      <c r="D255" s="52"/>
      <c r="E255" s="1216"/>
      <c r="F255" s="1180" t="s">
        <v>2183</v>
      </c>
      <c r="G255" s="513">
        <f>+'11B - A&amp;G'!E27</f>
        <v>197078016.34000003</v>
      </c>
      <c r="H255" s="513">
        <f>+'11B - A&amp;G'!E16</f>
        <v>22791759.660000004</v>
      </c>
      <c r="I255" s="1020">
        <v>2358277.6799999997</v>
      </c>
      <c r="J255" s="1020">
        <v>2648557.66</v>
      </c>
      <c r="K255" s="1717" t="s">
        <v>2175</v>
      </c>
      <c r="L255" s="1717"/>
      <c r="M255" s="1717"/>
      <c r="N255" s="1717"/>
      <c r="O255" s="1717"/>
      <c r="P255" s="1717"/>
      <c r="Q255" s="1718"/>
      <c r="R255" s="9"/>
    </row>
    <row r="256" spans="1:18" ht="7.15" customHeight="1" thickBot="1">
      <c r="A256" s="1251"/>
      <c r="B256" s="447"/>
      <c r="C256" s="448"/>
      <c r="D256" s="452"/>
      <c r="E256" s="582"/>
      <c r="F256" s="1226"/>
      <c r="G256" s="523"/>
      <c r="H256" s="523"/>
      <c r="I256" s="516"/>
      <c r="J256" s="18"/>
      <c r="K256" s="1719"/>
      <c r="L256" s="1719"/>
      <c r="M256" s="1719"/>
      <c r="N256" s="1719"/>
      <c r="O256" s="1719"/>
      <c r="P256" s="1719"/>
      <c r="Q256" s="1720"/>
    </row>
    <row r="257" spans="1:17">
      <c r="G257" s="1000"/>
      <c r="H257" s="1000"/>
      <c r="I257" s="1000"/>
      <c r="J257" s="1000"/>
      <c r="K257" s="507"/>
      <c r="L257" s="507"/>
      <c r="M257" s="507"/>
      <c r="N257" s="507"/>
      <c r="O257" s="507"/>
      <c r="P257" s="507"/>
      <c r="Q257" s="507"/>
    </row>
    <row r="258" spans="1:17" ht="15" thickBot="1">
      <c r="G258" s="507"/>
      <c r="H258" s="507"/>
      <c r="I258" s="507"/>
      <c r="J258" s="508"/>
      <c r="K258" s="507"/>
      <c r="L258" s="507"/>
      <c r="M258" s="507"/>
      <c r="N258" s="507"/>
      <c r="O258" s="507"/>
      <c r="P258" s="507"/>
      <c r="Q258" s="507"/>
    </row>
    <row r="259" spans="1:17" ht="18.75" thickBot="1">
      <c r="A259" s="1700" t="s">
        <v>182</v>
      </c>
      <c r="B259" s="1701"/>
      <c r="C259" s="1701"/>
      <c r="D259" s="1701"/>
      <c r="E259" s="1701"/>
      <c r="F259" s="1702"/>
      <c r="G259" s="507"/>
      <c r="H259" s="507"/>
      <c r="I259" s="507"/>
      <c r="J259" s="508"/>
      <c r="K259" s="507"/>
      <c r="L259" s="507"/>
      <c r="M259" s="507"/>
      <c r="N259" s="507"/>
      <c r="O259" s="507"/>
      <c r="P259" s="507"/>
      <c r="Q259" s="507"/>
    </row>
    <row r="260" spans="1:17" ht="8.1" customHeight="1">
      <c r="G260" s="507"/>
      <c r="H260" s="507"/>
      <c r="I260" s="507"/>
      <c r="J260" s="507"/>
      <c r="K260" s="507"/>
      <c r="L260" s="507"/>
      <c r="M260" s="507"/>
      <c r="N260" s="507"/>
      <c r="O260" s="507"/>
      <c r="P260" s="507"/>
      <c r="Q260" s="507"/>
    </row>
    <row r="261" spans="1:17">
      <c r="A261" s="990" t="s">
        <v>183</v>
      </c>
      <c r="C261" s="37" t="s">
        <v>184</v>
      </c>
      <c r="E261" s="381">
        <f>+E269</f>
        <v>2283468.8083919999</v>
      </c>
      <c r="G261" s="507"/>
      <c r="H261" s="507"/>
      <c r="I261" s="507"/>
      <c r="J261" s="507"/>
      <c r="K261" s="507"/>
      <c r="L261" s="507"/>
      <c r="M261" s="507"/>
      <c r="N261" s="507"/>
      <c r="O261" s="507"/>
      <c r="P261" s="507"/>
      <c r="Q261" s="507"/>
    </row>
    <row r="262" spans="1:17" ht="8.1" customHeight="1">
      <c r="G262" s="507"/>
      <c r="H262" s="507"/>
      <c r="I262" s="507"/>
      <c r="J262" s="507"/>
      <c r="K262" s="507"/>
      <c r="L262" s="507"/>
      <c r="M262" s="507"/>
      <c r="N262" s="507"/>
      <c r="O262" s="507"/>
      <c r="P262" s="507"/>
      <c r="Q262" s="507"/>
    </row>
    <row r="263" spans="1:17">
      <c r="C263" s="406"/>
      <c r="D263" s="406" t="s">
        <v>1914</v>
      </c>
      <c r="E263" s="737">
        <f>+'3 - Revenue Credits'!D33</f>
        <v>8298242.2399999993</v>
      </c>
      <c r="G263" s="507"/>
      <c r="H263" s="507"/>
      <c r="I263" s="507"/>
      <c r="J263" s="507"/>
      <c r="K263" s="507"/>
      <c r="L263" s="507"/>
      <c r="M263" s="507"/>
      <c r="N263" s="507"/>
      <c r="O263" s="507"/>
      <c r="P263" s="507"/>
      <c r="Q263" s="507"/>
    </row>
    <row r="264" spans="1:17">
      <c r="C264" s="406"/>
      <c r="D264" s="968" t="s">
        <v>2124</v>
      </c>
      <c r="E264" s="738">
        <v>0.21</v>
      </c>
      <c r="G264" s="507"/>
      <c r="H264" s="507"/>
      <c r="I264" s="507"/>
      <c r="J264" s="507"/>
      <c r="K264" s="507"/>
      <c r="L264" s="507"/>
      <c r="M264" s="507"/>
      <c r="N264" s="507"/>
      <c r="O264" s="507"/>
      <c r="P264" s="507"/>
      <c r="Q264" s="507"/>
    </row>
    <row r="265" spans="1:17">
      <c r="C265" s="406"/>
      <c r="D265" s="968" t="s">
        <v>2125</v>
      </c>
      <c r="E265" s="739">
        <f>E263*E264</f>
        <v>1742630.8703999999</v>
      </c>
      <c r="G265" s="507"/>
      <c r="H265" s="507"/>
      <c r="I265" s="507"/>
      <c r="J265" s="507"/>
      <c r="K265" s="507"/>
      <c r="L265" s="507"/>
      <c r="M265" s="507"/>
      <c r="N265" s="507"/>
      <c r="O265" s="507"/>
      <c r="P265" s="507"/>
      <c r="Q265" s="507"/>
    </row>
    <row r="266" spans="1:17">
      <c r="C266" s="406"/>
      <c r="D266" s="968" t="s">
        <v>2126</v>
      </c>
      <c r="E266" s="739">
        <f>E263-E265</f>
        <v>6555611.3695999999</v>
      </c>
      <c r="G266" s="507"/>
      <c r="H266" s="507"/>
      <c r="I266" s="507"/>
      <c r="J266" s="507"/>
      <c r="K266" s="507"/>
      <c r="L266" s="507"/>
      <c r="M266" s="507"/>
      <c r="N266" s="507"/>
      <c r="O266" s="507"/>
      <c r="P266" s="507"/>
      <c r="Q266" s="507"/>
    </row>
    <row r="267" spans="1:17">
      <c r="C267" s="406"/>
      <c r="D267" s="968" t="s">
        <v>2127</v>
      </c>
      <c r="E267" s="738">
        <f>+F65</f>
        <v>8.2500000000000004E-2</v>
      </c>
      <c r="G267" s="507"/>
      <c r="H267" s="507"/>
      <c r="I267" s="507"/>
      <c r="J267" s="507"/>
      <c r="K267" s="507"/>
      <c r="L267" s="507"/>
      <c r="M267" s="507"/>
      <c r="N267" s="507"/>
      <c r="O267" s="507"/>
      <c r="P267" s="507"/>
      <c r="Q267" s="507"/>
    </row>
    <row r="268" spans="1:17">
      <c r="C268" s="406"/>
      <c r="D268" s="968" t="s">
        <v>2128</v>
      </c>
      <c r="E268" s="739">
        <f>E266*E267</f>
        <v>540837.93799200002</v>
      </c>
      <c r="G268" s="507"/>
      <c r="H268" s="507"/>
      <c r="I268" s="507"/>
      <c r="J268" s="507"/>
      <c r="K268" s="507"/>
      <c r="L268" s="507"/>
      <c r="M268" s="507"/>
      <c r="N268" s="507"/>
      <c r="O268" s="507"/>
      <c r="P268" s="507"/>
      <c r="Q268" s="507"/>
    </row>
    <row r="269" spans="1:17" ht="15" thickBot="1">
      <c r="C269" s="406"/>
      <c r="D269" s="968" t="s">
        <v>2129</v>
      </c>
      <c r="E269" s="740">
        <f>E268+E265</f>
        <v>2283468.8083919999</v>
      </c>
      <c r="G269" s="507"/>
      <c r="H269" s="507"/>
      <c r="I269" s="507"/>
      <c r="J269" s="507"/>
      <c r="K269" s="507"/>
      <c r="L269" s="507"/>
      <c r="M269" s="507"/>
      <c r="N269" s="507"/>
      <c r="O269" s="507"/>
      <c r="P269" s="507"/>
      <c r="Q269" s="507"/>
    </row>
    <row r="270" spans="1:17" ht="15" thickTop="1">
      <c r="G270" s="507"/>
      <c r="H270" s="507"/>
      <c r="I270" s="507"/>
      <c r="J270" s="507"/>
      <c r="K270" s="507"/>
      <c r="L270" s="507"/>
      <c r="M270" s="507"/>
      <c r="N270" s="507"/>
      <c r="O270" s="507"/>
      <c r="P270" s="507"/>
      <c r="Q270" s="507"/>
    </row>
    <row r="271" spans="1:17" ht="15" thickBot="1">
      <c r="G271" s="507"/>
      <c r="H271" s="507"/>
      <c r="I271" s="507"/>
      <c r="J271" s="507"/>
      <c r="K271" s="507"/>
      <c r="L271" s="507"/>
      <c r="M271" s="507"/>
      <c r="N271" s="507"/>
      <c r="O271" s="507"/>
      <c r="P271" s="507"/>
      <c r="Q271" s="507"/>
    </row>
    <row r="272" spans="1:17" ht="18.75" thickBot="1">
      <c r="A272" s="1700" t="s">
        <v>862</v>
      </c>
      <c r="B272" s="1701"/>
      <c r="C272" s="1701"/>
      <c r="D272" s="1701"/>
      <c r="E272" s="1701"/>
      <c r="F272" s="1702"/>
    </row>
    <row r="273" spans="1:19">
      <c r="A273" s="990">
        <v>167</v>
      </c>
      <c r="C273" s="187" t="s">
        <v>1889</v>
      </c>
    </row>
    <row r="274" spans="1:19" ht="8.1" customHeight="1" thickBot="1">
      <c r="G274" s="507"/>
      <c r="H274" s="507"/>
      <c r="I274" s="507"/>
      <c r="J274" s="507"/>
      <c r="K274" s="507"/>
      <c r="L274" s="507"/>
      <c r="M274" s="507"/>
      <c r="N274" s="507"/>
      <c r="O274" s="507"/>
      <c r="P274" s="507"/>
      <c r="Q274" s="507"/>
    </row>
    <row r="275" spans="1:19" ht="18.75" thickBot="1">
      <c r="A275" s="1700" t="s">
        <v>1760</v>
      </c>
      <c r="B275" s="1701"/>
      <c r="C275" s="1701"/>
      <c r="D275" s="1701"/>
      <c r="E275" s="1701"/>
      <c r="F275" s="1702"/>
    </row>
    <row r="276" spans="1:19">
      <c r="A276" s="990">
        <v>22</v>
      </c>
      <c r="C276" s="187" t="s">
        <v>1761</v>
      </c>
    </row>
    <row r="277" spans="1:19" ht="8.1" customHeight="1" thickBot="1">
      <c r="G277" s="507"/>
      <c r="H277" s="507"/>
      <c r="I277" s="507"/>
      <c r="J277" s="507"/>
      <c r="K277" s="507"/>
      <c r="L277" s="507"/>
      <c r="M277" s="507"/>
      <c r="N277" s="507"/>
      <c r="O277" s="507"/>
      <c r="P277" s="507"/>
      <c r="Q277" s="507"/>
    </row>
    <row r="278" spans="1:19" ht="18.75" thickBot="1">
      <c r="A278" s="1700" t="s">
        <v>1762</v>
      </c>
      <c r="B278" s="1701"/>
      <c r="C278" s="1701"/>
      <c r="D278" s="1701"/>
      <c r="E278" s="1701"/>
      <c r="F278" s="1702"/>
    </row>
    <row r="279" spans="1:19" ht="15">
      <c r="A279" s="990" t="s">
        <v>1763</v>
      </c>
      <c r="C279" s="187" t="s">
        <v>1764</v>
      </c>
      <c r="G279" s="525"/>
      <c r="H279" s="525"/>
    </row>
    <row r="280" spans="1:19" ht="8.1" customHeight="1">
      <c r="G280" s="507"/>
      <c r="H280" s="507"/>
      <c r="I280" s="507"/>
      <c r="J280" s="507"/>
      <c r="K280" s="507"/>
      <c r="L280" s="507"/>
      <c r="M280" s="507"/>
      <c r="N280" s="507"/>
      <c r="O280" s="507"/>
      <c r="P280" s="507"/>
      <c r="Q280" s="507"/>
    </row>
    <row r="281" spans="1:19" ht="8.1" customHeight="1" thickBot="1">
      <c r="G281" s="507"/>
      <c r="H281" s="507"/>
      <c r="I281" s="507"/>
      <c r="J281" s="507"/>
      <c r="K281" s="507"/>
      <c r="L281" s="507"/>
      <c r="M281" s="507"/>
      <c r="N281" s="507"/>
      <c r="O281" s="507"/>
      <c r="P281" s="507"/>
      <c r="Q281" s="507"/>
    </row>
    <row r="282" spans="1:19" ht="18.75" thickBot="1">
      <c r="A282" s="1181" t="s">
        <v>1406</v>
      </c>
      <c r="B282" s="214"/>
      <c r="C282" s="214"/>
      <c r="D282" s="214"/>
      <c r="E282" s="214"/>
      <c r="F282" s="214"/>
      <c r="G282" s="214"/>
      <c r="H282" s="214"/>
      <c r="I282" s="214"/>
      <c r="J282" s="215"/>
      <c r="K282" s="215"/>
      <c r="L282" s="215"/>
      <c r="M282" s="215"/>
      <c r="N282" s="215"/>
      <c r="O282" s="215"/>
      <c r="P282" s="215"/>
      <c r="Q282" s="216"/>
      <c r="R282" s="507"/>
      <c r="S282" s="507"/>
    </row>
    <row r="283" spans="1:19" ht="15">
      <c r="A283" s="1263"/>
      <c r="B283" s="217"/>
      <c r="C283" s="218"/>
      <c r="D283" s="217"/>
      <c r="E283" s="1241"/>
      <c r="F283" s="1241"/>
      <c r="G283" s="219"/>
      <c r="H283" s="220" t="s">
        <v>246</v>
      </c>
      <c r="I283" s="219"/>
      <c r="J283" s="221"/>
      <c r="K283" s="219"/>
      <c r="L283" s="222"/>
      <c r="M283" s="217"/>
      <c r="N283" s="217"/>
      <c r="O283" s="217"/>
      <c r="P283" s="217"/>
      <c r="Q283" s="223"/>
    </row>
    <row r="284" spans="1:19" ht="15">
      <c r="A284" s="1263"/>
      <c r="B284" s="224"/>
      <c r="C284" s="217"/>
      <c r="D284" s="225"/>
      <c r="E284" s="1242"/>
      <c r="F284" s="1242"/>
      <c r="G284" s="219"/>
      <c r="H284" s="220" t="s">
        <v>47</v>
      </c>
      <c r="I284" s="220"/>
      <c r="J284" s="220" t="s">
        <v>1407</v>
      </c>
      <c r="K284" s="219"/>
      <c r="L284" s="226"/>
      <c r="M284" s="226"/>
      <c r="N284" s="226"/>
      <c r="O284" s="226"/>
      <c r="P284" s="226"/>
      <c r="Q284" s="227"/>
    </row>
    <row r="285" spans="1:19" ht="15">
      <c r="A285" s="245" t="s">
        <v>636</v>
      </c>
      <c r="B285" s="224"/>
      <c r="C285" s="228" t="s">
        <v>1408</v>
      </c>
      <c r="D285" s="225"/>
      <c r="E285" s="1242"/>
      <c r="F285" s="1243" t="s">
        <v>1409</v>
      </c>
      <c r="G285" s="219"/>
      <c r="H285" s="229" t="s">
        <v>1410</v>
      </c>
      <c r="I285" s="220"/>
      <c r="J285" s="229" t="s">
        <v>1411</v>
      </c>
      <c r="K285" s="219"/>
      <c r="L285" s="229" t="s">
        <v>1412</v>
      </c>
      <c r="M285" s="226"/>
      <c r="N285" s="226"/>
      <c r="O285" s="226"/>
      <c r="P285" s="226"/>
      <c r="Q285" s="227"/>
    </row>
    <row r="286" spans="1:19" ht="15">
      <c r="A286" s="1263"/>
      <c r="B286" s="224"/>
      <c r="C286" s="230"/>
      <c r="D286" s="225"/>
      <c r="E286" s="1242"/>
      <c r="F286" s="1242"/>
      <c r="G286" s="219"/>
      <c r="H286" s="220"/>
      <c r="I286" s="220"/>
      <c r="J286" s="220"/>
      <c r="K286" s="219"/>
      <c r="L286" s="231"/>
      <c r="M286" s="226"/>
      <c r="N286" s="226"/>
      <c r="O286" s="226"/>
      <c r="P286" s="226"/>
      <c r="Q286" s="227"/>
    </row>
    <row r="287" spans="1:19">
      <c r="A287" s="1263" t="s">
        <v>1102</v>
      </c>
      <c r="B287" s="217"/>
      <c r="C287" s="218" t="s">
        <v>1347</v>
      </c>
      <c r="D287" s="217"/>
      <c r="E287" s="1241"/>
      <c r="F287" s="1241" t="s">
        <v>1413</v>
      </c>
      <c r="G287" s="219"/>
      <c r="H287" s="741">
        <v>1808103</v>
      </c>
      <c r="I287" s="742" t="s">
        <v>1117</v>
      </c>
      <c r="J287" s="743">
        <f>'ATT H-9A'!H260</f>
        <v>0.27517499999999995</v>
      </c>
      <c r="K287" s="744" t="s">
        <v>1414</v>
      </c>
      <c r="L287" s="1569">
        <f>H287*J287</f>
        <v>497544.74302499992</v>
      </c>
      <c r="M287" s="233"/>
      <c r="N287" s="226"/>
      <c r="O287" s="233"/>
      <c r="P287" s="226"/>
      <c r="Q287" s="234"/>
    </row>
    <row r="288" spans="1:19">
      <c r="A288" s="1263"/>
      <c r="B288" s="217"/>
      <c r="C288" s="218" t="s">
        <v>1415</v>
      </c>
      <c r="D288" s="217"/>
      <c r="E288" s="1241"/>
      <c r="F288" s="1241"/>
      <c r="G288" s="219"/>
      <c r="H288" s="746"/>
      <c r="I288" s="746"/>
      <c r="J288" s="746"/>
      <c r="K288" s="746"/>
      <c r="L288" s="745"/>
      <c r="M288" s="226"/>
      <c r="N288" s="226"/>
      <c r="O288" s="226"/>
      <c r="P288" s="226"/>
      <c r="Q288" s="227"/>
    </row>
    <row r="289" spans="1:17">
      <c r="A289" s="1263" t="s">
        <v>1104</v>
      </c>
      <c r="B289" s="217"/>
      <c r="C289" s="235" t="s">
        <v>1370</v>
      </c>
      <c r="D289" s="217"/>
      <c r="E289" s="1241"/>
      <c r="F289" s="1241" t="s">
        <v>1416</v>
      </c>
      <c r="G289" s="219"/>
      <c r="H289" s="746"/>
      <c r="I289" s="746"/>
      <c r="J289" s="746"/>
      <c r="K289" s="746"/>
      <c r="L289" s="1398">
        <f>-'1E - ADIT Amortization'!Q108</f>
        <v>-997439</v>
      </c>
      <c r="M289" s="236"/>
      <c r="N289" s="226"/>
      <c r="O289" s="236"/>
      <c r="P289" s="226"/>
      <c r="Q289" s="237"/>
    </row>
    <row r="290" spans="1:17">
      <c r="A290" s="1263" t="s">
        <v>1105</v>
      </c>
      <c r="B290" s="217"/>
      <c r="C290" s="238" t="s">
        <v>1371</v>
      </c>
      <c r="D290" s="217"/>
      <c r="E290" s="1241"/>
      <c r="F290" s="1241" t="s">
        <v>1416</v>
      </c>
      <c r="G290" s="219"/>
      <c r="H290" s="746"/>
      <c r="I290" s="746"/>
      <c r="J290" s="746"/>
      <c r="K290" s="746"/>
      <c r="L290" s="1398">
        <f>-'1E - ADIT Amortization'!Q392</f>
        <v>0</v>
      </c>
      <c r="M290" s="236"/>
      <c r="N290" s="226"/>
      <c r="O290" s="236"/>
      <c r="P290" s="226"/>
      <c r="Q290" s="237"/>
    </row>
    <row r="291" spans="1:17">
      <c r="A291" s="1263" t="s">
        <v>1351</v>
      </c>
      <c r="B291" s="217"/>
      <c r="C291" s="218" t="s">
        <v>1355</v>
      </c>
      <c r="D291" s="217"/>
      <c r="E291" s="1241"/>
      <c r="F291" s="1241" t="s">
        <v>1417</v>
      </c>
      <c r="G291" s="219"/>
      <c r="H291" s="746"/>
      <c r="I291" s="746"/>
      <c r="J291" s="746"/>
      <c r="K291" s="746"/>
      <c r="L291" s="1398">
        <v>0</v>
      </c>
      <c r="M291" s="226"/>
      <c r="N291" s="226"/>
      <c r="O291" s="226"/>
      <c r="P291" s="226"/>
      <c r="Q291" s="227"/>
    </row>
    <row r="292" spans="1:17" ht="15.75" thickBot="1">
      <c r="A292" s="1263" t="s">
        <v>1354</v>
      </c>
      <c r="B292" s="217"/>
      <c r="C292" s="239" t="s">
        <v>1418</v>
      </c>
      <c r="D292" s="217"/>
      <c r="E292" s="1241"/>
      <c r="F292" s="1241" t="s">
        <v>2067</v>
      </c>
      <c r="G292" s="219"/>
      <c r="H292" s="746"/>
      <c r="I292" s="746"/>
      <c r="J292" s="746"/>
      <c r="K292" s="746"/>
      <c r="L292" s="748">
        <f>SUM(L287:L291)</f>
        <v>-499894.25697500008</v>
      </c>
      <c r="M292" s="226"/>
      <c r="N292" s="226"/>
      <c r="O292" s="226"/>
      <c r="P292" s="226"/>
      <c r="Q292" s="227"/>
    </row>
    <row r="293" spans="1:17" ht="15" thickTop="1">
      <c r="A293" s="1263"/>
      <c r="B293" s="217"/>
      <c r="C293" s="218"/>
      <c r="D293" s="217"/>
      <c r="E293" s="1241"/>
      <c r="F293" s="1241"/>
      <c r="G293" s="219"/>
      <c r="H293" s="219"/>
      <c r="I293" s="219"/>
      <c r="J293" s="219"/>
      <c r="K293" s="232"/>
      <c r="L293" s="217"/>
      <c r="M293" s="226"/>
      <c r="N293" s="226"/>
      <c r="O293" s="226"/>
      <c r="P293" s="226"/>
      <c r="Q293" s="227"/>
    </row>
    <row r="294" spans="1:17" ht="15">
      <c r="A294" s="246" t="s">
        <v>1419</v>
      </c>
      <c r="B294" s="217"/>
      <c r="C294" s="228" t="s">
        <v>1420</v>
      </c>
      <c r="D294" s="230"/>
      <c r="E294" s="1244"/>
      <c r="F294" s="1241"/>
      <c r="G294" s="219"/>
      <c r="H294" s="219"/>
      <c r="I294" s="221"/>
      <c r="J294" s="219"/>
      <c r="K294" s="222"/>
      <c r="L294" s="217"/>
      <c r="M294" s="226"/>
      <c r="N294" s="226"/>
      <c r="O294" s="226"/>
      <c r="P294" s="226"/>
      <c r="Q294" s="227"/>
    </row>
    <row r="295" spans="1:17" ht="15" customHeight="1">
      <c r="A295" s="247" t="s">
        <v>1421</v>
      </c>
      <c r="B295" s="217"/>
      <c r="C295" s="1713" t="s">
        <v>1422</v>
      </c>
      <c r="D295" s="1713"/>
      <c r="E295" s="1713"/>
      <c r="F295" s="1713"/>
      <c r="G295" s="219"/>
      <c r="H295" s="219"/>
      <c r="I295" s="221"/>
      <c r="J295" s="219"/>
      <c r="K295" s="222"/>
      <c r="L295" s="217"/>
      <c r="M295" s="217"/>
      <c r="N295" s="217"/>
      <c r="O295" s="217"/>
      <c r="P295" s="217"/>
      <c r="Q295" s="223"/>
    </row>
    <row r="296" spans="1:17" ht="15" customHeight="1">
      <c r="A296" s="247"/>
      <c r="B296" s="217"/>
      <c r="C296" s="1713"/>
      <c r="D296" s="1713"/>
      <c r="E296" s="1713"/>
      <c r="F296" s="1713"/>
      <c r="G296" s="219"/>
      <c r="H296" s="219"/>
      <c r="I296" s="221"/>
      <c r="J296" s="219"/>
      <c r="K296" s="222"/>
      <c r="L296" s="217"/>
      <c r="M296" s="217"/>
      <c r="N296" s="217"/>
      <c r="O296" s="217"/>
      <c r="P296" s="217"/>
      <c r="Q296" s="223"/>
    </row>
    <row r="297" spans="1:17" ht="15" customHeight="1">
      <c r="A297" s="247" t="s">
        <v>1423</v>
      </c>
      <c r="B297" s="217"/>
      <c r="C297" s="1713" t="s">
        <v>1424</v>
      </c>
      <c r="D297" s="1713"/>
      <c r="E297" s="1713"/>
      <c r="F297" s="1713"/>
      <c r="G297" s="219"/>
      <c r="H297" s="219"/>
      <c r="I297" s="221"/>
      <c r="J297" s="219"/>
      <c r="K297" s="222"/>
      <c r="L297" s="217"/>
      <c r="M297" s="217"/>
      <c r="N297" s="217"/>
      <c r="O297" s="217"/>
      <c r="P297" s="217"/>
      <c r="Q297" s="223"/>
    </row>
    <row r="298" spans="1:17" ht="15" customHeight="1">
      <c r="A298" s="247" t="s">
        <v>1425</v>
      </c>
      <c r="B298" s="217"/>
      <c r="C298" s="1714" t="s">
        <v>1426</v>
      </c>
      <c r="D298" s="1714"/>
      <c r="E298" s="1714"/>
      <c r="F298" s="1714"/>
      <c r="G298" s="219"/>
      <c r="H298" s="219" t="s">
        <v>89</v>
      </c>
      <c r="I298" s="221"/>
      <c r="J298" s="219"/>
      <c r="K298" s="222"/>
      <c r="L298" s="217"/>
      <c r="M298" s="217"/>
      <c r="N298" s="217"/>
      <c r="O298" s="217"/>
      <c r="P298" s="217"/>
      <c r="Q298" s="223"/>
    </row>
    <row r="299" spans="1:17" ht="15">
      <c r="A299" s="247"/>
      <c r="B299" s="217"/>
      <c r="C299" s="1714"/>
      <c r="D299" s="1714"/>
      <c r="E299" s="1714"/>
      <c r="F299" s="1714"/>
      <c r="G299" s="219"/>
      <c r="H299" s="219"/>
      <c r="I299" s="221"/>
      <c r="J299" s="219"/>
      <c r="K299" s="222"/>
      <c r="L299" s="217"/>
      <c r="M299" s="217"/>
      <c r="N299" s="217"/>
      <c r="O299" s="217"/>
      <c r="P299" s="217"/>
      <c r="Q299" s="223"/>
    </row>
    <row r="300" spans="1:17" ht="15" customHeight="1">
      <c r="A300" s="247" t="s">
        <v>1427</v>
      </c>
      <c r="B300" s="217"/>
      <c r="C300" s="1710" t="s">
        <v>2130</v>
      </c>
      <c r="D300" s="1710"/>
      <c r="E300" s="1710"/>
      <c r="F300" s="1710"/>
      <c r="G300" s="1711"/>
      <c r="H300" s="1711"/>
      <c r="I300" s="1711"/>
      <c r="J300" s="1711"/>
      <c r="K300" s="222"/>
      <c r="L300" s="217"/>
      <c r="M300" s="217"/>
      <c r="N300" s="217"/>
      <c r="O300" s="217"/>
      <c r="P300" s="217"/>
      <c r="Q300" s="223"/>
    </row>
    <row r="301" spans="1:17" ht="15">
      <c r="A301" s="247"/>
      <c r="B301" s="217"/>
      <c r="C301" s="1710"/>
      <c r="D301" s="1710"/>
      <c r="E301" s="1710"/>
      <c r="F301" s="1710"/>
      <c r="G301" s="1711"/>
      <c r="H301" s="1711"/>
      <c r="I301" s="1711"/>
      <c r="J301" s="1711"/>
      <c r="K301" s="222"/>
      <c r="L301" s="217"/>
      <c r="M301" s="217"/>
      <c r="N301" s="217"/>
      <c r="O301" s="217"/>
      <c r="P301" s="217"/>
      <c r="Q301" s="223"/>
    </row>
    <row r="302" spans="1:17" ht="15">
      <c r="A302" s="247"/>
      <c r="B302" s="217"/>
      <c r="C302" s="1710"/>
      <c r="D302" s="1710"/>
      <c r="E302" s="1710"/>
      <c r="F302" s="1710"/>
      <c r="G302" s="1711"/>
      <c r="H302" s="1711"/>
      <c r="I302" s="1711"/>
      <c r="J302" s="1711"/>
      <c r="K302" s="222"/>
      <c r="L302" s="217"/>
      <c r="M302" s="217"/>
      <c r="N302" s="217"/>
      <c r="O302" s="217"/>
      <c r="P302" s="217"/>
      <c r="Q302" s="223"/>
    </row>
    <row r="303" spans="1:17" ht="15">
      <c r="A303" s="247"/>
      <c r="B303" s="217"/>
      <c r="C303" s="1710"/>
      <c r="D303" s="1710"/>
      <c r="E303" s="1710"/>
      <c r="F303" s="1710"/>
      <c r="G303" s="1711"/>
      <c r="H303" s="1711"/>
      <c r="I303" s="1711"/>
      <c r="J303" s="1711"/>
      <c r="K303" s="222"/>
      <c r="L303" s="217"/>
      <c r="M303" s="217"/>
      <c r="N303" s="217"/>
      <c r="O303" s="217"/>
      <c r="P303" s="217"/>
      <c r="Q303" s="223"/>
    </row>
    <row r="304" spans="1:17" ht="15">
      <c r="A304" s="247"/>
      <c r="B304" s="217"/>
      <c r="C304" s="1710"/>
      <c r="D304" s="1710"/>
      <c r="E304" s="1710"/>
      <c r="F304" s="1710"/>
      <c r="G304" s="1711"/>
      <c r="H304" s="1711"/>
      <c r="I304" s="1711"/>
      <c r="J304" s="1711"/>
      <c r="K304" s="222"/>
      <c r="L304" s="217"/>
      <c r="M304" s="217"/>
      <c r="N304" s="217"/>
      <c r="O304" s="217"/>
      <c r="P304" s="217"/>
      <c r="Q304" s="223"/>
    </row>
    <row r="305" spans="1:17" ht="15" customHeight="1">
      <c r="A305" s="247" t="s">
        <v>1428</v>
      </c>
      <c r="B305" s="217"/>
      <c r="C305" s="1711" t="s">
        <v>2131</v>
      </c>
      <c r="D305" s="1711"/>
      <c r="E305" s="1711"/>
      <c r="F305" s="1711"/>
      <c r="G305" s="219"/>
      <c r="H305" s="219"/>
      <c r="I305" s="221"/>
      <c r="J305" s="219"/>
      <c r="K305" s="222"/>
      <c r="L305" s="217"/>
      <c r="M305" s="217"/>
      <c r="N305" s="217"/>
      <c r="O305" s="217"/>
      <c r="P305" s="217"/>
      <c r="Q305" s="223"/>
    </row>
    <row r="306" spans="1:17" ht="15">
      <c r="A306" s="247"/>
      <c r="B306" s="217"/>
      <c r="C306" s="1711"/>
      <c r="D306" s="1711"/>
      <c r="E306" s="1711"/>
      <c r="F306" s="1711"/>
      <c r="G306" s="219"/>
      <c r="H306" s="219"/>
      <c r="I306" s="221"/>
      <c r="J306" s="219"/>
      <c r="K306" s="222"/>
      <c r="L306" s="217"/>
      <c r="M306" s="217"/>
      <c r="N306" s="217"/>
      <c r="O306" s="217"/>
      <c r="P306" s="217"/>
      <c r="Q306" s="223"/>
    </row>
    <row r="307" spans="1:17" ht="15">
      <c r="A307" s="247"/>
      <c r="B307" s="217"/>
      <c r="C307" s="1711"/>
      <c r="D307" s="1711"/>
      <c r="E307" s="1711"/>
      <c r="F307" s="1711"/>
      <c r="G307" s="219"/>
      <c r="H307" s="219"/>
      <c r="I307" s="221"/>
      <c r="J307" s="219"/>
      <c r="K307" s="222"/>
      <c r="L307" s="217"/>
      <c r="M307" s="217"/>
      <c r="N307" s="217"/>
      <c r="O307" s="217"/>
      <c r="P307" s="217"/>
      <c r="Q307" s="223"/>
    </row>
    <row r="308" spans="1:17" ht="15">
      <c r="A308" s="247"/>
      <c r="B308" s="217"/>
      <c r="C308" s="1711"/>
      <c r="D308" s="1711"/>
      <c r="E308" s="1711"/>
      <c r="F308" s="1711"/>
      <c r="G308" s="219"/>
      <c r="H308" s="219"/>
      <c r="I308" s="221"/>
      <c r="J308" s="219"/>
      <c r="K308" s="222"/>
      <c r="L308" s="217"/>
      <c r="M308" s="217"/>
      <c r="N308" s="217"/>
      <c r="O308" s="217"/>
      <c r="P308" s="217"/>
      <c r="Q308" s="223"/>
    </row>
    <row r="309" spans="1:17" ht="15">
      <c r="A309" s="247"/>
      <c r="B309" s="217"/>
      <c r="C309" s="1711"/>
      <c r="D309" s="1711"/>
      <c r="E309" s="1711"/>
      <c r="F309" s="1711"/>
      <c r="G309" s="219"/>
      <c r="H309" s="219"/>
      <c r="I309" s="221"/>
      <c r="J309" s="219"/>
      <c r="K309" s="222"/>
      <c r="L309" s="217"/>
      <c r="M309" s="217"/>
      <c r="N309" s="217"/>
      <c r="O309" s="217"/>
      <c r="P309" s="217"/>
      <c r="Q309" s="223"/>
    </row>
    <row r="310" spans="1:17" ht="15">
      <c r="A310" s="247"/>
      <c r="B310" s="217"/>
      <c r="C310" s="1711"/>
      <c r="D310" s="1711"/>
      <c r="E310" s="1711"/>
      <c r="F310" s="1711"/>
      <c r="G310" s="219"/>
      <c r="H310" s="219"/>
      <c r="I310" s="221"/>
      <c r="J310" s="219"/>
      <c r="K310" s="222"/>
      <c r="L310" s="217"/>
      <c r="M310" s="217"/>
      <c r="N310" s="217"/>
      <c r="O310" s="217"/>
      <c r="P310" s="217"/>
      <c r="Q310" s="223"/>
    </row>
    <row r="311" spans="1:17" ht="15">
      <c r="A311" s="247" t="s">
        <v>1429</v>
      </c>
      <c r="B311" s="217"/>
      <c r="C311" s="1711" t="s">
        <v>1430</v>
      </c>
      <c r="D311" s="1711"/>
      <c r="E311" s="1711"/>
      <c r="F311" s="1711"/>
      <c r="G311" s="219"/>
      <c r="H311" s="219"/>
      <c r="I311" s="221"/>
      <c r="J311" s="219"/>
      <c r="K311" s="222"/>
      <c r="L311" s="217"/>
      <c r="M311" s="217"/>
      <c r="N311" s="217"/>
      <c r="O311" s="217"/>
      <c r="P311" s="217"/>
      <c r="Q311" s="223"/>
    </row>
    <row r="312" spans="1:17" ht="8.1" customHeight="1" thickBot="1">
      <c r="A312" s="248"/>
      <c r="B312" s="240"/>
      <c r="C312" s="1712"/>
      <c r="D312" s="1712"/>
      <c r="E312" s="1712"/>
      <c r="F312" s="1712"/>
      <c r="G312" s="241"/>
      <c r="H312" s="241"/>
      <c r="I312" s="242"/>
      <c r="J312" s="241"/>
      <c r="K312" s="243"/>
      <c r="L312" s="240"/>
      <c r="M312" s="240"/>
      <c r="N312" s="240"/>
      <c r="O312" s="240"/>
      <c r="P312" s="240"/>
      <c r="Q312" s="244"/>
    </row>
    <row r="313" spans="1:17" ht="8.1" customHeight="1"/>
    <row r="314" spans="1:17" ht="8.1" customHeight="1" thickBot="1"/>
    <row r="315" spans="1:17" ht="18.75" thickBot="1">
      <c r="A315" s="1707" t="s">
        <v>1795</v>
      </c>
      <c r="B315" s="1708"/>
      <c r="C315" s="1708"/>
      <c r="D315" s="1708"/>
      <c r="E315" s="1708"/>
      <c r="F315" s="1708"/>
      <c r="G315" s="1708"/>
      <c r="H315" s="1708"/>
      <c r="I315" s="1708"/>
      <c r="J315" s="1709"/>
    </row>
    <row r="316" spans="1:17" ht="8.1" customHeight="1">
      <c r="G316" s="507"/>
      <c r="H316" s="507"/>
      <c r="I316" s="507"/>
      <c r="J316" s="507"/>
      <c r="K316" s="507"/>
      <c r="L316" s="507"/>
      <c r="M316" s="507"/>
      <c r="N316" s="507"/>
      <c r="O316" s="507"/>
      <c r="P316" s="507"/>
      <c r="Q316" s="507"/>
    </row>
    <row r="317" spans="1:17" ht="24.95" customHeight="1">
      <c r="B317" s="540" t="s">
        <v>1796</v>
      </c>
      <c r="C317" s="540" t="s">
        <v>1385</v>
      </c>
      <c r="D317" s="540" t="s">
        <v>1797</v>
      </c>
      <c r="E317" s="541" t="s">
        <v>1798</v>
      </c>
      <c r="F317" s="540" t="s">
        <v>1799</v>
      </c>
      <c r="G317" s="1643" t="s">
        <v>1920</v>
      </c>
      <c r="H317" s="1644"/>
      <c r="I317" s="1645"/>
    </row>
    <row r="318" spans="1:17">
      <c r="B318" s="542">
        <v>1</v>
      </c>
      <c r="C318" s="342" t="s">
        <v>1916</v>
      </c>
      <c r="D318" s="543" t="s">
        <v>1800</v>
      </c>
      <c r="E318" s="543" t="s">
        <v>1801</v>
      </c>
      <c r="F318" s="1245" t="s">
        <v>346</v>
      </c>
      <c r="G318" s="1641" t="s">
        <v>1924</v>
      </c>
      <c r="H318" s="1641"/>
      <c r="I318" s="1641"/>
    </row>
    <row r="319" spans="1:17">
      <c r="B319" s="542">
        <v>2</v>
      </c>
      <c r="C319" s="342" t="s">
        <v>1766</v>
      </c>
      <c r="D319" s="543" t="s">
        <v>1800</v>
      </c>
      <c r="E319" s="543" t="s">
        <v>1802</v>
      </c>
      <c r="F319" s="1245" t="s">
        <v>1767</v>
      </c>
      <c r="G319" s="1641" t="s">
        <v>1803</v>
      </c>
      <c r="H319" s="1641"/>
      <c r="I319" s="1641"/>
    </row>
    <row r="320" spans="1:17">
      <c r="B320" s="542">
        <v>3</v>
      </c>
      <c r="C320" s="342" t="s">
        <v>1769</v>
      </c>
      <c r="D320" s="543" t="s">
        <v>1800</v>
      </c>
      <c r="E320" s="543" t="s">
        <v>1804</v>
      </c>
      <c r="F320" s="1245" t="s">
        <v>1767</v>
      </c>
      <c r="G320" s="1641" t="s">
        <v>1803</v>
      </c>
      <c r="H320" s="1641"/>
      <c r="I320" s="1641"/>
    </row>
    <row r="321" spans="2:9">
      <c r="B321" s="542">
        <v>4</v>
      </c>
      <c r="C321" s="342" t="s">
        <v>2132</v>
      </c>
      <c r="D321" s="543" t="s">
        <v>1800</v>
      </c>
      <c r="E321" s="543" t="s">
        <v>1805</v>
      </c>
      <c r="F321" s="1245" t="s">
        <v>348</v>
      </c>
      <c r="G321" s="1641" t="s">
        <v>1925</v>
      </c>
      <c r="H321" s="1641"/>
      <c r="I321" s="1641"/>
    </row>
    <row r="322" spans="2:9">
      <c r="B322" s="542">
        <v>5</v>
      </c>
      <c r="C322" s="342" t="s">
        <v>2133</v>
      </c>
      <c r="D322" s="543" t="s">
        <v>1800</v>
      </c>
      <c r="E322" s="543" t="s">
        <v>1806</v>
      </c>
      <c r="F322" s="1245" t="s">
        <v>1767</v>
      </c>
      <c r="G322" s="1641" t="s">
        <v>1803</v>
      </c>
      <c r="H322" s="1641"/>
      <c r="I322" s="1641"/>
    </row>
    <row r="323" spans="2:9">
      <c r="B323" s="542">
        <v>6</v>
      </c>
      <c r="C323" s="342" t="s">
        <v>1774</v>
      </c>
      <c r="D323" s="543" t="s">
        <v>1800</v>
      </c>
      <c r="E323" s="543" t="s">
        <v>1807</v>
      </c>
      <c r="F323" s="1245" t="s">
        <v>1767</v>
      </c>
      <c r="G323" s="1641" t="s">
        <v>1803</v>
      </c>
      <c r="H323" s="1641"/>
      <c r="I323" s="1641"/>
    </row>
    <row r="324" spans="2:9">
      <c r="B324" s="542">
        <v>7</v>
      </c>
      <c r="C324" s="342" t="s">
        <v>349</v>
      </c>
      <c r="D324" s="543" t="s">
        <v>1800</v>
      </c>
      <c r="E324" s="543" t="s">
        <v>1808</v>
      </c>
      <c r="F324" s="1245" t="s">
        <v>350</v>
      </c>
      <c r="G324" s="1641" t="s">
        <v>1926</v>
      </c>
      <c r="H324" s="1641"/>
      <c r="I324" s="1641"/>
    </row>
    <row r="325" spans="2:9">
      <c r="B325" s="542">
        <v>8</v>
      </c>
      <c r="C325" s="342" t="s">
        <v>1776</v>
      </c>
      <c r="D325" s="96" t="s">
        <v>1800</v>
      </c>
      <c r="E325" s="96" t="s">
        <v>1809</v>
      </c>
      <c r="F325" s="96" t="s">
        <v>1767</v>
      </c>
      <c r="G325" s="1641" t="s">
        <v>1803</v>
      </c>
      <c r="H325" s="1641"/>
      <c r="I325" s="1641"/>
    </row>
    <row r="326" spans="2:9">
      <c r="B326" s="542">
        <v>9</v>
      </c>
      <c r="C326" s="342" t="s">
        <v>1777</v>
      </c>
      <c r="D326" s="96" t="s">
        <v>1800</v>
      </c>
      <c r="E326" s="96" t="s">
        <v>1810</v>
      </c>
      <c r="F326" s="96" t="s">
        <v>1767</v>
      </c>
      <c r="G326" s="1641" t="s">
        <v>1803</v>
      </c>
      <c r="H326" s="1641"/>
      <c r="I326" s="1641"/>
    </row>
    <row r="327" spans="2:9" ht="13.15" customHeight="1">
      <c r="B327" s="542">
        <v>10</v>
      </c>
      <c r="C327" s="342" t="s">
        <v>168</v>
      </c>
      <c r="D327" s="543" t="s">
        <v>1800</v>
      </c>
      <c r="E327" s="543" t="s">
        <v>1811</v>
      </c>
      <c r="F327" s="1245" t="s">
        <v>855</v>
      </c>
      <c r="G327" s="1641" t="s">
        <v>1927</v>
      </c>
      <c r="H327" s="1641"/>
      <c r="I327" s="1641"/>
    </row>
    <row r="328" spans="2:9" ht="13.15" customHeight="1">
      <c r="B328" s="542">
        <v>11</v>
      </c>
      <c r="C328" s="96" t="s">
        <v>170</v>
      </c>
      <c r="D328" s="543" t="s">
        <v>1800</v>
      </c>
      <c r="E328" s="543" t="s">
        <v>1812</v>
      </c>
      <c r="F328" s="1245" t="s">
        <v>934</v>
      </c>
      <c r="G328" s="1641" t="s">
        <v>1928</v>
      </c>
      <c r="H328" s="1641"/>
      <c r="I328" s="1641"/>
    </row>
    <row r="329" spans="2:9" ht="13.15" customHeight="1">
      <c r="B329" s="542">
        <v>12</v>
      </c>
      <c r="C329" s="96" t="s">
        <v>362</v>
      </c>
      <c r="D329" s="543" t="s">
        <v>1800</v>
      </c>
      <c r="E329" s="543" t="s">
        <v>1813</v>
      </c>
      <c r="F329" s="1245" t="s">
        <v>952</v>
      </c>
      <c r="G329" s="1641" t="s">
        <v>1814</v>
      </c>
      <c r="H329" s="1641"/>
      <c r="I329" s="1641"/>
    </row>
    <row r="330" spans="2:9" ht="25.5">
      <c r="B330" s="542">
        <v>13</v>
      </c>
      <c r="C330" s="96" t="s">
        <v>171</v>
      </c>
      <c r="D330" s="543" t="s">
        <v>1800</v>
      </c>
      <c r="E330" s="543" t="s">
        <v>1815</v>
      </c>
      <c r="F330" s="1546" t="s">
        <v>953</v>
      </c>
      <c r="G330" s="1642" t="s">
        <v>1816</v>
      </c>
      <c r="H330" s="1642"/>
      <c r="I330" s="1642"/>
    </row>
    <row r="331" spans="2:9">
      <c r="B331" s="542">
        <v>14</v>
      </c>
      <c r="C331" s="96" t="s">
        <v>2149</v>
      </c>
      <c r="D331" s="543" t="s">
        <v>1800</v>
      </c>
      <c r="E331" s="543" t="s">
        <v>1817</v>
      </c>
      <c r="F331" s="1245" t="s">
        <v>406</v>
      </c>
      <c r="G331" s="1641" t="s">
        <v>1818</v>
      </c>
      <c r="H331" s="1641"/>
      <c r="I331" s="1641"/>
    </row>
    <row r="332" spans="2:9">
      <c r="B332" s="542">
        <v>15</v>
      </c>
      <c r="C332" s="96" t="s">
        <v>2148</v>
      </c>
      <c r="D332" s="543" t="s">
        <v>1800</v>
      </c>
      <c r="E332" s="543" t="s">
        <v>1819</v>
      </c>
      <c r="F332" s="1245" t="s">
        <v>410</v>
      </c>
      <c r="G332" s="1641" t="s">
        <v>1820</v>
      </c>
      <c r="H332" s="1641"/>
      <c r="I332" s="1641"/>
    </row>
    <row r="333" spans="2:9">
      <c r="B333" s="542">
        <v>16</v>
      </c>
      <c r="C333" s="96" t="s">
        <v>2144</v>
      </c>
      <c r="D333" s="543" t="s">
        <v>1800</v>
      </c>
      <c r="E333" s="543" t="s">
        <v>1821</v>
      </c>
      <c r="F333" s="1245" t="s">
        <v>416</v>
      </c>
      <c r="G333" s="1641" t="s">
        <v>1929</v>
      </c>
      <c r="H333" s="1641"/>
      <c r="I333" s="1641"/>
    </row>
    <row r="334" spans="2:9">
      <c r="B334" s="542">
        <v>17</v>
      </c>
      <c r="C334" s="96" t="s">
        <v>2141</v>
      </c>
      <c r="D334" s="543" t="s">
        <v>1800</v>
      </c>
      <c r="E334" s="543" t="s">
        <v>1822</v>
      </c>
      <c r="F334" s="1245" t="s">
        <v>71</v>
      </c>
      <c r="G334" s="1641" t="s">
        <v>1823</v>
      </c>
      <c r="H334" s="1641"/>
      <c r="I334" s="1641"/>
    </row>
    <row r="335" spans="2:9">
      <c r="B335" s="542">
        <v>18</v>
      </c>
      <c r="C335" s="96" t="s">
        <v>2145</v>
      </c>
      <c r="D335" s="543" t="s">
        <v>1800</v>
      </c>
      <c r="E335" s="543" t="s">
        <v>1824</v>
      </c>
      <c r="F335" s="1245" t="s">
        <v>419</v>
      </c>
      <c r="G335" s="1641" t="s">
        <v>1930</v>
      </c>
      <c r="H335" s="1641"/>
      <c r="I335" s="1641"/>
    </row>
    <row r="336" spans="2:9">
      <c r="B336" s="542">
        <v>19</v>
      </c>
      <c r="C336" s="96" t="s">
        <v>69</v>
      </c>
      <c r="D336" s="543" t="s">
        <v>1800</v>
      </c>
      <c r="E336" s="543" t="s">
        <v>1825</v>
      </c>
      <c r="F336" s="1245" t="s">
        <v>71</v>
      </c>
      <c r="G336" s="1641" t="s">
        <v>1931</v>
      </c>
      <c r="H336" s="1641"/>
      <c r="I336" s="1641"/>
    </row>
    <row r="337" spans="2:9">
      <c r="B337" s="542">
        <v>20</v>
      </c>
      <c r="C337" s="96" t="s">
        <v>426</v>
      </c>
      <c r="D337" s="543" t="s">
        <v>1800</v>
      </c>
      <c r="E337" s="543" t="s">
        <v>1826</v>
      </c>
      <c r="F337" s="1245" t="s">
        <v>419</v>
      </c>
      <c r="G337" s="1641" t="s">
        <v>1930</v>
      </c>
      <c r="H337" s="1641"/>
      <c r="I337" s="1641"/>
    </row>
    <row r="338" spans="2:9">
      <c r="B338" s="542">
        <v>21</v>
      </c>
      <c r="C338" s="96" t="s">
        <v>428</v>
      </c>
      <c r="D338" s="543" t="s">
        <v>1800</v>
      </c>
      <c r="E338" s="543" t="s">
        <v>1827</v>
      </c>
      <c r="F338" s="1245" t="s">
        <v>416</v>
      </c>
      <c r="G338" s="1641" t="s">
        <v>1929</v>
      </c>
      <c r="H338" s="1641"/>
      <c r="I338" s="1641"/>
    </row>
    <row r="339" spans="2:9">
      <c r="B339" s="542">
        <v>22</v>
      </c>
      <c r="C339" s="96" t="s">
        <v>426</v>
      </c>
      <c r="D339" s="543" t="s">
        <v>1800</v>
      </c>
      <c r="E339" s="543" t="s">
        <v>1828</v>
      </c>
      <c r="F339" s="1245" t="s">
        <v>419</v>
      </c>
      <c r="G339" s="1641" t="s">
        <v>1930</v>
      </c>
      <c r="H339" s="1641"/>
      <c r="I339" s="1641"/>
    </row>
    <row r="340" spans="2:9">
      <c r="B340" s="542">
        <v>23</v>
      </c>
      <c r="C340" s="96" t="s">
        <v>432</v>
      </c>
      <c r="D340" s="543" t="s">
        <v>1800</v>
      </c>
      <c r="E340" s="543" t="s">
        <v>1829</v>
      </c>
      <c r="F340" s="1245" t="s">
        <v>963</v>
      </c>
      <c r="G340" s="1641" t="s">
        <v>1932</v>
      </c>
      <c r="H340" s="1641"/>
      <c r="I340" s="1641"/>
    </row>
    <row r="341" spans="2:9">
      <c r="B341" s="542">
        <v>24</v>
      </c>
      <c r="C341" s="96" t="s">
        <v>174</v>
      </c>
      <c r="D341" s="543" t="s">
        <v>1800</v>
      </c>
      <c r="E341" s="543" t="s">
        <v>1830</v>
      </c>
      <c r="F341" s="1245" t="s">
        <v>964</v>
      </c>
      <c r="G341" s="1641" t="s">
        <v>1933</v>
      </c>
      <c r="H341" s="1641"/>
      <c r="I341" s="1641"/>
    </row>
    <row r="342" spans="2:9">
      <c r="B342" s="542">
        <v>25</v>
      </c>
      <c r="C342" s="96" t="s">
        <v>435</v>
      </c>
      <c r="D342" s="543" t="s">
        <v>1800</v>
      </c>
      <c r="E342" s="543" t="s">
        <v>1831</v>
      </c>
      <c r="F342" s="1245" t="s">
        <v>965</v>
      </c>
      <c r="G342" s="1641" t="s">
        <v>1934</v>
      </c>
      <c r="H342" s="1641"/>
      <c r="I342" s="1641"/>
    </row>
    <row r="343" spans="2:9">
      <c r="B343" s="542">
        <v>26</v>
      </c>
      <c r="C343" s="96" t="s">
        <v>437</v>
      </c>
      <c r="D343" s="543" t="s">
        <v>1800</v>
      </c>
      <c r="E343" s="543" t="s">
        <v>1832</v>
      </c>
      <c r="F343" s="1245" t="s">
        <v>2134</v>
      </c>
      <c r="G343" s="1641" t="s">
        <v>1961</v>
      </c>
      <c r="H343" s="1641"/>
      <c r="I343" s="1641"/>
    </row>
    <row r="344" spans="2:9">
      <c r="B344" s="542">
        <v>27</v>
      </c>
      <c r="C344" s="96" t="s">
        <v>438</v>
      </c>
      <c r="D344" s="543" t="s">
        <v>1800</v>
      </c>
      <c r="E344" s="543" t="s">
        <v>1833</v>
      </c>
      <c r="F344" s="1245" t="s">
        <v>967</v>
      </c>
      <c r="G344" s="1641" t="s">
        <v>1935</v>
      </c>
      <c r="H344" s="1641"/>
      <c r="I344" s="1641"/>
    </row>
    <row r="345" spans="2:9">
      <c r="B345" s="542">
        <v>28</v>
      </c>
      <c r="C345" s="96" t="s">
        <v>2</v>
      </c>
      <c r="D345" s="543" t="s">
        <v>1800</v>
      </c>
      <c r="E345" s="543" t="s">
        <v>1834</v>
      </c>
      <c r="F345" s="1245" t="s">
        <v>446</v>
      </c>
      <c r="G345" s="1641" t="s">
        <v>1936</v>
      </c>
      <c r="H345" s="1641"/>
      <c r="I345" s="1641"/>
    </row>
    <row r="346" spans="2:9">
      <c r="B346" s="542">
        <v>29</v>
      </c>
      <c r="C346" s="96" t="s">
        <v>453</v>
      </c>
      <c r="D346" s="543" t="s">
        <v>1800</v>
      </c>
      <c r="E346" s="543" t="s">
        <v>1835</v>
      </c>
      <c r="F346" s="1245" t="s">
        <v>454</v>
      </c>
      <c r="G346" s="1641" t="s">
        <v>1937</v>
      </c>
      <c r="H346" s="1641"/>
      <c r="I346" s="1641"/>
    </row>
    <row r="347" spans="2:9">
      <c r="B347" s="542">
        <v>30</v>
      </c>
      <c r="C347" s="96" t="s">
        <v>2146</v>
      </c>
      <c r="D347" s="543" t="s">
        <v>1800</v>
      </c>
      <c r="E347" s="543" t="s">
        <v>1836</v>
      </c>
      <c r="F347" s="1245" t="s">
        <v>457</v>
      </c>
      <c r="G347" s="1641" t="s">
        <v>1938</v>
      </c>
      <c r="H347" s="1641"/>
      <c r="I347" s="1641"/>
    </row>
    <row r="348" spans="2:9">
      <c r="B348" s="542">
        <v>31</v>
      </c>
      <c r="C348" s="96" t="s">
        <v>2147</v>
      </c>
      <c r="D348" s="543" t="s">
        <v>1800</v>
      </c>
      <c r="E348" s="543" t="s">
        <v>1837</v>
      </c>
      <c r="F348" s="1245" t="s">
        <v>1278</v>
      </c>
      <c r="G348" s="1641" t="s">
        <v>1939</v>
      </c>
      <c r="H348" s="1641"/>
      <c r="I348" s="1641"/>
    </row>
    <row r="349" spans="2:9">
      <c r="B349" s="542">
        <v>32</v>
      </c>
      <c r="C349" s="9" t="s">
        <v>458</v>
      </c>
      <c r="D349" s="544" t="s">
        <v>1800</v>
      </c>
      <c r="E349" s="544" t="s">
        <v>1838</v>
      </c>
      <c r="F349" s="9" t="s">
        <v>459</v>
      </c>
      <c r="G349" s="1641" t="s">
        <v>1940</v>
      </c>
      <c r="H349" s="1641"/>
      <c r="I349" s="1641"/>
    </row>
    <row r="350" spans="2:9">
      <c r="B350" s="542">
        <v>33</v>
      </c>
      <c r="C350" s="9" t="s">
        <v>2150</v>
      </c>
      <c r="D350" s="544" t="s">
        <v>1800</v>
      </c>
      <c r="E350" s="544" t="s">
        <v>1839</v>
      </c>
      <c r="F350" s="9" t="s">
        <v>461</v>
      </c>
      <c r="G350" s="1641" t="s">
        <v>1941</v>
      </c>
      <c r="H350" s="1641"/>
      <c r="I350" s="1641"/>
    </row>
    <row r="351" spans="2:9">
      <c r="B351" s="542">
        <v>34</v>
      </c>
      <c r="C351" s="9" t="s">
        <v>2151</v>
      </c>
      <c r="D351" s="544" t="s">
        <v>1800</v>
      </c>
      <c r="E351" s="544" t="s">
        <v>1840</v>
      </c>
      <c r="F351" s="9" t="s">
        <v>464</v>
      </c>
      <c r="G351" s="1641" t="s">
        <v>1942</v>
      </c>
      <c r="H351" s="1641"/>
      <c r="I351" s="1641"/>
    </row>
    <row r="352" spans="2:9">
      <c r="B352" s="542">
        <v>35</v>
      </c>
      <c r="C352" s="96" t="s">
        <v>468</v>
      </c>
      <c r="D352" s="543" t="s">
        <v>1800</v>
      </c>
      <c r="E352" s="543" t="s">
        <v>1917</v>
      </c>
      <c r="F352" s="1245" t="s">
        <v>469</v>
      </c>
      <c r="G352" s="1641" t="s">
        <v>1943</v>
      </c>
      <c r="H352" s="1641"/>
      <c r="I352" s="1641"/>
    </row>
    <row r="353" spans="2:9">
      <c r="B353" s="542">
        <v>36</v>
      </c>
      <c r="C353" s="96" t="s">
        <v>1841</v>
      </c>
      <c r="D353" s="543" t="s">
        <v>1800</v>
      </c>
      <c r="E353" s="543" t="s">
        <v>2189</v>
      </c>
      <c r="F353" s="1245" t="s">
        <v>1842</v>
      </c>
      <c r="G353" s="1641" t="s">
        <v>1944</v>
      </c>
      <c r="H353" s="1641"/>
      <c r="I353" s="1641"/>
    </row>
    <row r="354" spans="2:9">
      <c r="B354" s="542">
        <v>37</v>
      </c>
      <c r="C354" s="96" t="s">
        <v>1843</v>
      </c>
      <c r="D354" s="543" t="s">
        <v>1800</v>
      </c>
      <c r="E354" s="543" t="s">
        <v>1959</v>
      </c>
      <c r="F354" s="1245" t="s">
        <v>1844</v>
      </c>
      <c r="G354" s="1641" t="s">
        <v>1945</v>
      </c>
      <c r="H354" s="1641"/>
      <c r="I354" s="1641"/>
    </row>
    <row r="355" spans="2:9">
      <c r="B355" s="542">
        <v>38</v>
      </c>
      <c r="C355" s="96" t="s">
        <v>1845</v>
      </c>
      <c r="D355" s="543" t="s">
        <v>1800</v>
      </c>
      <c r="E355" s="543" t="s">
        <v>1960</v>
      </c>
      <c r="F355" s="1245" t="s">
        <v>1846</v>
      </c>
      <c r="G355" s="1641" t="s">
        <v>1946</v>
      </c>
      <c r="H355" s="1641"/>
      <c r="I355" s="1641"/>
    </row>
    <row r="356" spans="2:9">
      <c r="B356" s="542">
        <v>39</v>
      </c>
      <c r="C356" s="96" t="s">
        <v>1000</v>
      </c>
      <c r="D356" s="543" t="s">
        <v>1847</v>
      </c>
      <c r="E356" s="543" t="s">
        <v>2178</v>
      </c>
      <c r="F356" s="1546" t="s">
        <v>2057</v>
      </c>
      <c r="G356" s="1642" t="s">
        <v>1962</v>
      </c>
      <c r="H356" s="1642"/>
      <c r="I356" s="1642"/>
    </row>
    <row r="357" spans="2:9" ht="38.25">
      <c r="B357" s="542">
        <v>40</v>
      </c>
      <c r="C357" s="96" t="s">
        <v>330</v>
      </c>
      <c r="D357" s="543" t="s">
        <v>1847</v>
      </c>
      <c r="E357" s="543" t="s">
        <v>2179</v>
      </c>
      <c r="F357" s="1546" t="s">
        <v>2135</v>
      </c>
      <c r="G357" s="1642" t="s">
        <v>1963</v>
      </c>
      <c r="H357" s="1642"/>
      <c r="I357" s="1642"/>
    </row>
    <row r="358" spans="2:9" ht="15.75" customHeight="1">
      <c r="B358" s="542">
        <v>41</v>
      </c>
      <c r="C358" s="96" t="s">
        <v>1024</v>
      </c>
      <c r="D358" s="543" t="s">
        <v>1847</v>
      </c>
      <c r="E358" s="543" t="s">
        <v>2180</v>
      </c>
      <c r="F358" s="1546" t="s">
        <v>2058</v>
      </c>
      <c r="G358" s="1642" t="s">
        <v>1964</v>
      </c>
      <c r="H358" s="1642"/>
      <c r="I358" s="1642"/>
    </row>
    <row r="359" spans="2:9" ht="38.25">
      <c r="B359" s="542">
        <v>42</v>
      </c>
      <c r="C359" s="96" t="s">
        <v>338</v>
      </c>
      <c r="D359" s="543" t="s">
        <v>1847</v>
      </c>
      <c r="E359" s="543" t="s">
        <v>2181</v>
      </c>
      <c r="F359" s="1546" t="s">
        <v>2135</v>
      </c>
      <c r="G359" s="1642" t="s">
        <v>1963</v>
      </c>
      <c r="H359" s="1642"/>
      <c r="I359" s="1642"/>
    </row>
    <row r="360" spans="2:9" ht="13.15" customHeight="1">
      <c r="B360" s="542">
        <v>43</v>
      </c>
      <c r="C360" s="96" t="s">
        <v>1000</v>
      </c>
      <c r="D360" s="543" t="s">
        <v>1848</v>
      </c>
      <c r="E360" s="543" t="s">
        <v>2178</v>
      </c>
      <c r="F360" s="1546" t="s">
        <v>2057</v>
      </c>
      <c r="G360" s="1642" t="s">
        <v>1962</v>
      </c>
      <c r="H360" s="1642"/>
      <c r="I360" s="1642"/>
    </row>
    <row r="361" spans="2:9" ht="38.25">
      <c r="B361" s="542">
        <v>44</v>
      </c>
      <c r="C361" s="96" t="s">
        <v>330</v>
      </c>
      <c r="D361" s="543" t="s">
        <v>1848</v>
      </c>
      <c r="E361" s="543" t="s">
        <v>2179</v>
      </c>
      <c r="F361" s="1546" t="s">
        <v>2135</v>
      </c>
      <c r="G361" s="1642" t="s">
        <v>1965</v>
      </c>
      <c r="H361" s="1642"/>
      <c r="I361" s="1642"/>
    </row>
    <row r="362" spans="2:9" ht="13.15" customHeight="1">
      <c r="B362" s="542">
        <v>45</v>
      </c>
      <c r="C362" s="96" t="s">
        <v>1024</v>
      </c>
      <c r="D362" s="543" t="s">
        <v>1848</v>
      </c>
      <c r="E362" s="543" t="s">
        <v>2180</v>
      </c>
      <c r="F362" s="1546" t="s">
        <v>2058</v>
      </c>
      <c r="G362" s="1642" t="s">
        <v>1964</v>
      </c>
      <c r="H362" s="1642"/>
      <c r="I362" s="1642"/>
    </row>
    <row r="363" spans="2:9" ht="38.25">
      <c r="B363" s="542">
        <v>46</v>
      </c>
      <c r="C363" s="96" t="s">
        <v>338</v>
      </c>
      <c r="D363" s="543" t="s">
        <v>1848</v>
      </c>
      <c r="E363" s="543" t="s">
        <v>2181</v>
      </c>
      <c r="F363" s="1546" t="s">
        <v>2135</v>
      </c>
      <c r="G363" s="1642" t="s">
        <v>1965</v>
      </c>
      <c r="H363" s="1642"/>
      <c r="I363" s="1642"/>
    </row>
    <row r="364" spans="2:9" ht="25.5">
      <c r="B364" s="542">
        <v>47</v>
      </c>
      <c r="C364" s="96" t="s">
        <v>261</v>
      </c>
      <c r="D364" s="543" t="s">
        <v>1849</v>
      </c>
      <c r="E364" s="543" t="s">
        <v>2192</v>
      </c>
      <c r="F364" s="1546" t="s">
        <v>302</v>
      </c>
      <c r="G364" s="1642" t="s">
        <v>1947</v>
      </c>
      <c r="H364" s="1642"/>
      <c r="I364" s="1642"/>
    </row>
    <row r="365" spans="2:9">
      <c r="B365" s="542">
        <v>48</v>
      </c>
      <c r="C365" s="96" t="s">
        <v>170</v>
      </c>
      <c r="D365" s="544" t="s">
        <v>1850</v>
      </c>
      <c r="E365" s="544" t="s">
        <v>1851</v>
      </c>
      <c r="F365" s="1245" t="s">
        <v>1055</v>
      </c>
      <c r="G365" s="1641" t="s">
        <v>1948</v>
      </c>
      <c r="H365" s="1641"/>
      <c r="I365" s="1641"/>
    </row>
    <row r="366" spans="2:9">
      <c r="B366" s="542">
        <v>49</v>
      </c>
      <c r="C366" s="96" t="s">
        <v>2148</v>
      </c>
      <c r="D366" s="544" t="s">
        <v>1850</v>
      </c>
      <c r="E366" s="544" t="s">
        <v>1852</v>
      </c>
      <c r="F366" s="1245" t="s">
        <v>410</v>
      </c>
      <c r="G366" s="1641" t="s">
        <v>1820</v>
      </c>
      <c r="H366" s="1641"/>
      <c r="I366" s="1641"/>
    </row>
    <row r="367" spans="2:9" ht="25.5">
      <c r="B367" s="542">
        <v>50</v>
      </c>
      <c r="C367" s="96" t="s">
        <v>72</v>
      </c>
      <c r="D367" s="544" t="s">
        <v>1850</v>
      </c>
      <c r="E367" s="544" t="s">
        <v>1853</v>
      </c>
      <c r="F367" s="1245" t="s">
        <v>1054</v>
      </c>
      <c r="G367" s="1641" t="s">
        <v>1949</v>
      </c>
      <c r="H367" s="1641"/>
      <c r="I367" s="1641"/>
    </row>
    <row r="368" spans="2:9">
      <c r="B368" s="542">
        <v>51</v>
      </c>
      <c r="C368" s="96" t="s">
        <v>72</v>
      </c>
      <c r="D368" s="544" t="s">
        <v>1850</v>
      </c>
      <c r="E368" s="544" t="s">
        <v>1854</v>
      </c>
      <c r="F368" s="1245" t="s">
        <v>1061</v>
      </c>
      <c r="G368" s="1641" t="s">
        <v>1855</v>
      </c>
      <c r="H368" s="1641"/>
      <c r="I368" s="1641"/>
    </row>
    <row r="369" spans="2:9">
      <c r="B369" s="542">
        <v>52</v>
      </c>
      <c r="C369" s="96" t="s">
        <v>2141</v>
      </c>
      <c r="D369" s="544" t="s">
        <v>1850</v>
      </c>
      <c r="E369" s="544" t="s">
        <v>1856</v>
      </c>
      <c r="F369" s="1245" t="s">
        <v>71</v>
      </c>
      <c r="G369" s="1641" t="s">
        <v>1931</v>
      </c>
      <c r="H369" s="1641"/>
      <c r="I369" s="1641"/>
    </row>
    <row r="370" spans="2:9">
      <c r="B370" s="542">
        <v>53</v>
      </c>
      <c r="C370" s="112" t="s">
        <v>69</v>
      </c>
      <c r="D370" s="544" t="s">
        <v>1850</v>
      </c>
      <c r="E370" s="544" t="s">
        <v>1857</v>
      </c>
      <c r="F370" s="1245" t="s">
        <v>71</v>
      </c>
      <c r="G370" s="1641" t="s">
        <v>1931</v>
      </c>
      <c r="H370" s="1641"/>
      <c r="I370" s="1641"/>
    </row>
    <row r="371" spans="2:9">
      <c r="B371" s="542">
        <v>54</v>
      </c>
      <c r="C371" s="96" t="s">
        <v>426</v>
      </c>
      <c r="D371" s="544" t="s">
        <v>1850</v>
      </c>
      <c r="E371" s="544" t="s">
        <v>1858</v>
      </c>
      <c r="F371" s="1245" t="s">
        <v>419</v>
      </c>
      <c r="G371" s="1641" t="s">
        <v>1930</v>
      </c>
      <c r="H371" s="1641"/>
      <c r="I371" s="1641"/>
    </row>
    <row r="372" spans="2:9">
      <c r="B372" s="542">
        <v>55</v>
      </c>
      <c r="C372" s="96" t="s">
        <v>426</v>
      </c>
      <c r="D372" s="544" t="s">
        <v>1850</v>
      </c>
      <c r="E372" s="544" t="s">
        <v>1859</v>
      </c>
      <c r="F372" s="1245" t="s">
        <v>419</v>
      </c>
      <c r="G372" s="1641" t="s">
        <v>1930</v>
      </c>
      <c r="H372" s="1641"/>
      <c r="I372" s="1641"/>
    </row>
    <row r="373" spans="2:9">
      <c r="B373" s="542">
        <v>56</v>
      </c>
      <c r="C373" s="96" t="s">
        <v>118</v>
      </c>
      <c r="D373" s="544" t="s">
        <v>1850</v>
      </c>
      <c r="E373" s="544" t="s">
        <v>1918</v>
      </c>
      <c r="F373" s="1245" t="s">
        <v>2177</v>
      </c>
      <c r="G373" s="1641" t="s">
        <v>1950</v>
      </c>
      <c r="H373" s="1641"/>
      <c r="I373" s="1641"/>
    </row>
    <row r="374" spans="2:9">
      <c r="B374" s="542">
        <v>57</v>
      </c>
      <c r="C374" s="96" t="s">
        <v>168</v>
      </c>
      <c r="D374" s="544" t="s">
        <v>1850</v>
      </c>
      <c r="E374" s="544" t="s">
        <v>1839</v>
      </c>
      <c r="F374" s="1245" t="s">
        <v>1088</v>
      </c>
      <c r="G374" s="1641" t="s">
        <v>1951</v>
      </c>
      <c r="H374" s="1641"/>
      <c r="I374" s="1641"/>
    </row>
    <row r="375" spans="2:9">
      <c r="B375" s="542">
        <v>58</v>
      </c>
      <c r="C375" s="112" t="s">
        <v>170</v>
      </c>
      <c r="D375" s="544" t="s">
        <v>1850</v>
      </c>
      <c r="E375" s="544" t="s">
        <v>2109</v>
      </c>
      <c r="F375" s="1245" t="s">
        <v>1090</v>
      </c>
      <c r="G375" s="1641" t="s">
        <v>1952</v>
      </c>
      <c r="H375" s="1641"/>
      <c r="I375" s="1641"/>
    </row>
    <row r="376" spans="2:9">
      <c r="B376" s="542">
        <v>59</v>
      </c>
      <c r="C376" s="112" t="s">
        <v>362</v>
      </c>
      <c r="D376" s="544" t="s">
        <v>1850</v>
      </c>
      <c r="E376" s="544" t="s">
        <v>2110</v>
      </c>
      <c r="F376" s="1245" t="s">
        <v>1091</v>
      </c>
      <c r="G376" s="1641" t="s">
        <v>1860</v>
      </c>
      <c r="H376" s="1641"/>
      <c r="I376" s="1641"/>
    </row>
    <row r="377" spans="2:9">
      <c r="B377" s="542">
        <v>60</v>
      </c>
      <c r="C377" s="112" t="s">
        <v>171</v>
      </c>
      <c r="D377" s="544" t="s">
        <v>1850</v>
      </c>
      <c r="E377" s="544" t="s">
        <v>2111</v>
      </c>
      <c r="F377" s="1245" t="s">
        <v>1092</v>
      </c>
      <c r="G377" s="1641" t="s">
        <v>1861</v>
      </c>
      <c r="H377" s="1641"/>
      <c r="I377" s="1641"/>
    </row>
    <row r="378" spans="2:9">
      <c r="B378" s="542">
        <v>61</v>
      </c>
      <c r="C378" s="112" t="s">
        <v>173</v>
      </c>
      <c r="D378" s="544" t="s">
        <v>1850</v>
      </c>
      <c r="E378" s="544" t="s">
        <v>2112</v>
      </c>
      <c r="F378" s="1245" t="s">
        <v>2182</v>
      </c>
      <c r="G378" s="1641" t="s">
        <v>1953</v>
      </c>
      <c r="H378" s="1641"/>
      <c r="I378" s="1641"/>
    </row>
    <row r="379" spans="2:9">
      <c r="B379" s="542">
        <v>62</v>
      </c>
      <c r="C379" s="96" t="s">
        <v>172</v>
      </c>
      <c r="D379" s="544" t="s">
        <v>1850</v>
      </c>
      <c r="E379" s="544" t="s">
        <v>2113</v>
      </c>
      <c r="F379" s="1245" t="s">
        <v>1095</v>
      </c>
      <c r="G379" s="1641" t="s">
        <v>1862</v>
      </c>
      <c r="H379" s="1641"/>
      <c r="I379" s="1641"/>
    </row>
    <row r="380" spans="2:9" ht="25.5">
      <c r="B380" s="542">
        <v>63</v>
      </c>
      <c r="C380" s="96" t="s">
        <v>173</v>
      </c>
      <c r="D380" s="544" t="s">
        <v>1850</v>
      </c>
      <c r="E380" s="544" t="s">
        <v>1919</v>
      </c>
      <c r="F380" s="1245" t="s">
        <v>2183</v>
      </c>
      <c r="G380" s="1641" t="s">
        <v>1954</v>
      </c>
      <c r="H380" s="1641"/>
      <c r="I380" s="1641"/>
    </row>
    <row r="381" spans="2:9" ht="51">
      <c r="B381" s="542">
        <v>64</v>
      </c>
      <c r="C381" s="112" t="s">
        <v>1863</v>
      </c>
      <c r="D381" s="544" t="s">
        <v>1864</v>
      </c>
      <c r="E381" s="544" t="s">
        <v>1865</v>
      </c>
      <c r="F381" s="1546" t="s">
        <v>2136</v>
      </c>
      <c r="G381" s="1642" t="s">
        <v>1966</v>
      </c>
      <c r="H381" s="1642"/>
      <c r="I381" s="1642"/>
    </row>
    <row r="382" spans="2:9" ht="25.5">
      <c r="B382" s="542">
        <v>65</v>
      </c>
      <c r="C382" s="96" t="s">
        <v>1866</v>
      </c>
      <c r="D382" s="543" t="s">
        <v>1864</v>
      </c>
      <c r="E382" s="543" t="s">
        <v>1867</v>
      </c>
      <c r="F382" s="1546" t="s">
        <v>2137</v>
      </c>
      <c r="G382" s="1642" t="s">
        <v>1967</v>
      </c>
      <c r="H382" s="1642"/>
      <c r="I382" s="1642"/>
    </row>
    <row r="383" spans="2:9" ht="13.15" customHeight="1">
      <c r="B383" s="542">
        <v>66</v>
      </c>
      <c r="C383" s="96" t="s">
        <v>1868</v>
      </c>
      <c r="D383" s="543" t="s">
        <v>1864</v>
      </c>
      <c r="E383" s="543" t="s">
        <v>1869</v>
      </c>
      <c r="F383" s="1546" t="s">
        <v>1038</v>
      </c>
      <c r="G383" s="1642" t="s">
        <v>1921</v>
      </c>
      <c r="H383" s="1642"/>
      <c r="I383" s="1642"/>
    </row>
    <row r="384" spans="2:9" ht="39" customHeight="1">
      <c r="B384" s="542">
        <v>67</v>
      </c>
      <c r="C384" s="96" t="s">
        <v>1870</v>
      </c>
      <c r="D384" s="543" t="s">
        <v>1871</v>
      </c>
      <c r="E384" s="543" t="s">
        <v>1865</v>
      </c>
      <c r="F384" s="1546" t="s">
        <v>1045</v>
      </c>
      <c r="G384" s="1642" t="s">
        <v>1872</v>
      </c>
      <c r="H384" s="1642"/>
      <c r="I384" s="1642"/>
    </row>
    <row r="385" spans="2:9" ht="39" customHeight="1">
      <c r="B385" s="542">
        <v>68</v>
      </c>
      <c r="C385" s="96" t="s">
        <v>1863</v>
      </c>
      <c r="D385" s="543" t="s">
        <v>1871</v>
      </c>
      <c r="E385" s="543" t="s">
        <v>1867</v>
      </c>
      <c r="F385" s="1546" t="s">
        <v>1030</v>
      </c>
      <c r="G385" s="1642" t="s">
        <v>1923</v>
      </c>
      <c r="H385" s="1642"/>
      <c r="I385" s="1642"/>
    </row>
    <row r="386" spans="2:9" ht="25.5">
      <c r="B386" s="542">
        <v>69</v>
      </c>
      <c r="C386" s="96" t="s">
        <v>1866</v>
      </c>
      <c r="D386" s="543" t="s">
        <v>1871</v>
      </c>
      <c r="E386" s="543" t="s">
        <v>1873</v>
      </c>
      <c r="F386" s="1546" t="s">
        <v>1046</v>
      </c>
      <c r="G386" s="1642" t="s">
        <v>1922</v>
      </c>
      <c r="H386" s="1642"/>
      <c r="I386" s="1642"/>
    </row>
    <row r="387" spans="2:9" ht="63.75">
      <c r="B387" s="542">
        <v>70</v>
      </c>
      <c r="C387" s="96" t="s">
        <v>1874</v>
      </c>
      <c r="D387" s="543" t="s">
        <v>1871</v>
      </c>
      <c r="E387" s="543" t="s">
        <v>1875</v>
      </c>
      <c r="F387" s="1546" t="s">
        <v>2138</v>
      </c>
      <c r="G387" s="1642" t="s">
        <v>1968</v>
      </c>
      <c r="H387" s="1642"/>
      <c r="I387" s="1642"/>
    </row>
    <row r="388" spans="2:9" ht="39" customHeight="1">
      <c r="B388" s="542">
        <v>71</v>
      </c>
      <c r="C388" s="96" t="s">
        <v>1876</v>
      </c>
      <c r="D388" s="543" t="s">
        <v>1871</v>
      </c>
      <c r="E388" s="543" t="s">
        <v>1877</v>
      </c>
      <c r="F388" s="1546" t="s">
        <v>2139</v>
      </c>
      <c r="G388" s="1642" t="s">
        <v>1969</v>
      </c>
      <c r="H388" s="1642"/>
      <c r="I388" s="1642"/>
    </row>
    <row r="389" spans="2:9" ht="13.15" customHeight="1">
      <c r="B389" s="542">
        <v>72</v>
      </c>
      <c r="C389" s="96" t="s">
        <v>1878</v>
      </c>
      <c r="D389" s="543" t="s">
        <v>1871</v>
      </c>
      <c r="E389" s="543" t="s">
        <v>1869</v>
      </c>
      <c r="F389" s="1245" t="s">
        <v>1048</v>
      </c>
      <c r="G389" s="1641" t="s">
        <v>1879</v>
      </c>
      <c r="H389" s="1641"/>
      <c r="I389" s="1641"/>
    </row>
    <row r="390" spans="2:9" ht="13.15" customHeight="1">
      <c r="B390" s="542">
        <v>73</v>
      </c>
      <c r="C390" s="96" t="s">
        <v>1880</v>
      </c>
      <c r="D390" s="543" t="s">
        <v>1871</v>
      </c>
      <c r="E390" s="543" t="s">
        <v>1881</v>
      </c>
      <c r="F390" s="1245" t="s">
        <v>1038</v>
      </c>
      <c r="G390" s="1641" t="s">
        <v>1921</v>
      </c>
      <c r="H390" s="1641"/>
      <c r="I390" s="1641"/>
    </row>
    <row r="391" spans="2:9" ht="13.15" customHeight="1">
      <c r="B391" s="542">
        <v>74</v>
      </c>
      <c r="C391" s="96" t="s">
        <v>1882</v>
      </c>
      <c r="D391" s="543" t="s">
        <v>1871</v>
      </c>
      <c r="E391" s="543" t="s">
        <v>1883</v>
      </c>
      <c r="F391" s="1245" t="s">
        <v>1038</v>
      </c>
      <c r="G391" s="1641" t="s">
        <v>1921</v>
      </c>
      <c r="H391" s="1641"/>
      <c r="I391" s="1641"/>
    </row>
    <row r="392" spans="2:9" ht="13.15" customHeight="1">
      <c r="B392" s="542">
        <v>75</v>
      </c>
      <c r="C392" s="96" t="s">
        <v>1172</v>
      </c>
      <c r="D392" s="543" t="s">
        <v>1884</v>
      </c>
      <c r="E392" s="543" t="s">
        <v>1885</v>
      </c>
      <c r="F392" s="1245" t="s">
        <v>1173</v>
      </c>
      <c r="G392" s="1641" t="s">
        <v>1886</v>
      </c>
      <c r="H392" s="1641"/>
      <c r="I392" s="1641"/>
    </row>
    <row r="393" spans="2:9" ht="13.15" customHeight="1">
      <c r="B393" s="542">
        <v>76</v>
      </c>
      <c r="C393" s="96" t="s">
        <v>1201</v>
      </c>
      <c r="D393" s="543" t="s">
        <v>1887</v>
      </c>
      <c r="E393" s="543" t="s">
        <v>1885</v>
      </c>
      <c r="F393" s="1245" t="s">
        <v>1202</v>
      </c>
      <c r="G393" s="1641" t="s">
        <v>1888</v>
      </c>
      <c r="H393" s="1641"/>
      <c r="I393" s="1641"/>
    </row>
  </sheetData>
  <customSheetViews>
    <customSheetView guid="{E6D9E970-926F-4F3B-8D36-41EB74ECFD6A}" scale="90" fitToPage="1" hiddenRows="1" topLeftCell="D230">
      <selection activeCell="I249" sqref="I249"/>
      <rowBreaks count="5" manualBreakCount="5">
        <brk id="50" max="17" man="1"/>
        <brk id="96" max="17" man="1"/>
        <brk id="140" max="17" man="1"/>
        <brk id="188" max="17" man="1"/>
        <brk id="251" max="17" man="1"/>
      </rowBreaks>
      <pageMargins left="0.25" right="0.25" top="0.75" bottom="0.75" header="0.5" footer="0.5"/>
      <pageSetup scale="35" fitToHeight="3" orientation="portrait" r:id="rId1"/>
    </customSheetView>
  </customSheetViews>
  <mergeCells count="186">
    <mergeCell ref="A259:F259"/>
    <mergeCell ref="A253:F253"/>
    <mergeCell ref="I253:J253"/>
    <mergeCell ref="K253:L253"/>
    <mergeCell ref="A229:F229"/>
    <mergeCell ref="A315:J315"/>
    <mergeCell ref="C300:F304"/>
    <mergeCell ref="G300:J304"/>
    <mergeCell ref="C305:F310"/>
    <mergeCell ref="C311:F311"/>
    <mergeCell ref="C312:F312"/>
    <mergeCell ref="A245:F245"/>
    <mergeCell ref="A239:F239"/>
    <mergeCell ref="A278:F278"/>
    <mergeCell ref="C295:F296"/>
    <mergeCell ref="C297:F297"/>
    <mergeCell ref="C298:F299"/>
    <mergeCell ref="A272:F272"/>
    <mergeCell ref="A275:F275"/>
    <mergeCell ref="A238:F238"/>
    <mergeCell ref="A254:F254"/>
    <mergeCell ref="K254:Q254"/>
    <mergeCell ref="K255:Q256"/>
    <mergeCell ref="A211:F211"/>
    <mergeCell ref="A220:F220"/>
    <mergeCell ref="A228:F228"/>
    <mergeCell ref="G196:H196"/>
    <mergeCell ref="I196:J196"/>
    <mergeCell ref="K196:L196"/>
    <mergeCell ref="A200:F200"/>
    <mergeCell ref="E221:Q225"/>
    <mergeCell ref="A119:F119"/>
    <mergeCell ref="C121:F121"/>
    <mergeCell ref="C143:T145"/>
    <mergeCell ref="A149:F149"/>
    <mergeCell ref="A160:F160"/>
    <mergeCell ref="H160:Q160"/>
    <mergeCell ref="H161:Q161"/>
    <mergeCell ref="H162:Q162"/>
    <mergeCell ref="H175:Q175"/>
    <mergeCell ref="A181:F181"/>
    <mergeCell ref="H181:Q181"/>
    <mergeCell ref="H183:Q183"/>
    <mergeCell ref="H163:Q163"/>
    <mergeCell ref="A168:F168"/>
    <mergeCell ref="A174:F174"/>
    <mergeCell ref="H174:Q174"/>
    <mergeCell ref="H176:Q176"/>
    <mergeCell ref="G194:H194"/>
    <mergeCell ref="I194:J194"/>
    <mergeCell ref="K194:L194"/>
    <mergeCell ref="A187:F187"/>
    <mergeCell ref="H187:Q187"/>
    <mergeCell ref="H189:Q189"/>
    <mergeCell ref="A31:F31"/>
    <mergeCell ref="J31:Q31"/>
    <mergeCell ref="J32:Q32"/>
    <mergeCell ref="G193:H193"/>
    <mergeCell ref="I193:J193"/>
    <mergeCell ref="K193:L193"/>
    <mergeCell ref="J23:Q23"/>
    <mergeCell ref="J24:Q24"/>
    <mergeCell ref="J71:Q71"/>
    <mergeCell ref="A75:F75"/>
    <mergeCell ref="A92:F92"/>
    <mergeCell ref="H82:Q82"/>
    <mergeCell ref="H83:Q83"/>
    <mergeCell ref="H84:Q84"/>
    <mergeCell ref="H85:Q85"/>
    <mergeCell ref="H86:Q86"/>
    <mergeCell ref="H87:Q87"/>
    <mergeCell ref="J33:Q33"/>
    <mergeCell ref="H80:Q80"/>
    <mergeCell ref="J58:Q58"/>
    <mergeCell ref="A62:F62"/>
    <mergeCell ref="L62:Q62"/>
    <mergeCell ref="L64:Q64"/>
    <mergeCell ref="L65:Q65"/>
    <mergeCell ref="H79:Q79"/>
    <mergeCell ref="J56:Q56"/>
    <mergeCell ref="J36:Q36"/>
    <mergeCell ref="J34:Q34"/>
    <mergeCell ref="J35:Q35"/>
    <mergeCell ref="J38:Q38"/>
    <mergeCell ref="A5:F5"/>
    <mergeCell ref="J5:Q5"/>
    <mergeCell ref="J6:Q6"/>
    <mergeCell ref="J7:Q7"/>
    <mergeCell ref="J8:Q8"/>
    <mergeCell ref="J9:Q9"/>
    <mergeCell ref="A22:F22"/>
    <mergeCell ref="J22:Q22"/>
    <mergeCell ref="J11:Q11"/>
    <mergeCell ref="J13:Q13"/>
    <mergeCell ref="J15:Q15"/>
    <mergeCell ref="J18:Q18"/>
    <mergeCell ref="V111:AE111"/>
    <mergeCell ref="J44:Q44"/>
    <mergeCell ref="A48:F48"/>
    <mergeCell ref="J48:Q48"/>
    <mergeCell ref="J52:Q52"/>
    <mergeCell ref="A56:F56"/>
    <mergeCell ref="H75:Q75"/>
    <mergeCell ref="H77:Q77"/>
    <mergeCell ref="A42:F42"/>
    <mergeCell ref="J42:Q42"/>
    <mergeCell ref="J43:Q43"/>
    <mergeCell ref="A69:F69"/>
    <mergeCell ref="J69:Q69"/>
    <mergeCell ref="G318:I318"/>
    <mergeCell ref="G317:I317"/>
    <mergeCell ref="G319:I319"/>
    <mergeCell ref="G320:I320"/>
    <mergeCell ref="G321:I321"/>
    <mergeCell ref="G322:I322"/>
    <mergeCell ref="G323:I323"/>
    <mergeCell ref="G324:I324"/>
    <mergeCell ref="G325:I325"/>
    <mergeCell ref="G326:I326"/>
    <mergeCell ref="G327:I327"/>
    <mergeCell ref="G328:I328"/>
    <mergeCell ref="G329:I329"/>
    <mergeCell ref="G330:I330"/>
    <mergeCell ref="G331:I331"/>
    <mergeCell ref="G332:I332"/>
    <mergeCell ref="G333:I333"/>
    <mergeCell ref="G334:I334"/>
    <mergeCell ref="G335:I335"/>
    <mergeCell ref="G336:I336"/>
    <mergeCell ref="G337:I337"/>
    <mergeCell ref="G338:I338"/>
    <mergeCell ref="G339:I339"/>
    <mergeCell ref="G340:I340"/>
    <mergeCell ref="G341:I341"/>
    <mergeCell ref="G342:I342"/>
    <mergeCell ref="G343:I343"/>
    <mergeCell ref="G344:I344"/>
    <mergeCell ref="G345:I345"/>
    <mergeCell ref="G346:I346"/>
    <mergeCell ref="G347:I347"/>
    <mergeCell ref="G348:I348"/>
    <mergeCell ref="G349:I349"/>
    <mergeCell ref="G350:I350"/>
    <mergeCell ref="G351:I351"/>
    <mergeCell ref="G353:I353"/>
    <mergeCell ref="G352:I352"/>
    <mergeCell ref="G354:I354"/>
    <mergeCell ref="G355:I355"/>
    <mergeCell ref="G356:I356"/>
    <mergeCell ref="G357:I357"/>
    <mergeCell ref="G358:I358"/>
    <mergeCell ref="G359:I359"/>
    <mergeCell ref="G360:I360"/>
    <mergeCell ref="G361:I361"/>
    <mergeCell ref="G362:I362"/>
    <mergeCell ref="G363:I363"/>
    <mergeCell ref="G364:I364"/>
    <mergeCell ref="G365:I365"/>
    <mergeCell ref="G366:I366"/>
    <mergeCell ref="G367:I367"/>
    <mergeCell ref="G368:I368"/>
    <mergeCell ref="G369:I369"/>
    <mergeCell ref="G370:I370"/>
    <mergeCell ref="G371:I371"/>
    <mergeCell ref="G372:I372"/>
    <mergeCell ref="G373:I373"/>
    <mergeCell ref="G374:I374"/>
    <mergeCell ref="G375:I375"/>
    <mergeCell ref="G376:I376"/>
    <mergeCell ref="G377:I377"/>
    <mergeCell ref="G378:I378"/>
    <mergeCell ref="G379:I379"/>
    <mergeCell ref="G380:I380"/>
    <mergeCell ref="G390:I390"/>
    <mergeCell ref="G391:I391"/>
    <mergeCell ref="G392:I392"/>
    <mergeCell ref="G393:I393"/>
    <mergeCell ref="G381:I381"/>
    <mergeCell ref="G382:I382"/>
    <mergeCell ref="G383:I383"/>
    <mergeCell ref="G384:I384"/>
    <mergeCell ref="G385:I385"/>
    <mergeCell ref="G386:I386"/>
    <mergeCell ref="G387:I387"/>
    <mergeCell ref="G388:I388"/>
    <mergeCell ref="G389:I389"/>
  </mergeCells>
  <phoneticPr fontId="56" type="noConversion"/>
  <printOptions horizontalCentered="1"/>
  <pageMargins left="0.25" right="0.25" top="0.5" bottom="0.5" header="0" footer="0"/>
  <pageSetup scale="35" fitToHeight="4" orientation="landscape" r:id="rId2"/>
  <rowBreaks count="4" manualBreakCount="4">
    <brk id="89" max="16383" man="1"/>
    <brk id="184" max="30" man="1"/>
    <brk id="281" max="30" man="1"/>
    <brk id="313" max="30" man="1"/>
  </rowBreaks>
  <colBreaks count="1" manualBreakCount="1">
    <brk id="21"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FB3C1-DFCC-4C7E-A716-32E4CE4E0410}">
  <dimension ref="A1:R217"/>
  <sheetViews>
    <sheetView topLeftCell="A36" zoomScaleNormal="100" zoomScaleSheetLayoutView="90" workbookViewId="0">
      <selection activeCell="I74" sqref="I74"/>
    </sheetView>
  </sheetViews>
  <sheetFormatPr defaultColWidth="9.140625" defaultRowHeight="12.75"/>
  <cols>
    <col min="1" max="1" width="36.7109375" style="197" customWidth="1"/>
    <col min="2" max="2" width="14.7109375" style="197" customWidth="1"/>
    <col min="3" max="3" width="2.5703125" style="197" customWidth="1"/>
    <col min="4" max="4" width="14.7109375" style="197" customWidth="1"/>
    <col min="5" max="5" width="2.5703125" style="197" customWidth="1"/>
    <col min="6" max="6" width="14.7109375" style="197" customWidth="1"/>
    <col min="7" max="7" width="2.5703125" style="197" customWidth="1"/>
    <col min="8" max="8" width="14.7109375" style="197" customWidth="1"/>
    <col min="9" max="9" width="2.5703125" style="197" customWidth="1"/>
    <col min="10" max="10" width="14.7109375" style="197" customWidth="1"/>
    <col min="11" max="11" width="2.5703125" style="197" customWidth="1"/>
    <col min="12" max="12" width="14.7109375" style="197" customWidth="1"/>
    <col min="13" max="13" width="2.5703125" style="197" customWidth="1"/>
    <col min="14" max="14" width="14.7109375" style="197" customWidth="1"/>
    <col min="15" max="15" width="2.5703125" style="197" customWidth="1"/>
    <col min="16" max="16" width="18.7109375" style="197" customWidth="1"/>
    <col min="17" max="17" width="9.140625" style="197"/>
    <col min="18" max="18" width="10.7109375" style="1399" bestFit="1" customWidth="1"/>
    <col min="19" max="16384" width="9.140625" style="197"/>
  </cols>
  <sheetData>
    <row r="1" spans="1:18" s="934" customFormat="1" ht="18">
      <c r="A1" s="1721" t="s">
        <v>309</v>
      </c>
      <c r="B1" s="1721"/>
      <c r="C1" s="1721"/>
      <c r="D1" s="1721"/>
      <c r="E1" s="1721"/>
      <c r="F1" s="1721"/>
      <c r="G1" s="1721"/>
      <c r="H1" s="1721"/>
      <c r="I1" s="1721"/>
      <c r="J1" s="1721"/>
      <c r="K1" s="1721"/>
      <c r="L1" s="1721"/>
      <c r="M1" s="1721"/>
      <c r="N1" s="1721"/>
      <c r="O1" s="1721"/>
      <c r="P1" s="1721"/>
      <c r="R1" s="1399"/>
    </row>
    <row r="2" spans="1:18" ht="15.75">
      <c r="A2" s="1722" t="s">
        <v>546</v>
      </c>
      <c r="B2" s="1722"/>
      <c r="C2" s="1722"/>
      <c r="D2" s="1722"/>
      <c r="E2" s="1722"/>
      <c r="F2" s="1722"/>
      <c r="G2" s="1722"/>
      <c r="H2" s="1722"/>
      <c r="I2" s="1722"/>
      <c r="J2" s="1722"/>
      <c r="K2" s="1722"/>
      <c r="L2" s="1722"/>
      <c r="M2" s="1722"/>
      <c r="N2" s="1722"/>
      <c r="O2" s="1722"/>
      <c r="P2" s="1722"/>
    </row>
    <row r="3" spans="1:18" s="728" customFormat="1" ht="15">
      <c r="R3" s="1399"/>
    </row>
    <row r="4" spans="1:18">
      <c r="A4" s="432"/>
      <c r="B4" s="432"/>
      <c r="C4" s="432"/>
      <c r="D4" s="432"/>
      <c r="E4" s="432"/>
      <c r="F4" s="432"/>
      <c r="G4" s="432"/>
      <c r="H4" s="432"/>
      <c r="I4" s="432"/>
      <c r="J4" s="432"/>
      <c r="K4" s="432"/>
      <c r="L4" s="432"/>
      <c r="M4" s="432"/>
      <c r="N4" s="432"/>
      <c r="O4" s="432"/>
      <c r="P4" s="38"/>
    </row>
    <row r="5" spans="1:18">
      <c r="A5" s="38"/>
      <c r="B5" s="178" t="s">
        <v>547</v>
      </c>
      <c r="C5" s="178"/>
      <c r="D5" s="178" t="s">
        <v>548</v>
      </c>
      <c r="E5" s="178"/>
      <c r="F5" s="178"/>
      <c r="G5" s="178"/>
      <c r="H5" s="178"/>
      <c r="I5" s="178"/>
      <c r="J5" s="178"/>
      <c r="K5" s="178"/>
      <c r="L5" s="178"/>
      <c r="M5" s="178"/>
      <c r="N5" s="178"/>
      <c r="O5" s="178"/>
      <c r="P5" s="178"/>
    </row>
    <row r="6" spans="1:18">
      <c r="A6" s="178" t="s">
        <v>2009</v>
      </c>
      <c r="B6" s="178" t="s">
        <v>549</v>
      </c>
      <c r="C6" s="178"/>
      <c r="D6" s="178" t="s">
        <v>550</v>
      </c>
      <c r="E6" s="178"/>
      <c r="F6" s="178" t="s">
        <v>161</v>
      </c>
      <c r="G6" s="178"/>
      <c r="H6" s="178" t="s">
        <v>1141</v>
      </c>
      <c r="J6" s="178" t="s">
        <v>1142</v>
      </c>
      <c r="L6" s="178" t="s">
        <v>1143</v>
      </c>
      <c r="M6" s="178"/>
      <c r="N6" s="178" t="s">
        <v>551</v>
      </c>
      <c r="O6" s="178"/>
      <c r="P6" s="178" t="s">
        <v>50</v>
      </c>
    </row>
    <row r="7" spans="1:18">
      <c r="A7" s="38"/>
      <c r="B7" s="199"/>
      <c r="C7" s="199"/>
      <c r="D7" s="199"/>
      <c r="E7" s="199"/>
      <c r="F7" s="199"/>
      <c r="G7" s="199"/>
      <c r="H7" s="199"/>
      <c r="I7" s="199"/>
      <c r="J7" s="199"/>
      <c r="K7" s="199"/>
      <c r="L7" s="199"/>
      <c r="M7" s="199"/>
      <c r="N7" s="199"/>
      <c r="O7" s="199"/>
      <c r="P7" s="199"/>
    </row>
    <row r="8" spans="1:18">
      <c r="A8" s="528" t="s">
        <v>552</v>
      </c>
      <c r="B8" s="560">
        <v>1520486</v>
      </c>
      <c r="C8" s="528"/>
      <c r="D8" s="528">
        <v>1447443</v>
      </c>
      <c r="E8" s="528"/>
      <c r="F8" s="528">
        <v>2571111</v>
      </c>
      <c r="G8" s="528"/>
      <c r="H8" s="528"/>
      <c r="I8" s="528"/>
      <c r="J8" s="528"/>
      <c r="K8" s="528"/>
      <c r="L8" s="528"/>
      <c r="M8" s="528"/>
      <c r="N8" s="560">
        <v>2664</v>
      </c>
      <c r="O8" s="179"/>
      <c r="P8" s="586">
        <f>SUM(B8:N8)</f>
        <v>5541704</v>
      </c>
    </row>
    <row r="9" spans="1:18">
      <c r="A9" s="528"/>
      <c r="B9" s="528"/>
      <c r="C9" s="528"/>
      <c r="D9" s="528"/>
      <c r="E9" s="528"/>
      <c r="F9" s="528"/>
      <c r="G9" s="528"/>
      <c r="H9" s="528"/>
      <c r="I9" s="528"/>
      <c r="J9" s="528"/>
      <c r="K9" s="528"/>
      <c r="L9" s="528"/>
      <c r="M9" s="528"/>
      <c r="N9" s="528"/>
      <c r="O9" s="180"/>
      <c r="P9" s="179">
        <f t="shared" ref="P9:P28" si="0">SUM(B9:N9)</f>
        <v>0</v>
      </c>
    </row>
    <row r="10" spans="1:18">
      <c r="A10" s="528" t="s">
        <v>1298</v>
      </c>
      <c r="B10" s="528">
        <v>8472230</v>
      </c>
      <c r="C10" s="528"/>
      <c r="D10" s="528">
        <v>7002654</v>
      </c>
      <c r="E10" s="528"/>
      <c r="F10" s="528">
        <v>14363640</v>
      </c>
      <c r="G10" s="528"/>
      <c r="H10" s="528"/>
      <c r="I10" s="528"/>
      <c r="J10" s="528"/>
      <c r="K10" s="528"/>
      <c r="L10" s="528">
        <v>29785</v>
      </c>
      <c r="M10" s="528"/>
      <c r="N10" s="528">
        <v>3853753</v>
      </c>
      <c r="O10" s="180"/>
      <c r="P10" s="179">
        <f t="shared" si="0"/>
        <v>33722062</v>
      </c>
    </row>
    <row r="11" spans="1:18">
      <c r="A11" s="528"/>
      <c r="B11" s="528"/>
      <c r="C11" s="528"/>
      <c r="D11" s="528"/>
      <c r="E11" s="528"/>
      <c r="F11" s="528"/>
      <c r="G11" s="528"/>
      <c r="H11" s="528"/>
      <c r="I11" s="528"/>
      <c r="J11" s="528"/>
      <c r="K11" s="528"/>
      <c r="L11" s="528"/>
      <c r="M11" s="528"/>
      <c r="N11" s="528"/>
      <c r="O11" s="180"/>
      <c r="P11" s="179">
        <f t="shared" si="0"/>
        <v>0</v>
      </c>
    </row>
    <row r="12" spans="1:18">
      <c r="A12" s="528" t="s">
        <v>1299</v>
      </c>
      <c r="B12" s="528">
        <v>8171763</v>
      </c>
      <c r="C12" s="528"/>
      <c r="D12" s="528">
        <v>7495495</v>
      </c>
      <c r="E12" s="528"/>
      <c r="F12" s="528">
        <v>13710569</v>
      </c>
      <c r="G12" s="528"/>
      <c r="H12" s="528"/>
      <c r="I12" s="528"/>
      <c r="J12" s="528"/>
      <c r="K12" s="528"/>
      <c r="L12" s="528"/>
      <c r="M12" s="528"/>
      <c r="N12" s="528">
        <v>17523</v>
      </c>
      <c r="O12" s="180"/>
      <c r="P12" s="179">
        <f t="shared" si="0"/>
        <v>29395350</v>
      </c>
    </row>
    <row r="13" spans="1:18">
      <c r="A13" s="528"/>
      <c r="B13" s="528"/>
      <c r="C13" s="528"/>
      <c r="D13" s="528"/>
      <c r="E13" s="528"/>
      <c r="F13" s="528"/>
      <c r="G13" s="528"/>
      <c r="H13" s="528"/>
      <c r="I13" s="528"/>
      <c r="J13" s="528"/>
      <c r="K13" s="528"/>
      <c r="L13" s="528"/>
      <c r="M13" s="528"/>
      <c r="N13" s="528"/>
      <c r="O13" s="180"/>
      <c r="P13" s="179">
        <f t="shared" si="0"/>
        <v>0</v>
      </c>
    </row>
    <row r="14" spans="1:18">
      <c r="A14" s="528" t="s">
        <v>553</v>
      </c>
      <c r="B14" s="528">
        <v>3224381</v>
      </c>
      <c r="C14" s="528"/>
      <c r="D14" s="528">
        <v>2151266</v>
      </c>
      <c r="E14" s="528"/>
      <c r="F14" s="528">
        <v>4641890</v>
      </c>
      <c r="G14" s="528"/>
      <c r="H14" s="528"/>
      <c r="I14" s="528"/>
      <c r="J14" s="528"/>
      <c r="K14" s="528"/>
      <c r="L14" s="528"/>
      <c r="M14" s="528"/>
      <c r="N14" s="528">
        <v>0</v>
      </c>
      <c r="O14" s="180"/>
      <c r="P14" s="179">
        <f t="shared" si="0"/>
        <v>10017537</v>
      </c>
    </row>
    <row r="15" spans="1:18">
      <c r="A15" s="528"/>
      <c r="B15" s="528"/>
      <c r="C15" s="528"/>
      <c r="D15" s="528"/>
      <c r="E15" s="528"/>
      <c r="F15" s="528"/>
      <c r="G15" s="528"/>
      <c r="H15" s="528"/>
      <c r="I15" s="528"/>
      <c r="J15" s="528"/>
      <c r="K15" s="528"/>
      <c r="L15" s="528"/>
      <c r="M15" s="528"/>
      <c r="N15" s="528"/>
      <c r="O15" s="180"/>
      <c r="P15" s="179">
        <f t="shared" si="0"/>
        <v>0</v>
      </c>
    </row>
    <row r="16" spans="1:18">
      <c r="A16" s="528" t="s">
        <v>554</v>
      </c>
      <c r="B16" s="528">
        <v>1851507</v>
      </c>
      <c r="C16" s="528"/>
      <c r="D16" s="528">
        <v>1647165</v>
      </c>
      <c r="E16" s="528"/>
      <c r="F16" s="528">
        <v>2938590</v>
      </c>
      <c r="G16" s="528"/>
      <c r="H16" s="528"/>
      <c r="I16" s="528"/>
      <c r="J16" s="528"/>
      <c r="K16" s="528"/>
      <c r="L16" s="528"/>
      <c r="M16" s="528"/>
      <c r="N16" s="528">
        <v>471374</v>
      </c>
      <c r="O16" s="180"/>
      <c r="P16" s="179">
        <f t="shared" si="0"/>
        <v>6908636</v>
      </c>
    </row>
    <row r="17" spans="1:16">
      <c r="A17" s="528"/>
      <c r="B17" s="528"/>
      <c r="C17" s="528"/>
      <c r="D17" s="528"/>
      <c r="E17" s="528"/>
      <c r="F17" s="528"/>
      <c r="G17" s="528"/>
      <c r="H17" s="528"/>
      <c r="I17" s="528"/>
      <c r="J17" s="528"/>
      <c r="K17" s="528"/>
      <c r="L17" s="528"/>
      <c r="M17" s="528"/>
      <c r="N17" s="528"/>
      <c r="O17" s="180"/>
      <c r="P17" s="179">
        <f t="shared" si="0"/>
        <v>0</v>
      </c>
    </row>
    <row r="18" spans="1:16">
      <c r="A18" s="528" t="s">
        <v>1999</v>
      </c>
      <c r="B18" s="528">
        <v>46701747</v>
      </c>
      <c r="C18" s="528"/>
      <c r="D18" s="528">
        <v>46872676</v>
      </c>
      <c r="E18" s="528"/>
      <c r="F18" s="528">
        <v>35290390</v>
      </c>
      <c r="G18" s="528"/>
      <c r="H18" s="528"/>
      <c r="I18" s="528"/>
      <c r="J18" s="528"/>
      <c r="K18" s="528"/>
      <c r="L18" s="528"/>
      <c r="M18" s="528"/>
      <c r="N18" s="528">
        <v>0</v>
      </c>
      <c r="O18" s="180"/>
      <c r="P18" s="179">
        <f t="shared" si="0"/>
        <v>128864813</v>
      </c>
    </row>
    <row r="19" spans="1:16">
      <c r="A19" s="528"/>
      <c r="B19" s="528"/>
      <c r="C19" s="528"/>
      <c r="D19" s="528"/>
      <c r="E19" s="528"/>
      <c r="F19" s="528"/>
      <c r="G19" s="528"/>
      <c r="H19" s="528"/>
      <c r="I19" s="528"/>
      <c r="J19" s="528"/>
      <c r="K19" s="528"/>
      <c r="L19" s="528"/>
      <c r="M19" s="528"/>
      <c r="N19" s="528"/>
      <c r="O19" s="180"/>
      <c r="P19" s="179">
        <f t="shared" si="0"/>
        <v>0</v>
      </c>
    </row>
    <row r="20" spans="1:16">
      <c r="A20" s="528" t="s">
        <v>555</v>
      </c>
      <c r="B20" s="528">
        <v>4521643</v>
      </c>
      <c r="C20" s="528"/>
      <c r="D20" s="528">
        <v>4363707</v>
      </c>
      <c r="E20" s="528"/>
      <c r="F20" s="528">
        <v>7859210</v>
      </c>
      <c r="G20" s="528"/>
      <c r="H20" s="528"/>
      <c r="I20" s="528"/>
      <c r="J20" s="528"/>
      <c r="K20" s="528"/>
      <c r="L20" s="528"/>
      <c r="M20" s="528"/>
      <c r="N20" s="528">
        <v>4042</v>
      </c>
      <c r="O20" s="180"/>
      <c r="P20" s="179">
        <f t="shared" si="0"/>
        <v>16748602</v>
      </c>
    </row>
    <row r="21" spans="1:16">
      <c r="A21" s="528"/>
      <c r="B21" s="528"/>
      <c r="C21" s="528"/>
      <c r="D21" s="528"/>
      <c r="E21" s="528"/>
      <c r="F21" s="528"/>
      <c r="G21" s="528"/>
      <c r="H21" s="528"/>
      <c r="I21" s="528"/>
      <c r="J21" s="528"/>
      <c r="K21" s="528"/>
      <c r="L21" s="528"/>
      <c r="M21" s="528"/>
      <c r="N21" s="528"/>
      <c r="O21" s="180"/>
      <c r="P21" s="179">
        <f>SUM(B21:N21)</f>
        <v>0</v>
      </c>
    </row>
    <row r="22" spans="1:16">
      <c r="A22" s="528" t="s">
        <v>2065</v>
      </c>
      <c r="B22" s="528">
        <v>11468873</v>
      </c>
      <c r="C22" s="528"/>
      <c r="D22" s="528">
        <v>7690010</v>
      </c>
      <c r="E22" s="528"/>
      <c r="F22" s="528">
        <v>15273651</v>
      </c>
      <c r="G22" s="528"/>
      <c r="H22" s="528"/>
      <c r="I22" s="528"/>
      <c r="J22" s="528"/>
      <c r="K22" s="528"/>
      <c r="L22" s="528"/>
      <c r="M22" s="528"/>
      <c r="N22" s="528">
        <v>1290</v>
      </c>
      <c r="O22" s="180"/>
      <c r="P22" s="179">
        <f t="shared" si="0"/>
        <v>34433824</v>
      </c>
    </row>
    <row r="23" spans="1:16">
      <c r="A23" s="528"/>
      <c r="B23" s="528"/>
      <c r="C23" s="528"/>
      <c r="D23" s="528"/>
      <c r="E23" s="528"/>
      <c r="F23" s="528"/>
      <c r="G23" s="528"/>
      <c r="H23" s="528"/>
      <c r="I23" s="528"/>
      <c r="J23" s="528"/>
      <c r="K23" s="528"/>
      <c r="L23" s="528"/>
      <c r="M23" s="528"/>
      <c r="N23" s="528"/>
      <c r="O23" s="180"/>
      <c r="P23" s="179">
        <f t="shared" si="0"/>
        <v>0</v>
      </c>
    </row>
    <row r="24" spans="1:16">
      <c r="A24" s="528" t="s">
        <v>1300</v>
      </c>
      <c r="B24" s="528">
        <v>2282059</v>
      </c>
      <c r="C24" s="528"/>
      <c r="D24" s="528">
        <v>2031773</v>
      </c>
      <c r="E24" s="528"/>
      <c r="F24" s="528">
        <v>3785750</v>
      </c>
      <c r="G24" s="528"/>
      <c r="H24" s="528"/>
      <c r="I24" s="528"/>
      <c r="J24" s="528"/>
      <c r="K24" s="528"/>
      <c r="L24" s="528"/>
      <c r="M24" s="528"/>
      <c r="N24" s="528">
        <v>2540</v>
      </c>
      <c r="O24" s="180"/>
      <c r="P24" s="179">
        <f t="shared" si="0"/>
        <v>8102122</v>
      </c>
    </row>
    <row r="25" spans="1:16">
      <c r="A25" s="528"/>
      <c r="B25" s="528"/>
      <c r="C25" s="528"/>
      <c r="D25" s="528"/>
      <c r="E25" s="528"/>
      <c r="F25" s="528"/>
      <c r="G25" s="528"/>
      <c r="H25" s="528"/>
      <c r="I25" s="528"/>
      <c r="J25" s="528"/>
      <c r="K25" s="528"/>
      <c r="L25" s="528"/>
      <c r="M25" s="528"/>
      <c r="N25" s="528"/>
      <c r="O25" s="180"/>
      <c r="P25" s="179">
        <f t="shared" si="0"/>
        <v>0</v>
      </c>
    </row>
    <row r="26" spans="1:16">
      <c r="A26" s="528" t="s">
        <v>2066</v>
      </c>
      <c r="B26" s="528">
        <v>41865642</v>
      </c>
      <c r="C26" s="528"/>
      <c r="D26" s="528">
        <v>38655502</v>
      </c>
      <c r="E26" s="528"/>
      <c r="F26" s="528">
        <v>65845460</v>
      </c>
      <c r="G26" s="528"/>
      <c r="H26" s="528">
        <v>252021</v>
      </c>
      <c r="I26" s="528"/>
      <c r="J26" s="528">
        <v>164673</v>
      </c>
      <c r="K26" s="528"/>
      <c r="L26" s="528">
        <v>67826</v>
      </c>
      <c r="M26" s="528"/>
      <c r="N26" s="528">
        <v>172</v>
      </c>
      <c r="O26" s="180"/>
      <c r="P26" s="179">
        <f t="shared" si="0"/>
        <v>146851296</v>
      </c>
    </row>
    <row r="27" spans="1:16">
      <c r="A27" s="528"/>
      <c r="B27" s="528"/>
      <c r="C27" s="528"/>
      <c r="D27" s="528"/>
      <c r="E27" s="528"/>
      <c r="F27" s="528"/>
      <c r="G27" s="528"/>
      <c r="H27" s="528"/>
      <c r="I27" s="528"/>
      <c r="J27" s="528"/>
      <c r="K27" s="528"/>
      <c r="L27" s="528"/>
      <c r="M27" s="528"/>
      <c r="N27" s="528"/>
      <c r="O27" s="180"/>
      <c r="P27" s="179">
        <f t="shared" si="0"/>
        <v>0</v>
      </c>
    </row>
    <row r="28" spans="1:16">
      <c r="A28" s="528" t="s">
        <v>1301</v>
      </c>
      <c r="B28" s="560">
        <v>779184</v>
      </c>
      <c r="C28" s="528"/>
      <c r="D28" s="528">
        <v>543400</v>
      </c>
      <c r="E28" s="528"/>
      <c r="F28" s="528">
        <v>1461593</v>
      </c>
      <c r="G28" s="528"/>
      <c r="H28" s="528"/>
      <c r="I28" s="528"/>
      <c r="J28" s="528"/>
      <c r="K28" s="528"/>
      <c r="L28" s="528"/>
      <c r="M28" s="528"/>
      <c r="N28" s="560">
        <v>156</v>
      </c>
      <c r="O28" s="180"/>
      <c r="P28" s="586">
        <f t="shared" si="0"/>
        <v>2784333</v>
      </c>
    </row>
    <row r="29" spans="1:16">
      <c r="A29" s="433"/>
      <c r="B29" s="434"/>
      <c r="C29" s="434"/>
      <c r="D29" s="434"/>
      <c r="E29" s="434"/>
      <c r="F29" s="434"/>
      <c r="G29" s="434"/>
      <c r="H29" s="434"/>
      <c r="I29" s="434"/>
      <c r="J29" s="434"/>
      <c r="K29" s="434"/>
      <c r="L29" s="434"/>
      <c r="M29" s="434"/>
      <c r="N29" s="435"/>
      <c r="O29" s="435"/>
      <c r="P29" s="434"/>
    </row>
    <row r="30" spans="1:16" ht="13.5" thickBot="1">
      <c r="A30" s="433" t="s">
        <v>50</v>
      </c>
      <c r="B30" s="181">
        <f>SUM(B8:B28)</f>
        <v>130859515</v>
      </c>
      <c r="C30" s="181"/>
      <c r="D30" s="181">
        <f t="shared" ref="D30:P30" si="1">SUM(D8:D28)</f>
        <v>119901091</v>
      </c>
      <c r="E30" s="181"/>
      <c r="F30" s="181">
        <f t="shared" si="1"/>
        <v>167741854</v>
      </c>
      <c r="G30" s="181"/>
      <c r="H30" s="181">
        <f t="shared" si="1"/>
        <v>252021</v>
      </c>
      <c r="I30" s="181"/>
      <c r="J30" s="181">
        <f t="shared" si="1"/>
        <v>164673</v>
      </c>
      <c r="K30" s="181"/>
      <c r="L30" s="181">
        <f t="shared" si="1"/>
        <v>97611</v>
      </c>
      <c r="M30" s="181"/>
      <c r="N30" s="181">
        <f t="shared" si="1"/>
        <v>4353514</v>
      </c>
      <c r="O30" s="181"/>
      <c r="P30" s="181">
        <f t="shared" si="1"/>
        <v>423370279</v>
      </c>
    </row>
    <row r="31" spans="1:16" ht="13.5" thickTop="1">
      <c r="B31" s="434"/>
      <c r="C31" s="434"/>
      <c r="D31" s="434"/>
      <c r="E31" s="434"/>
      <c r="F31" s="434"/>
      <c r="G31" s="434"/>
      <c r="H31" s="434"/>
      <c r="I31" s="434"/>
      <c r="J31" s="434"/>
      <c r="K31" s="434"/>
      <c r="L31" s="434"/>
      <c r="M31" s="434"/>
      <c r="N31" s="435" t="s">
        <v>89</v>
      </c>
      <c r="O31" s="435"/>
      <c r="P31" s="434"/>
    </row>
    <row r="32" spans="1:16" ht="15">
      <c r="A32"/>
      <c r="B32" s="434"/>
      <c r="C32" s="434"/>
      <c r="D32" s="434"/>
      <c r="E32" s="434"/>
      <c r="F32" s="434"/>
      <c r="G32" s="434"/>
      <c r="H32" s="434"/>
      <c r="I32" s="434"/>
      <c r="J32" s="434"/>
      <c r="K32" s="434"/>
      <c r="L32" s="434"/>
      <c r="M32" s="434"/>
      <c r="N32" s="435"/>
      <c r="O32" s="435"/>
      <c r="P32" s="434"/>
    </row>
    <row r="33" spans="2:16">
      <c r="B33" s="434"/>
      <c r="C33" s="434"/>
      <c r="D33" s="434"/>
      <c r="E33" s="434"/>
      <c r="F33" s="434"/>
      <c r="G33" s="434"/>
      <c r="H33" s="434"/>
      <c r="I33" s="434"/>
      <c r="J33" s="434"/>
      <c r="K33" s="434"/>
      <c r="L33" s="434"/>
      <c r="M33" s="434"/>
      <c r="N33" s="435"/>
      <c r="O33" s="435"/>
      <c r="P33" s="434"/>
    </row>
    <row r="34" spans="2:16">
      <c r="B34" s="434"/>
      <c r="C34" s="434"/>
      <c r="D34" s="434"/>
      <c r="E34" s="434"/>
      <c r="F34" s="434"/>
      <c r="G34" s="434"/>
      <c r="H34" s="434"/>
      <c r="I34" s="434"/>
      <c r="J34" s="434"/>
      <c r="K34" s="434"/>
      <c r="L34" s="434"/>
      <c r="M34" s="434"/>
      <c r="N34" s="435"/>
      <c r="O34" s="435"/>
      <c r="P34" s="434"/>
    </row>
    <row r="35" spans="2:16">
      <c r="B35" s="434"/>
      <c r="C35" s="434"/>
      <c r="D35" s="434"/>
      <c r="E35" s="434"/>
      <c r="F35" s="434"/>
      <c r="G35" s="434"/>
      <c r="H35" s="434"/>
      <c r="I35" s="434"/>
      <c r="J35" s="434"/>
      <c r="K35" s="434"/>
      <c r="L35" s="434"/>
      <c r="M35" s="434"/>
      <c r="N35" s="435"/>
      <c r="O35" s="435"/>
      <c r="P35" s="434"/>
    </row>
    <row r="36" spans="2:16">
      <c r="B36" s="434"/>
      <c r="C36" s="434"/>
      <c r="D36" s="434"/>
      <c r="E36" s="434"/>
      <c r="F36" s="434"/>
      <c r="G36" s="434"/>
      <c r="H36" s="434"/>
      <c r="I36" s="434"/>
      <c r="J36" s="434"/>
      <c r="K36" s="434"/>
      <c r="L36" s="434"/>
      <c r="M36" s="434"/>
      <c r="N36" s="435"/>
      <c r="O36" s="435"/>
      <c r="P36" s="434"/>
    </row>
    <row r="37" spans="2:16">
      <c r="B37" s="434"/>
      <c r="C37" s="434"/>
      <c r="D37" s="434"/>
      <c r="E37" s="434"/>
      <c r="F37" s="434"/>
      <c r="G37" s="434"/>
      <c r="H37" s="434"/>
      <c r="I37" s="434"/>
      <c r="J37" s="434"/>
      <c r="K37" s="434"/>
      <c r="L37" s="434"/>
      <c r="M37" s="434"/>
      <c r="N37" s="435"/>
      <c r="O37" s="435"/>
      <c r="P37" s="434"/>
    </row>
    <row r="38" spans="2:16">
      <c r="B38" s="434"/>
      <c r="C38" s="434"/>
      <c r="D38" s="434"/>
      <c r="E38" s="434"/>
      <c r="F38" s="434"/>
      <c r="G38" s="434"/>
      <c r="H38" s="434"/>
      <c r="I38" s="434"/>
      <c r="J38" s="434"/>
      <c r="K38" s="434"/>
      <c r="L38" s="434"/>
      <c r="M38" s="434"/>
      <c r="N38" s="435"/>
      <c r="O38" s="435"/>
      <c r="P38" s="434"/>
    </row>
    <row r="39" spans="2:16">
      <c r="B39" s="434"/>
      <c r="C39" s="434"/>
      <c r="D39" s="434"/>
      <c r="E39" s="434"/>
      <c r="F39" s="434"/>
      <c r="G39" s="434"/>
      <c r="H39" s="434"/>
      <c r="I39" s="434"/>
      <c r="J39" s="434"/>
      <c r="K39" s="434"/>
      <c r="L39" s="434"/>
      <c r="M39" s="434"/>
      <c r="N39" s="435"/>
      <c r="O39" s="435"/>
      <c r="P39" s="434"/>
    </row>
    <row r="40" spans="2:16">
      <c r="B40" s="434"/>
      <c r="C40" s="434"/>
      <c r="D40" s="434"/>
      <c r="E40" s="434"/>
      <c r="F40" s="434"/>
      <c r="G40" s="434"/>
      <c r="H40" s="434"/>
      <c r="I40" s="434"/>
      <c r="J40" s="434"/>
      <c r="K40" s="434"/>
      <c r="L40" s="434"/>
      <c r="M40" s="434"/>
      <c r="N40" s="435"/>
      <c r="O40" s="435"/>
      <c r="P40" s="434"/>
    </row>
    <row r="41" spans="2:16">
      <c r="B41" s="434"/>
      <c r="C41" s="434"/>
      <c r="D41" s="434"/>
      <c r="E41" s="434"/>
      <c r="F41" s="434"/>
      <c r="G41" s="434"/>
      <c r="H41" s="434"/>
      <c r="I41" s="434"/>
      <c r="J41" s="434"/>
      <c r="K41" s="434"/>
      <c r="L41" s="434"/>
      <c r="M41" s="434"/>
      <c r="N41" s="435"/>
      <c r="O41" s="435"/>
      <c r="P41" s="434"/>
    </row>
    <row r="42" spans="2:16">
      <c r="B42" s="434"/>
      <c r="C42" s="434"/>
      <c r="D42" s="434"/>
      <c r="E42" s="434"/>
      <c r="F42" s="434"/>
      <c r="G42" s="434"/>
      <c r="H42" s="434"/>
      <c r="I42" s="434"/>
      <c r="J42" s="434"/>
      <c r="K42" s="434"/>
      <c r="L42" s="434"/>
      <c r="M42" s="434"/>
      <c r="N42" s="435"/>
      <c r="O42" s="435"/>
      <c r="P42" s="434"/>
    </row>
    <row r="43" spans="2:16">
      <c r="B43" s="434"/>
      <c r="C43" s="434"/>
      <c r="D43" s="434"/>
      <c r="E43" s="434"/>
      <c r="F43" s="434"/>
      <c r="G43" s="434"/>
      <c r="H43" s="434"/>
      <c r="I43" s="434"/>
      <c r="J43" s="434"/>
      <c r="K43" s="434"/>
      <c r="L43" s="434"/>
      <c r="M43" s="434"/>
      <c r="N43" s="435"/>
      <c r="O43" s="435"/>
      <c r="P43" s="434"/>
    </row>
    <row r="44" spans="2:16">
      <c r="B44" s="434"/>
      <c r="C44" s="434"/>
      <c r="D44" s="434"/>
      <c r="E44" s="434"/>
      <c r="F44" s="434"/>
      <c r="G44" s="434"/>
      <c r="H44" s="434"/>
      <c r="I44" s="434"/>
      <c r="J44" s="434"/>
      <c r="K44" s="434"/>
      <c r="L44" s="434"/>
      <c r="M44" s="434"/>
      <c r="N44" s="435"/>
      <c r="O44" s="435"/>
      <c r="P44" s="434"/>
    </row>
    <row r="45" spans="2:16">
      <c r="B45" s="434"/>
      <c r="C45" s="434"/>
      <c r="D45" s="434"/>
      <c r="E45" s="434"/>
      <c r="F45" s="434"/>
      <c r="G45" s="434"/>
      <c r="H45" s="434"/>
      <c r="I45" s="434"/>
      <c r="J45" s="434"/>
      <c r="K45" s="434"/>
      <c r="L45" s="434"/>
      <c r="M45" s="434"/>
      <c r="N45" s="435"/>
      <c r="O45" s="435"/>
      <c r="P45" s="434"/>
    </row>
    <row r="46" spans="2:16">
      <c r="B46" s="434"/>
      <c r="C46" s="434"/>
      <c r="D46" s="434"/>
      <c r="E46" s="434"/>
      <c r="F46" s="434"/>
      <c r="G46" s="434"/>
      <c r="H46" s="434"/>
      <c r="I46" s="434"/>
      <c r="J46" s="434"/>
      <c r="K46" s="434"/>
      <c r="L46" s="434"/>
      <c r="M46" s="434"/>
      <c r="N46" s="435"/>
      <c r="O46" s="435"/>
      <c r="P46" s="434"/>
    </row>
    <row r="47" spans="2:16">
      <c r="B47" s="434"/>
      <c r="C47" s="434"/>
      <c r="D47" s="434"/>
      <c r="E47" s="434"/>
      <c r="F47" s="434"/>
      <c r="G47" s="434"/>
      <c r="H47" s="434"/>
      <c r="I47" s="434"/>
      <c r="J47" s="434"/>
      <c r="K47" s="434"/>
      <c r="L47" s="434"/>
      <c r="M47" s="434"/>
      <c r="N47" s="435"/>
      <c r="O47" s="435"/>
      <c r="P47" s="434"/>
    </row>
    <row r="48" spans="2:16">
      <c r="B48" s="434"/>
      <c r="C48" s="434"/>
      <c r="D48" s="434"/>
      <c r="E48" s="434"/>
      <c r="F48" s="434"/>
      <c r="G48" s="434"/>
      <c r="H48" s="434"/>
      <c r="I48" s="434"/>
      <c r="J48" s="434"/>
      <c r="K48" s="434"/>
      <c r="L48" s="434"/>
      <c r="M48" s="434"/>
      <c r="N48" s="435"/>
      <c r="O48" s="435"/>
      <c r="P48" s="434"/>
    </row>
    <row r="49" spans="2:16">
      <c r="B49" s="434"/>
      <c r="C49" s="434"/>
      <c r="D49" s="434"/>
      <c r="E49" s="434"/>
      <c r="F49" s="434"/>
      <c r="G49" s="434"/>
      <c r="H49" s="434"/>
      <c r="I49" s="434"/>
      <c r="J49" s="434"/>
      <c r="K49" s="434"/>
      <c r="L49" s="434"/>
      <c r="M49" s="434"/>
      <c r="N49" s="435"/>
      <c r="O49" s="435"/>
      <c r="P49" s="434"/>
    </row>
    <row r="50" spans="2:16">
      <c r="B50" s="434"/>
      <c r="C50" s="434"/>
      <c r="D50" s="434"/>
      <c r="E50" s="434"/>
      <c r="F50" s="434"/>
      <c r="G50" s="434"/>
      <c r="H50" s="434"/>
      <c r="I50" s="434"/>
      <c r="J50" s="434"/>
      <c r="K50" s="434"/>
      <c r="L50" s="434"/>
      <c r="M50" s="434"/>
      <c r="N50" s="435"/>
      <c r="O50" s="435"/>
      <c r="P50" s="434"/>
    </row>
    <row r="51" spans="2:16">
      <c r="B51" s="434"/>
      <c r="C51" s="434"/>
      <c r="D51" s="434"/>
      <c r="E51" s="434"/>
      <c r="F51" s="434"/>
      <c r="G51" s="434"/>
      <c r="H51" s="434"/>
      <c r="I51" s="434"/>
      <c r="J51" s="434"/>
      <c r="K51" s="434"/>
      <c r="L51" s="434"/>
      <c r="M51" s="434"/>
      <c r="N51" s="435"/>
      <c r="O51" s="435"/>
      <c r="P51" s="434"/>
    </row>
    <row r="52" spans="2:16">
      <c r="B52" s="434"/>
      <c r="C52" s="434"/>
      <c r="D52" s="434"/>
      <c r="E52" s="434"/>
      <c r="F52" s="434"/>
      <c r="G52" s="434"/>
      <c r="H52" s="434"/>
      <c r="I52" s="434"/>
      <c r="J52" s="434"/>
      <c r="K52" s="434"/>
      <c r="L52" s="434"/>
      <c r="M52" s="434"/>
      <c r="N52" s="435"/>
      <c r="O52" s="435"/>
      <c r="P52" s="434"/>
    </row>
    <row r="53" spans="2:16">
      <c r="B53" s="434"/>
      <c r="C53" s="434"/>
      <c r="D53" s="434"/>
      <c r="E53" s="434"/>
      <c r="F53" s="434"/>
      <c r="G53" s="434"/>
      <c r="H53" s="434"/>
      <c r="I53" s="434"/>
      <c r="J53" s="434"/>
      <c r="K53" s="434"/>
      <c r="L53" s="434"/>
      <c r="M53" s="434"/>
      <c r="N53" s="435"/>
      <c r="O53" s="435"/>
      <c r="P53" s="434"/>
    </row>
    <row r="54" spans="2:16">
      <c r="B54" s="434"/>
      <c r="C54" s="434"/>
      <c r="D54" s="434"/>
      <c r="E54" s="434"/>
      <c r="F54" s="434"/>
      <c r="G54" s="434"/>
      <c r="H54" s="434"/>
      <c r="I54" s="434"/>
      <c r="J54" s="434"/>
      <c r="K54" s="434"/>
      <c r="L54" s="434"/>
      <c r="M54" s="434"/>
      <c r="N54" s="435"/>
      <c r="O54" s="435"/>
      <c r="P54" s="434"/>
    </row>
    <row r="55" spans="2:16">
      <c r="B55" s="545"/>
      <c r="C55" s="434"/>
      <c r="D55" s="434"/>
      <c r="E55" s="434"/>
      <c r="F55" s="434"/>
      <c r="G55" s="434"/>
      <c r="H55" s="434"/>
      <c r="I55" s="434"/>
      <c r="J55" s="434"/>
      <c r="K55" s="434"/>
      <c r="L55" s="434"/>
      <c r="M55" s="434"/>
      <c r="N55" s="435"/>
      <c r="O55" s="435"/>
      <c r="P55" s="434"/>
    </row>
    <row r="56" spans="2:16">
      <c r="B56" s="434"/>
      <c r="C56" s="434"/>
      <c r="D56" s="434"/>
      <c r="E56" s="434"/>
      <c r="F56" s="434"/>
      <c r="G56" s="434"/>
      <c r="H56" s="434"/>
      <c r="I56" s="434"/>
      <c r="J56" s="434"/>
      <c r="K56" s="434"/>
      <c r="L56" s="434"/>
      <c r="M56" s="434"/>
      <c r="N56" s="435"/>
      <c r="O56" s="435"/>
      <c r="P56" s="434"/>
    </row>
    <row r="57" spans="2:16">
      <c r="B57" s="434"/>
      <c r="C57" s="434"/>
      <c r="D57" s="434"/>
      <c r="E57" s="434"/>
      <c r="F57" s="434"/>
      <c r="G57" s="434"/>
      <c r="H57" s="434"/>
      <c r="I57" s="434"/>
      <c r="J57" s="434"/>
      <c r="K57" s="434"/>
      <c r="L57" s="434"/>
      <c r="M57" s="434"/>
      <c r="N57" s="435"/>
      <c r="O57" s="435"/>
      <c r="P57" s="434"/>
    </row>
    <row r="58" spans="2:16">
      <c r="B58" s="434"/>
      <c r="C58" s="434"/>
      <c r="D58" s="434"/>
      <c r="E58" s="434"/>
      <c r="F58" s="434"/>
      <c r="G58" s="434"/>
      <c r="H58" s="434"/>
      <c r="I58" s="434"/>
      <c r="J58" s="434"/>
      <c r="K58" s="434"/>
      <c r="L58" s="434"/>
      <c r="M58" s="434"/>
      <c r="N58" s="435"/>
      <c r="O58" s="435"/>
      <c r="P58" s="434"/>
    </row>
    <row r="59" spans="2:16">
      <c r="B59" s="434"/>
      <c r="C59" s="434"/>
      <c r="D59" s="434"/>
      <c r="E59" s="434"/>
      <c r="F59" s="434"/>
      <c r="G59" s="434"/>
      <c r="H59" s="434"/>
      <c r="I59" s="434"/>
      <c r="J59" s="434"/>
      <c r="K59" s="434"/>
      <c r="L59" s="434"/>
      <c r="M59" s="434"/>
      <c r="N59" s="435"/>
      <c r="O59" s="435"/>
      <c r="P59" s="434"/>
    </row>
    <row r="60" spans="2:16">
      <c r="B60" s="434"/>
      <c r="C60" s="434"/>
      <c r="D60" s="434"/>
      <c r="E60" s="434"/>
      <c r="F60" s="434"/>
      <c r="G60" s="434"/>
      <c r="H60" s="434"/>
      <c r="I60" s="434"/>
      <c r="J60" s="434"/>
      <c r="K60" s="434"/>
      <c r="L60" s="434"/>
      <c r="M60" s="434"/>
      <c r="N60" s="435"/>
      <c r="O60" s="435"/>
      <c r="P60" s="434"/>
    </row>
    <row r="61" spans="2:16">
      <c r="B61" s="434"/>
      <c r="C61" s="434"/>
      <c r="D61" s="434"/>
      <c r="E61" s="434"/>
      <c r="F61" s="434"/>
      <c r="G61" s="434"/>
      <c r="H61" s="434"/>
      <c r="I61" s="434"/>
      <c r="J61" s="434"/>
      <c r="K61" s="434"/>
      <c r="L61" s="434"/>
      <c r="M61" s="434"/>
      <c r="N61" s="435"/>
      <c r="O61" s="435"/>
      <c r="P61" s="434"/>
    </row>
    <row r="62" spans="2:16">
      <c r="B62" s="434"/>
      <c r="C62" s="434"/>
      <c r="D62" s="434"/>
      <c r="E62" s="434"/>
      <c r="F62" s="434"/>
      <c r="G62" s="434"/>
      <c r="H62" s="434"/>
      <c r="I62" s="434"/>
      <c r="J62" s="434"/>
      <c r="K62" s="434"/>
      <c r="L62" s="434"/>
      <c r="M62" s="434"/>
      <c r="N62" s="435"/>
      <c r="O62" s="435"/>
      <c r="P62" s="434"/>
    </row>
    <row r="63" spans="2:16">
      <c r="B63" s="434"/>
      <c r="C63" s="434"/>
      <c r="D63" s="434"/>
      <c r="E63" s="434"/>
      <c r="F63" s="434"/>
      <c r="G63" s="434"/>
      <c r="H63" s="434"/>
      <c r="I63" s="434"/>
      <c r="J63" s="434"/>
      <c r="K63" s="434"/>
      <c r="L63" s="434"/>
      <c r="M63" s="434"/>
      <c r="N63" s="435"/>
      <c r="O63" s="435"/>
      <c r="P63" s="434"/>
    </row>
    <row r="64" spans="2:16">
      <c r="B64" s="434"/>
      <c r="C64" s="434"/>
      <c r="D64" s="434"/>
      <c r="E64" s="434"/>
      <c r="F64" s="434"/>
      <c r="G64" s="434"/>
      <c r="H64" s="434"/>
      <c r="I64" s="434"/>
      <c r="J64" s="434"/>
      <c r="K64" s="434"/>
      <c r="L64" s="434"/>
      <c r="M64" s="434"/>
      <c r="N64" s="435"/>
      <c r="O64" s="435"/>
      <c r="P64" s="434"/>
    </row>
    <row r="65" spans="2:16">
      <c r="B65" s="434"/>
      <c r="C65" s="434"/>
      <c r="D65" s="434"/>
      <c r="E65" s="434"/>
      <c r="F65" s="434"/>
      <c r="G65" s="434"/>
      <c r="H65" s="434"/>
      <c r="I65" s="434"/>
      <c r="J65" s="434"/>
      <c r="K65" s="434"/>
      <c r="L65" s="434"/>
      <c r="M65" s="434"/>
      <c r="N65" s="435"/>
      <c r="O65" s="435"/>
      <c r="P65" s="434"/>
    </row>
    <row r="66" spans="2:16">
      <c r="B66" s="434"/>
      <c r="C66" s="434"/>
      <c r="D66" s="434"/>
      <c r="E66" s="434"/>
      <c r="F66" s="434"/>
      <c r="G66" s="434"/>
      <c r="H66" s="434"/>
      <c r="I66" s="434"/>
      <c r="J66" s="434"/>
      <c r="K66" s="434"/>
      <c r="L66" s="434"/>
      <c r="M66" s="434"/>
      <c r="N66" s="435"/>
      <c r="O66" s="435"/>
      <c r="P66" s="434"/>
    </row>
    <row r="67" spans="2:16">
      <c r="B67" s="434"/>
      <c r="C67" s="434"/>
      <c r="D67" s="434"/>
      <c r="E67" s="434"/>
      <c r="F67" s="434"/>
      <c r="G67" s="434"/>
      <c r="H67" s="434"/>
      <c r="I67" s="434"/>
      <c r="J67" s="434"/>
      <c r="K67" s="434"/>
      <c r="L67" s="434"/>
      <c r="M67" s="434"/>
      <c r="N67" s="435"/>
      <c r="O67" s="435"/>
      <c r="P67" s="434"/>
    </row>
    <row r="68" spans="2:16">
      <c r="B68" s="434"/>
      <c r="C68" s="434"/>
      <c r="D68" s="434"/>
      <c r="E68" s="434"/>
      <c r="F68" s="434"/>
      <c r="G68" s="434"/>
      <c r="H68" s="434"/>
      <c r="I68" s="434"/>
      <c r="J68" s="434"/>
      <c r="K68" s="434"/>
      <c r="L68" s="434"/>
      <c r="M68" s="434"/>
      <c r="N68" s="435"/>
      <c r="O68" s="435"/>
      <c r="P68" s="434"/>
    </row>
    <row r="69" spans="2:16">
      <c r="B69" s="434"/>
      <c r="C69" s="434"/>
      <c r="D69" s="434"/>
      <c r="E69" s="434"/>
      <c r="F69" s="434"/>
      <c r="G69" s="434"/>
      <c r="H69" s="434"/>
      <c r="I69" s="434"/>
      <c r="J69" s="434"/>
      <c r="K69" s="434"/>
      <c r="L69" s="434"/>
      <c r="M69" s="434"/>
      <c r="N69" s="435"/>
      <c r="O69" s="435"/>
      <c r="P69" s="434"/>
    </row>
    <row r="70" spans="2:16">
      <c r="B70" s="434"/>
      <c r="C70" s="434"/>
      <c r="D70" s="434"/>
      <c r="E70" s="434"/>
      <c r="F70" s="434"/>
      <c r="G70" s="434"/>
      <c r="H70" s="434"/>
      <c r="I70" s="434"/>
      <c r="J70" s="434"/>
      <c r="K70" s="434"/>
      <c r="L70" s="434"/>
      <c r="M70" s="434"/>
      <c r="N70" s="435"/>
      <c r="O70" s="435"/>
      <c r="P70" s="434"/>
    </row>
    <row r="71" spans="2:16">
      <c r="B71" s="434"/>
      <c r="C71" s="434"/>
      <c r="D71" s="434"/>
      <c r="E71" s="434"/>
      <c r="F71" s="434"/>
      <c r="G71" s="434"/>
      <c r="H71" s="434"/>
      <c r="I71" s="434"/>
      <c r="J71" s="434"/>
      <c r="K71" s="434"/>
      <c r="L71" s="434"/>
      <c r="M71" s="434"/>
      <c r="N71" s="435"/>
      <c r="O71" s="435"/>
      <c r="P71" s="434"/>
    </row>
    <row r="72" spans="2:16">
      <c r="B72" s="434"/>
      <c r="C72" s="434"/>
      <c r="D72" s="434"/>
      <c r="E72" s="434"/>
      <c r="F72" s="434"/>
      <c r="G72" s="434"/>
      <c r="H72" s="434"/>
      <c r="I72" s="434"/>
      <c r="J72" s="434"/>
      <c r="K72" s="434"/>
      <c r="L72" s="434"/>
      <c r="M72" s="434"/>
      <c r="N72" s="435"/>
      <c r="O72" s="435"/>
      <c r="P72" s="434"/>
    </row>
    <row r="73" spans="2:16">
      <c r="B73" s="434"/>
      <c r="C73" s="434"/>
      <c r="D73" s="434"/>
      <c r="E73" s="434"/>
      <c r="F73" s="434"/>
      <c r="G73" s="434"/>
      <c r="H73" s="434"/>
      <c r="I73" s="434"/>
      <c r="J73" s="434"/>
      <c r="K73" s="434"/>
      <c r="L73" s="434"/>
      <c r="M73" s="434"/>
      <c r="N73" s="435"/>
      <c r="O73" s="435"/>
      <c r="P73" s="434"/>
    </row>
    <row r="74" spans="2:16">
      <c r="B74" s="434"/>
      <c r="C74" s="434"/>
      <c r="D74" s="434"/>
      <c r="E74" s="434"/>
      <c r="F74" s="434"/>
      <c r="G74" s="434"/>
      <c r="H74" s="434"/>
      <c r="I74" s="434"/>
      <c r="J74" s="434"/>
      <c r="K74" s="434"/>
      <c r="L74" s="434"/>
      <c r="M74" s="434"/>
      <c r="N74" s="435"/>
      <c r="O74" s="435"/>
      <c r="P74" s="434"/>
    </row>
    <row r="75" spans="2:16">
      <c r="B75" s="434"/>
      <c r="C75" s="434"/>
      <c r="D75" s="434"/>
      <c r="E75" s="434"/>
      <c r="F75" s="434"/>
      <c r="G75" s="434"/>
      <c r="H75" s="434"/>
      <c r="I75" s="434"/>
      <c r="J75" s="434"/>
      <c r="K75" s="434"/>
      <c r="L75" s="434"/>
      <c r="M75" s="434"/>
      <c r="N75" s="435"/>
      <c r="O75" s="435"/>
      <c r="P75" s="434"/>
    </row>
    <row r="76" spans="2:16">
      <c r="B76" s="434"/>
      <c r="C76" s="434"/>
      <c r="D76" s="434"/>
      <c r="E76" s="434"/>
      <c r="F76" s="434"/>
      <c r="G76" s="434"/>
      <c r="H76" s="434"/>
      <c r="I76" s="434"/>
      <c r="J76" s="434"/>
      <c r="K76" s="434"/>
      <c r="L76" s="434"/>
      <c r="M76" s="434"/>
      <c r="N76" s="435"/>
      <c r="O76" s="435"/>
      <c r="P76" s="434"/>
    </row>
    <row r="77" spans="2:16">
      <c r="B77" s="434"/>
      <c r="C77" s="434"/>
      <c r="D77" s="434"/>
      <c r="E77" s="434"/>
      <c r="F77" s="434"/>
      <c r="G77" s="434"/>
      <c r="H77" s="434"/>
      <c r="I77" s="434"/>
      <c r="J77" s="434"/>
      <c r="K77" s="434"/>
      <c r="L77" s="434"/>
      <c r="M77" s="434"/>
      <c r="N77" s="435"/>
      <c r="O77" s="435"/>
      <c r="P77" s="434"/>
    </row>
    <row r="78" spans="2:16">
      <c r="B78" s="434"/>
      <c r="C78" s="434"/>
      <c r="D78" s="434"/>
      <c r="E78" s="434"/>
      <c r="F78" s="434"/>
      <c r="G78" s="434"/>
      <c r="H78" s="434"/>
      <c r="I78" s="434"/>
      <c r="J78" s="434"/>
      <c r="K78" s="434"/>
      <c r="L78" s="434"/>
      <c r="M78" s="434"/>
      <c r="N78" s="435"/>
      <c r="O78" s="435"/>
      <c r="P78" s="434"/>
    </row>
    <row r="79" spans="2:16">
      <c r="B79" s="434"/>
      <c r="C79" s="434"/>
      <c r="D79" s="434"/>
      <c r="E79" s="434"/>
      <c r="F79" s="434"/>
      <c r="G79" s="434"/>
      <c r="H79" s="434"/>
      <c r="I79" s="434"/>
      <c r="J79" s="434"/>
      <c r="K79" s="434"/>
      <c r="L79" s="434"/>
      <c r="M79" s="434"/>
      <c r="N79" s="435"/>
      <c r="O79" s="435"/>
      <c r="P79" s="434"/>
    </row>
    <row r="80" spans="2:16">
      <c r="B80" s="434"/>
      <c r="C80" s="434"/>
      <c r="D80" s="434"/>
      <c r="E80" s="434"/>
      <c r="F80" s="434"/>
      <c r="G80" s="434"/>
      <c r="H80" s="434"/>
      <c r="I80" s="434"/>
      <c r="J80" s="434"/>
      <c r="K80" s="434"/>
      <c r="L80" s="434"/>
      <c r="M80" s="434"/>
      <c r="N80" s="435"/>
      <c r="O80" s="435"/>
      <c r="P80" s="434"/>
    </row>
    <row r="81" spans="2:16">
      <c r="B81" s="434"/>
      <c r="C81" s="434"/>
      <c r="D81" s="434"/>
      <c r="E81" s="434"/>
      <c r="F81" s="434"/>
      <c r="G81" s="434"/>
      <c r="H81" s="434"/>
      <c r="I81" s="434"/>
      <c r="J81" s="434"/>
      <c r="K81" s="434"/>
      <c r="L81" s="434"/>
      <c r="M81" s="434"/>
      <c r="N81" s="435"/>
      <c r="O81" s="435"/>
      <c r="P81" s="434"/>
    </row>
    <row r="82" spans="2:16">
      <c r="B82" s="434"/>
      <c r="C82" s="434"/>
      <c r="D82" s="434"/>
      <c r="E82" s="434"/>
      <c r="F82" s="434"/>
      <c r="G82" s="434"/>
      <c r="H82" s="434"/>
      <c r="I82" s="434"/>
      <c r="J82" s="434"/>
      <c r="K82" s="434"/>
      <c r="L82" s="434"/>
      <c r="M82" s="434"/>
      <c r="N82" s="435"/>
      <c r="O82" s="435"/>
      <c r="P82" s="434"/>
    </row>
    <row r="83" spans="2:16">
      <c r="B83" s="434"/>
      <c r="C83" s="434"/>
      <c r="D83" s="434"/>
      <c r="E83" s="434"/>
      <c r="F83" s="434"/>
      <c r="G83" s="434"/>
      <c r="H83" s="434"/>
      <c r="I83" s="434"/>
      <c r="J83" s="434"/>
      <c r="K83" s="434"/>
      <c r="L83" s="434"/>
      <c r="M83" s="434"/>
      <c r="N83" s="435"/>
      <c r="O83" s="435"/>
      <c r="P83" s="434"/>
    </row>
    <row r="84" spans="2:16">
      <c r="B84" s="434"/>
      <c r="C84" s="434"/>
      <c r="D84" s="434"/>
      <c r="E84" s="434"/>
      <c r="F84" s="434"/>
      <c r="G84" s="434"/>
      <c r="H84" s="434"/>
      <c r="I84" s="434"/>
      <c r="J84" s="434"/>
      <c r="K84" s="434"/>
      <c r="L84" s="434"/>
      <c r="M84" s="434"/>
      <c r="N84" s="435"/>
      <c r="O84" s="435"/>
      <c r="P84" s="434"/>
    </row>
    <row r="85" spans="2:16">
      <c r="B85" s="434"/>
      <c r="C85" s="434"/>
      <c r="D85" s="434"/>
      <c r="E85" s="434"/>
      <c r="F85" s="434"/>
      <c r="G85" s="434"/>
      <c r="H85" s="434"/>
      <c r="I85" s="434"/>
      <c r="J85" s="434"/>
      <c r="K85" s="434"/>
      <c r="L85" s="434"/>
      <c r="M85" s="434"/>
      <c r="N85" s="435"/>
      <c r="O85" s="435"/>
      <c r="P85" s="434"/>
    </row>
    <row r="86" spans="2:16">
      <c r="B86" s="434"/>
      <c r="C86" s="434"/>
      <c r="D86" s="434"/>
      <c r="E86" s="434"/>
      <c r="F86" s="434"/>
      <c r="G86" s="434"/>
      <c r="H86" s="434"/>
      <c r="I86" s="434"/>
      <c r="J86" s="434"/>
      <c r="K86" s="434"/>
      <c r="L86" s="434"/>
      <c r="M86" s="434"/>
      <c r="N86" s="435"/>
      <c r="O86" s="435"/>
      <c r="P86" s="434"/>
    </row>
    <row r="87" spans="2:16">
      <c r="B87" s="434"/>
      <c r="C87" s="434"/>
      <c r="D87" s="434"/>
      <c r="E87" s="434"/>
      <c r="F87" s="434"/>
      <c r="G87" s="434"/>
      <c r="H87" s="434"/>
      <c r="I87" s="434"/>
      <c r="J87" s="434"/>
      <c r="K87" s="434"/>
      <c r="L87" s="434"/>
      <c r="M87" s="434"/>
      <c r="N87" s="435"/>
      <c r="O87" s="435"/>
      <c r="P87" s="434"/>
    </row>
    <row r="88" spans="2:16">
      <c r="B88" s="434"/>
      <c r="C88" s="434"/>
      <c r="D88" s="434"/>
      <c r="E88" s="434"/>
      <c r="F88" s="434"/>
      <c r="G88" s="434"/>
      <c r="H88" s="434"/>
      <c r="I88" s="434"/>
      <c r="J88" s="434"/>
      <c r="K88" s="434"/>
      <c r="L88" s="434"/>
      <c r="M88" s="434"/>
      <c r="N88" s="435"/>
      <c r="O88" s="435"/>
      <c r="P88" s="434"/>
    </row>
    <row r="89" spans="2:16">
      <c r="B89" s="434"/>
      <c r="C89" s="434"/>
      <c r="D89" s="434"/>
      <c r="E89" s="434"/>
      <c r="F89" s="434"/>
      <c r="G89" s="434"/>
      <c r="H89" s="434"/>
      <c r="I89" s="434"/>
      <c r="J89" s="434"/>
      <c r="K89" s="434"/>
      <c r="L89" s="434"/>
      <c r="M89" s="434"/>
      <c r="N89" s="435"/>
      <c r="O89" s="435"/>
      <c r="P89" s="434"/>
    </row>
    <row r="90" spans="2:16">
      <c r="B90" s="434"/>
      <c r="C90" s="434"/>
      <c r="D90" s="434"/>
      <c r="E90" s="434"/>
      <c r="F90" s="434"/>
      <c r="G90" s="434"/>
      <c r="H90" s="434"/>
      <c r="I90" s="434"/>
      <c r="J90" s="434"/>
      <c r="K90" s="434"/>
      <c r="L90" s="434"/>
      <c r="M90" s="434"/>
      <c r="N90" s="435"/>
      <c r="O90" s="435"/>
      <c r="P90" s="434"/>
    </row>
    <row r="91" spans="2:16">
      <c r="B91" s="434"/>
      <c r="C91" s="434"/>
      <c r="D91" s="434"/>
      <c r="E91" s="434"/>
      <c r="F91" s="434"/>
      <c r="G91" s="434"/>
      <c r="H91" s="434"/>
      <c r="I91" s="434"/>
      <c r="J91" s="434"/>
      <c r="K91" s="434"/>
      <c r="L91" s="434"/>
      <c r="M91" s="434"/>
      <c r="N91" s="435"/>
      <c r="O91" s="435"/>
      <c r="P91" s="434"/>
    </row>
    <row r="92" spans="2:16">
      <c r="B92" s="434"/>
      <c r="C92" s="434"/>
      <c r="D92" s="434"/>
      <c r="E92" s="434"/>
      <c r="F92" s="434"/>
      <c r="G92" s="434"/>
      <c r="H92" s="434"/>
      <c r="I92" s="434"/>
      <c r="J92" s="434"/>
      <c r="K92" s="434"/>
      <c r="L92" s="434"/>
      <c r="M92" s="434"/>
      <c r="N92" s="435"/>
      <c r="O92" s="435"/>
      <c r="P92" s="434"/>
    </row>
    <row r="93" spans="2:16">
      <c r="B93" s="434"/>
      <c r="C93" s="434"/>
      <c r="D93" s="434"/>
      <c r="E93" s="434"/>
      <c r="F93" s="434"/>
      <c r="G93" s="434"/>
      <c r="H93" s="434"/>
      <c r="I93" s="434"/>
      <c r="J93" s="434"/>
      <c r="K93" s="434"/>
      <c r="L93" s="434"/>
      <c r="M93" s="434"/>
      <c r="N93" s="435"/>
      <c r="O93" s="435"/>
      <c r="P93" s="434"/>
    </row>
    <row r="94" spans="2:16">
      <c r="B94" s="434"/>
      <c r="C94" s="434"/>
      <c r="D94" s="434"/>
      <c r="E94" s="434"/>
      <c r="F94" s="434"/>
      <c r="G94" s="434"/>
      <c r="H94" s="434"/>
      <c r="I94" s="434"/>
      <c r="J94" s="434"/>
      <c r="K94" s="434"/>
      <c r="L94" s="434"/>
      <c r="M94" s="434"/>
      <c r="N94" s="435"/>
      <c r="O94" s="435"/>
      <c r="P94" s="434"/>
    </row>
    <row r="95" spans="2:16">
      <c r="B95" s="434"/>
      <c r="C95" s="434"/>
      <c r="D95" s="434"/>
      <c r="E95" s="434"/>
      <c r="F95" s="434"/>
      <c r="G95" s="434"/>
      <c r="H95" s="434"/>
      <c r="I95" s="434"/>
      <c r="J95" s="434"/>
      <c r="K95" s="434"/>
      <c r="L95" s="434"/>
      <c r="M95" s="434"/>
      <c r="N95" s="435"/>
      <c r="O95" s="435"/>
      <c r="P95" s="434"/>
    </row>
    <row r="96" spans="2:16" ht="13.5" customHeight="1">
      <c r="B96" s="434"/>
      <c r="C96" s="434"/>
      <c r="D96" s="434"/>
      <c r="E96" s="434"/>
      <c r="F96" s="434"/>
      <c r="G96" s="434"/>
      <c r="H96" s="434"/>
      <c r="I96" s="434"/>
      <c r="J96" s="434"/>
      <c r="K96" s="434"/>
      <c r="L96" s="434"/>
      <c r="M96" s="434"/>
      <c r="N96" s="435"/>
      <c r="O96" s="435"/>
      <c r="P96" s="434"/>
    </row>
    <row r="97" spans="2:16" ht="13.5" customHeight="1">
      <c r="B97" s="434"/>
      <c r="C97" s="434"/>
      <c r="D97" s="434"/>
      <c r="E97" s="434"/>
      <c r="F97" s="434"/>
      <c r="G97" s="434"/>
      <c r="H97" s="434"/>
      <c r="I97" s="434"/>
      <c r="J97" s="434"/>
      <c r="K97" s="434"/>
      <c r="L97" s="434"/>
      <c r="M97" s="434"/>
      <c r="N97" s="435"/>
      <c r="O97" s="435"/>
      <c r="P97" s="434"/>
    </row>
    <row r="98" spans="2:16" ht="13.5" customHeight="1">
      <c r="B98" s="434"/>
      <c r="C98" s="434"/>
      <c r="D98" s="434"/>
      <c r="E98" s="434"/>
      <c r="F98" s="434"/>
      <c r="G98" s="434"/>
      <c r="H98" s="434"/>
      <c r="I98" s="434"/>
      <c r="J98" s="434"/>
      <c r="K98" s="434"/>
      <c r="L98" s="434"/>
      <c r="M98" s="434"/>
      <c r="N98" s="435"/>
      <c r="O98" s="435"/>
      <c r="P98" s="434"/>
    </row>
    <row r="99" spans="2:16" ht="13.5" customHeight="1">
      <c r="B99" s="434"/>
      <c r="C99" s="434"/>
      <c r="D99" s="434"/>
      <c r="E99" s="434"/>
      <c r="F99" s="434"/>
      <c r="G99" s="434"/>
      <c r="H99" s="434"/>
      <c r="I99" s="434"/>
      <c r="J99" s="434"/>
      <c r="K99" s="434"/>
      <c r="L99" s="434"/>
      <c r="M99" s="434"/>
      <c r="N99" s="435"/>
      <c r="O99" s="435"/>
      <c r="P99" s="434"/>
    </row>
    <row r="100" spans="2:16" ht="13.5" customHeight="1">
      <c r="B100" s="434"/>
      <c r="C100" s="434"/>
      <c r="D100" s="434"/>
      <c r="E100" s="434"/>
      <c r="F100" s="434"/>
      <c r="G100" s="434"/>
      <c r="H100" s="434"/>
      <c r="I100" s="434"/>
      <c r="J100" s="434"/>
      <c r="K100" s="434"/>
      <c r="L100" s="434"/>
      <c r="M100" s="434"/>
      <c r="N100" s="435"/>
      <c r="O100" s="435"/>
      <c r="P100" s="434"/>
    </row>
    <row r="101" spans="2:16" ht="13.5" customHeight="1">
      <c r="B101" s="434"/>
      <c r="C101" s="434"/>
      <c r="D101" s="434"/>
      <c r="E101" s="434"/>
      <c r="F101" s="434"/>
      <c r="G101" s="434"/>
      <c r="H101" s="434"/>
      <c r="I101" s="434"/>
      <c r="J101" s="434"/>
      <c r="K101" s="434"/>
      <c r="L101" s="434"/>
      <c r="M101" s="434"/>
      <c r="N101" s="435"/>
      <c r="O101" s="435"/>
      <c r="P101" s="434"/>
    </row>
    <row r="102" spans="2:16" ht="13.5" customHeight="1">
      <c r="B102" s="434"/>
      <c r="C102" s="434"/>
      <c r="D102" s="434"/>
      <c r="E102" s="434"/>
      <c r="F102" s="434"/>
      <c r="G102" s="434"/>
      <c r="H102" s="434"/>
      <c r="I102" s="434"/>
      <c r="J102" s="434"/>
      <c r="K102" s="434"/>
      <c r="L102" s="434"/>
      <c r="M102" s="434"/>
      <c r="N102" s="435"/>
      <c r="O102" s="435"/>
      <c r="P102" s="434"/>
    </row>
    <row r="103" spans="2:16" ht="13.5" customHeight="1">
      <c r="B103" s="434"/>
      <c r="C103" s="434"/>
      <c r="D103" s="434"/>
      <c r="E103" s="434"/>
      <c r="F103" s="434"/>
      <c r="G103" s="434"/>
      <c r="H103" s="434"/>
      <c r="I103" s="434"/>
      <c r="J103" s="434"/>
      <c r="K103" s="434"/>
      <c r="L103" s="434"/>
      <c r="M103" s="434"/>
      <c r="N103" s="435"/>
      <c r="O103" s="435"/>
      <c r="P103" s="434"/>
    </row>
    <row r="104" spans="2:16" ht="13.5" customHeight="1">
      <c r="B104" s="434"/>
      <c r="C104" s="434"/>
      <c r="D104" s="434"/>
      <c r="E104" s="434"/>
      <c r="F104" s="434"/>
      <c r="G104" s="434"/>
      <c r="H104" s="434"/>
      <c r="I104" s="434"/>
      <c r="J104" s="434"/>
      <c r="K104" s="434"/>
      <c r="L104" s="434"/>
      <c r="M104" s="434"/>
      <c r="N104" s="435"/>
      <c r="O104" s="435"/>
      <c r="P104" s="434"/>
    </row>
    <row r="105" spans="2:16" ht="13.5" customHeight="1">
      <c r="B105" s="434"/>
      <c r="C105" s="434"/>
      <c r="D105" s="434"/>
      <c r="E105" s="434"/>
      <c r="F105" s="434"/>
      <c r="G105" s="434"/>
      <c r="H105" s="434"/>
      <c r="I105" s="434"/>
      <c r="J105" s="434"/>
      <c r="K105" s="434"/>
      <c r="L105" s="434"/>
      <c r="M105" s="434"/>
      <c r="N105" s="435"/>
      <c r="O105" s="435"/>
      <c r="P105" s="434"/>
    </row>
    <row r="106" spans="2:16" ht="13.5" customHeight="1">
      <c r="B106" s="434"/>
      <c r="C106" s="434"/>
      <c r="D106" s="434"/>
      <c r="E106" s="434"/>
      <c r="F106" s="434"/>
      <c r="G106" s="434"/>
      <c r="H106" s="434"/>
      <c r="I106" s="434"/>
      <c r="J106" s="434"/>
      <c r="K106" s="434"/>
      <c r="L106" s="434"/>
      <c r="M106" s="434"/>
      <c r="N106" s="435"/>
      <c r="O106" s="435"/>
      <c r="P106" s="434"/>
    </row>
    <row r="107" spans="2:16" ht="13.5" customHeight="1">
      <c r="B107" s="434"/>
      <c r="C107" s="434"/>
      <c r="D107" s="434"/>
      <c r="E107" s="434"/>
      <c r="F107" s="434"/>
      <c r="G107" s="434"/>
      <c r="H107" s="434"/>
      <c r="I107" s="434"/>
      <c r="J107" s="434"/>
      <c r="K107" s="434"/>
      <c r="L107" s="434"/>
      <c r="M107" s="434"/>
      <c r="N107" s="435"/>
      <c r="O107" s="435"/>
      <c r="P107" s="434"/>
    </row>
    <row r="108" spans="2:16" ht="13.5" customHeight="1">
      <c r="B108" s="434"/>
      <c r="C108" s="434"/>
      <c r="D108" s="434"/>
      <c r="E108" s="434"/>
      <c r="F108" s="434"/>
      <c r="G108" s="434"/>
      <c r="H108" s="434"/>
      <c r="I108" s="434"/>
      <c r="J108" s="434"/>
      <c r="K108" s="434"/>
      <c r="L108" s="434"/>
      <c r="M108" s="434"/>
      <c r="N108" s="435"/>
      <c r="O108" s="435"/>
      <c r="P108" s="434"/>
    </row>
    <row r="109" spans="2:16" ht="13.5" customHeight="1">
      <c r="B109" s="434"/>
      <c r="C109" s="434"/>
      <c r="D109" s="434"/>
      <c r="E109" s="434"/>
      <c r="F109" s="434"/>
      <c r="G109" s="434"/>
      <c r="H109" s="434"/>
      <c r="I109" s="434"/>
      <c r="J109" s="434"/>
      <c r="K109" s="434"/>
      <c r="L109" s="434"/>
      <c r="M109" s="434"/>
      <c r="N109" s="435"/>
      <c r="O109" s="435"/>
      <c r="P109" s="434"/>
    </row>
    <row r="110" spans="2:16" ht="13.5" customHeight="1">
      <c r="B110" s="434"/>
      <c r="C110" s="434"/>
      <c r="D110" s="434"/>
      <c r="E110" s="434"/>
      <c r="F110" s="434"/>
      <c r="G110" s="434"/>
      <c r="H110" s="434"/>
      <c r="I110" s="434"/>
      <c r="J110" s="434"/>
      <c r="K110" s="434"/>
      <c r="L110" s="434"/>
      <c r="M110" s="434"/>
      <c r="N110" s="435"/>
      <c r="O110" s="435"/>
      <c r="P110" s="434"/>
    </row>
    <row r="111" spans="2:16" ht="13.5" customHeight="1">
      <c r="B111" s="434"/>
      <c r="C111" s="434"/>
      <c r="D111" s="434"/>
      <c r="E111" s="434"/>
      <c r="F111" s="434"/>
      <c r="G111" s="434"/>
      <c r="H111" s="434"/>
      <c r="I111" s="434"/>
      <c r="J111" s="434"/>
      <c r="K111" s="434"/>
      <c r="L111" s="434"/>
      <c r="M111" s="434"/>
      <c r="N111" s="435"/>
      <c r="O111" s="435"/>
      <c r="P111" s="434"/>
    </row>
    <row r="112" spans="2:16">
      <c r="B112" s="434"/>
      <c r="C112" s="434"/>
      <c r="D112" s="434"/>
      <c r="E112" s="434"/>
      <c r="F112" s="434"/>
      <c r="G112" s="434"/>
      <c r="H112" s="434"/>
      <c r="I112" s="434"/>
      <c r="J112" s="434"/>
      <c r="K112" s="434"/>
      <c r="L112" s="434"/>
      <c r="M112" s="434"/>
      <c r="N112" s="435"/>
      <c r="O112" s="435"/>
      <c r="P112" s="434"/>
    </row>
    <row r="113" spans="2:16">
      <c r="B113" s="434"/>
      <c r="C113" s="434"/>
      <c r="D113" s="434"/>
      <c r="E113" s="434"/>
      <c r="F113" s="434"/>
      <c r="G113" s="434"/>
      <c r="H113" s="434"/>
      <c r="I113" s="434"/>
      <c r="J113" s="434"/>
      <c r="K113" s="434"/>
      <c r="L113" s="434"/>
      <c r="M113" s="434"/>
      <c r="N113" s="435"/>
      <c r="O113" s="435"/>
      <c r="P113" s="434"/>
    </row>
    <row r="114" spans="2:16">
      <c r="B114" s="434"/>
      <c r="C114" s="434"/>
      <c r="D114" s="434"/>
      <c r="E114" s="434"/>
      <c r="F114" s="434"/>
      <c r="G114" s="434"/>
      <c r="H114" s="434"/>
      <c r="I114" s="434"/>
      <c r="J114" s="434"/>
      <c r="K114" s="434"/>
      <c r="L114" s="434"/>
      <c r="M114" s="434"/>
      <c r="N114" s="435"/>
      <c r="O114" s="435"/>
      <c r="P114" s="434"/>
    </row>
    <row r="115" spans="2:16">
      <c r="B115" s="434"/>
      <c r="C115" s="434"/>
      <c r="D115" s="434"/>
      <c r="E115" s="434"/>
      <c r="F115" s="434"/>
      <c r="G115" s="434"/>
      <c r="H115" s="434"/>
      <c r="I115" s="434"/>
      <c r="J115" s="434"/>
      <c r="K115" s="434"/>
      <c r="L115" s="434"/>
      <c r="M115" s="434"/>
      <c r="N115" s="435"/>
      <c r="O115" s="435"/>
      <c r="P115" s="434"/>
    </row>
    <row r="116" spans="2:16">
      <c r="B116" s="434"/>
      <c r="C116" s="434"/>
      <c r="D116" s="434"/>
      <c r="E116" s="434"/>
      <c r="F116" s="434"/>
      <c r="G116" s="434"/>
      <c r="H116" s="434"/>
      <c r="I116" s="434"/>
      <c r="J116" s="434"/>
      <c r="K116" s="434"/>
      <c r="L116" s="434"/>
      <c r="M116" s="434"/>
      <c r="N116" s="435"/>
      <c r="O116" s="435"/>
      <c r="P116" s="434"/>
    </row>
    <row r="117" spans="2:16">
      <c r="B117" s="434"/>
      <c r="C117" s="434"/>
      <c r="D117" s="434"/>
      <c r="E117" s="434"/>
      <c r="F117" s="434"/>
      <c r="G117" s="434"/>
      <c r="H117" s="434"/>
      <c r="I117" s="434"/>
      <c r="J117" s="434"/>
      <c r="K117" s="434"/>
      <c r="L117" s="434"/>
      <c r="M117" s="434"/>
      <c r="N117" s="435"/>
      <c r="O117" s="435"/>
      <c r="P117" s="434"/>
    </row>
    <row r="118" spans="2:16">
      <c r="B118" s="434"/>
      <c r="C118" s="434"/>
      <c r="D118" s="434"/>
      <c r="E118" s="434"/>
      <c r="F118" s="434"/>
      <c r="G118" s="434"/>
      <c r="H118" s="434"/>
      <c r="I118" s="434"/>
      <c r="J118" s="434"/>
      <c r="K118" s="434"/>
      <c r="L118" s="434"/>
      <c r="M118" s="434"/>
      <c r="N118" s="435"/>
      <c r="O118" s="435"/>
      <c r="P118" s="434"/>
    </row>
    <row r="119" spans="2:16">
      <c r="B119" s="434"/>
      <c r="C119" s="434"/>
      <c r="D119" s="434"/>
      <c r="E119" s="434"/>
      <c r="F119" s="434"/>
      <c r="G119" s="434"/>
      <c r="H119" s="434"/>
      <c r="I119" s="434"/>
      <c r="J119" s="434"/>
      <c r="K119" s="434"/>
      <c r="L119" s="434"/>
      <c r="M119" s="434"/>
      <c r="N119" s="435"/>
      <c r="O119" s="435"/>
      <c r="P119" s="434"/>
    </row>
    <row r="120" spans="2:16">
      <c r="B120" s="434"/>
      <c r="C120" s="434"/>
      <c r="D120" s="434"/>
      <c r="E120" s="434"/>
      <c r="F120" s="434"/>
      <c r="G120" s="434"/>
      <c r="H120" s="434"/>
      <c r="I120" s="434"/>
      <c r="J120" s="434"/>
      <c r="K120" s="434"/>
      <c r="L120" s="434"/>
      <c r="M120" s="434"/>
      <c r="N120" s="435"/>
      <c r="O120" s="435"/>
      <c r="P120" s="434"/>
    </row>
    <row r="121" spans="2:16">
      <c r="B121" s="434"/>
      <c r="C121" s="434"/>
      <c r="D121" s="434"/>
      <c r="E121" s="434"/>
      <c r="F121" s="434"/>
      <c r="G121" s="434"/>
      <c r="H121" s="434"/>
      <c r="I121" s="434"/>
      <c r="J121" s="434"/>
      <c r="K121" s="434"/>
      <c r="L121" s="434"/>
      <c r="M121" s="434"/>
      <c r="N121" s="435"/>
      <c r="O121" s="435"/>
      <c r="P121" s="434"/>
    </row>
    <row r="122" spans="2:16">
      <c r="B122" s="434"/>
      <c r="C122" s="434"/>
      <c r="D122" s="434"/>
      <c r="E122" s="434"/>
      <c r="F122" s="434"/>
      <c r="G122" s="434"/>
      <c r="H122" s="434"/>
      <c r="I122" s="434"/>
      <c r="J122" s="434"/>
      <c r="K122" s="434"/>
      <c r="L122" s="434"/>
      <c r="M122" s="434"/>
      <c r="N122" s="435"/>
      <c r="O122" s="435"/>
      <c r="P122" s="434"/>
    </row>
    <row r="123" spans="2:16">
      <c r="B123" s="434"/>
      <c r="C123" s="434"/>
      <c r="D123" s="434"/>
      <c r="E123" s="434"/>
      <c r="F123" s="434"/>
      <c r="G123" s="434"/>
      <c r="H123" s="434"/>
      <c r="I123" s="434"/>
      <c r="J123" s="434"/>
      <c r="K123" s="434"/>
      <c r="L123" s="434"/>
      <c r="M123" s="434"/>
      <c r="N123" s="435"/>
      <c r="O123" s="435"/>
      <c r="P123" s="434"/>
    </row>
    <row r="124" spans="2:16">
      <c r="B124" s="434"/>
      <c r="C124" s="434"/>
      <c r="D124" s="434"/>
      <c r="E124" s="434"/>
      <c r="F124" s="434"/>
      <c r="G124" s="434"/>
      <c r="H124" s="434"/>
      <c r="I124" s="434"/>
      <c r="J124" s="434"/>
      <c r="K124" s="434"/>
      <c r="L124" s="434"/>
      <c r="M124" s="434"/>
      <c r="N124" s="435"/>
      <c r="O124" s="435"/>
      <c r="P124" s="434"/>
    </row>
    <row r="125" spans="2:16">
      <c r="B125" s="434"/>
      <c r="C125" s="434"/>
      <c r="D125" s="434"/>
      <c r="E125" s="434"/>
      <c r="F125" s="434"/>
      <c r="G125" s="434"/>
      <c r="H125" s="434"/>
      <c r="I125" s="434"/>
      <c r="J125" s="434"/>
      <c r="K125" s="434"/>
      <c r="L125" s="434"/>
      <c r="M125" s="434"/>
      <c r="N125" s="435"/>
      <c r="O125" s="435"/>
      <c r="P125" s="434"/>
    </row>
    <row r="126" spans="2:16">
      <c r="B126" s="434"/>
      <c r="C126" s="434"/>
      <c r="D126" s="434"/>
      <c r="E126" s="434"/>
      <c r="F126" s="434"/>
      <c r="G126" s="434"/>
      <c r="H126" s="434"/>
      <c r="I126" s="434"/>
      <c r="J126" s="434"/>
      <c r="K126" s="434"/>
      <c r="L126" s="434"/>
      <c r="M126" s="434"/>
      <c r="N126" s="435"/>
      <c r="O126" s="435"/>
      <c r="P126" s="434"/>
    </row>
    <row r="127" spans="2:16">
      <c r="B127" s="434"/>
      <c r="C127" s="434"/>
      <c r="D127" s="434"/>
      <c r="E127" s="434"/>
      <c r="F127" s="434"/>
      <c r="G127" s="434"/>
      <c r="H127" s="434"/>
      <c r="I127" s="434"/>
      <c r="J127" s="434"/>
      <c r="K127" s="434"/>
      <c r="L127" s="434"/>
      <c r="M127" s="434"/>
      <c r="N127" s="435"/>
      <c r="O127" s="435"/>
      <c r="P127" s="434"/>
    </row>
    <row r="128" spans="2:16">
      <c r="B128" s="434"/>
      <c r="C128" s="434"/>
      <c r="D128" s="434"/>
      <c r="E128" s="434"/>
      <c r="F128" s="434"/>
      <c r="G128" s="434"/>
      <c r="H128" s="434"/>
      <c r="I128" s="434"/>
      <c r="J128" s="434"/>
      <c r="K128" s="434"/>
      <c r="L128" s="434"/>
      <c r="M128" s="434"/>
      <c r="N128" s="435"/>
      <c r="O128" s="435"/>
      <c r="P128" s="434"/>
    </row>
    <row r="129" spans="2:16">
      <c r="B129" s="434"/>
      <c r="C129" s="434"/>
      <c r="D129" s="434"/>
      <c r="E129" s="434"/>
      <c r="F129" s="434"/>
      <c r="G129" s="434"/>
      <c r="H129" s="434"/>
      <c r="I129" s="434"/>
      <c r="J129" s="434"/>
      <c r="K129" s="434"/>
      <c r="L129" s="434"/>
      <c r="M129" s="434"/>
      <c r="N129" s="435"/>
      <c r="O129" s="435"/>
      <c r="P129" s="434"/>
    </row>
    <row r="130" spans="2:16">
      <c r="B130" s="434"/>
      <c r="C130" s="434"/>
      <c r="D130" s="434"/>
      <c r="E130" s="434"/>
      <c r="F130" s="434"/>
      <c r="G130" s="434"/>
      <c r="H130" s="434"/>
      <c r="I130" s="434"/>
      <c r="J130" s="434"/>
      <c r="K130" s="434"/>
      <c r="L130" s="434"/>
      <c r="M130" s="434"/>
      <c r="N130" s="435"/>
      <c r="O130" s="435"/>
      <c r="P130" s="434"/>
    </row>
    <row r="131" spans="2:16">
      <c r="B131" s="434"/>
      <c r="C131" s="434"/>
      <c r="D131" s="434"/>
      <c r="E131" s="434"/>
      <c r="F131" s="434"/>
      <c r="G131" s="434"/>
      <c r="H131" s="434"/>
      <c r="I131" s="434"/>
      <c r="J131" s="434"/>
      <c r="K131" s="434"/>
      <c r="L131" s="434"/>
      <c r="M131" s="434"/>
      <c r="N131" s="435"/>
      <c r="O131" s="435"/>
      <c r="P131" s="434"/>
    </row>
    <row r="132" spans="2:16">
      <c r="B132" s="434"/>
      <c r="C132" s="434"/>
      <c r="D132" s="434"/>
      <c r="E132" s="434"/>
      <c r="F132" s="434"/>
      <c r="G132" s="434"/>
      <c r="H132" s="434"/>
      <c r="I132" s="434"/>
      <c r="J132" s="434"/>
      <c r="K132" s="434"/>
      <c r="L132" s="434"/>
      <c r="M132" s="434"/>
      <c r="N132" s="435"/>
      <c r="O132" s="435"/>
      <c r="P132" s="434"/>
    </row>
    <row r="133" spans="2:16">
      <c r="B133" s="434"/>
      <c r="C133" s="434"/>
      <c r="D133" s="434"/>
      <c r="E133" s="434"/>
      <c r="F133" s="434"/>
      <c r="G133" s="434"/>
      <c r="H133" s="434"/>
      <c r="I133" s="434"/>
      <c r="J133" s="434"/>
      <c r="K133" s="434"/>
      <c r="L133" s="434"/>
      <c r="M133" s="434"/>
      <c r="N133" s="435"/>
      <c r="O133" s="435"/>
      <c r="P133" s="434"/>
    </row>
    <row r="134" spans="2:16">
      <c r="B134" s="434"/>
      <c r="C134" s="434"/>
      <c r="D134" s="434"/>
      <c r="E134" s="434"/>
      <c r="F134" s="434"/>
      <c r="G134" s="434"/>
      <c r="H134" s="434"/>
      <c r="I134" s="434"/>
      <c r="J134" s="434"/>
      <c r="K134" s="434"/>
      <c r="L134" s="434"/>
      <c r="M134" s="434"/>
      <c r="N134" s="435"/>
      <c r="O134" s="435"/>
      <c r="P134" s="434"/>
    </row>
    <row r="135" spans="2:16">
      <c r="B135" s="434"/>
      <c r="C135" s="434"/>
      <c r="D135" s="434"/>
      <c r="E135" s="434"/>
      <c r="F135" s="434"/>
      <c r="G135" s="434"/>
      <c r="H135" s="434"/>
      <c r="I135" s="434"/>
      <c r="J135" s="434"/>
      <c r="K135" s="434"/>
      <c r="L135" s="434"/>
      <c r="M135" s="434"/>
      <c r="N135" s="435"/>
      <c r="O135" s="435"/>
      <c r="P135" s="434"/>
    </row>
    <row r="136" spans="2:16">
      <c r="B136" s="434"/>
      <c r="C136" s="434"/>
      <c r="D136" s="434"/>
      <c r="E136" s="434"/>
      <c r="F136" s="434"/>
      <c r="G136" s="434"/>
      <c r="H136" s="434"/>
      <c r="I136" s="434"/>
      <c r="J136" s="434"/>
      <c r="K136" s="434"/>
      <c r="L136" s="434"/>
      <c r="M136" s="434"/>
      <c r="N136" s="435"/>
      <c r="O136" s="435"/>
      <c r="P136" s="434"/>
    </row>
    <row r="137" spans="2:16">
      <c r="B137" s="434"/>
      <c r="C137" s="434"/>
      <c r="D137" s="434"/>
      <c r="E137" s="434"/>
      <c r="F137" s="434"/>
      <c r="G137" s="434"/>
      <c r="H137" s="434"/>
      <c r="I137" s="434"/>
      <c r="J137" s="434"/>
      <c r="K137" s="434"/>
      <c r="L137" s="434"/>
      <c r="M137" s="434"/>
      <c r="N137" s="435"/>
      <c r="O137" s="435"/>
      <c r="P137" s="434"/>
    </row>
    <row r="138" spans="2:16">
      <c r="B138" s="434"/>
      <c r="C138" s="434"/>
      <c r="D138" s="434"/>
      <c r="E138" s="434"/>
      <c r="F138" s="434"/>
      <c r="G138" s="434"/>
      <c r="H138" s="434"/>
      <c r="I138" s="434"/>
      <c r="J138" s="434"/>
      <c r="K138" s="434"/>
      <c r="L138" s="434"/>
      <c r="M138" s="434"/>
      <c r="N138" s="435"/>
      <c r="O138" s="435"/>
      <c r="P138" s="434"/>
    </row>
    <row r="139" spans="2:16">
      <c r="B139" s="434"/>
      <c r="C139" s="434"/>
      <c r="D139" s="434"/>
      <c r="E139" s="434"/>
      <c r="F139" s="434"/>
      <c r="G139" s="434"/>
      <c r="H139" s="434"/>
      <c r="I139" s="434"/>
      <c r="J139" s="434"/>
      <c r="K139" s="434"/>
      <c r="L139" s="434"/>
      <c r="M139" s="434"/>
      <c r="N139" s="435"/>
      <c r="O139" s="435"/>
      <c r="P139" s="434"/>
    </row>
    <row r="140" spans="2:16">
      <c r="B140" s="434"/>
      <c r="C140" s="434"/>
      <c r="D140" s="434"/>
      <c r="E140" s="434"/>
      <c r="F140" s="434"/>
      <c r="G140" s="434"/>
      <c r="H140" s="434"/>
      <c r="I140" s="434"/>
      <c r="J140" s="434"/>
      <c r="K140" s="434"/>
      <c r="L140" s="434"/>
      <c r="M140" s="434"/>
      <c r="N140" s="435"/>
      <c r="O140" s="435"/>
      <c r="P140" s="434"/>
    </row>
    <row r="141" spans="2:16">
      <c r="B141" s="434"/>
      <c r="C141" s="434"/>
      <c r="D141" s="434"/>
      <c r="E141" s="434"/>
      <c r="F141" s="434"/>
      <c r="G141" s="434"/>
      <c r="H141" s="434"/>
      <c r="I141" s="434"/>
      <c r="J141" s="434"/>
      <c r="K141" s="434"/>
      <c r="L141" s="434"/>
      <c r="M141" s="434"/>
      <c r="N141" s="435"/>
      <c r="O141" s="435"/>
      <c r="P141" s="434"/>
    </row>
    <row r="142" spans="2:16">
      <c r="B142" s="434"/>
      <c r="C142" s="434"/>
      <c r="D142" s="434"/>
      <c r="E142" s="434"/>
      <c r="F142" s="434"/>
      <c r="G142" s="434"/>
      <c r="H142" s="434"/>
      <c r="I142" s="434"/>
      <c r="J142" s="434"/>
      <c r="K142" s="434"/>
      <c r="L142" s="434"/>
      <c r="M142" s="434"/>
      <c r="N142" s="435"/>
      <c r="O142" s="435"/>
      <c r="P142" s="434"/>
    </row>
    <row r="143" spans="2:16">
      <c r="B143" s="434"/>
      <c r="C143" s="434"/>
      <c r="D143" s="434"/>
      <c r="E143" s="434"/>
      <c r="F143" s="434"/>
      <c r="G143" s="434"/>
      <c r="H143" s="434"/>
      <c r="I143" s="434"/>
      <c r="J143" s="434"/>
      <c r="K143" s="434"/>
      <c r="L143" s="434"/>
      <c r="M143" s="434"/>
      <c r="N143" s="435"/>
      <c r="O143" s="435"/>
      <c r="P143" s="434"/>
    </row>
    <row r="144" spans="2:16">
      <c r="B144" s="434"/>
      <c r="C144" s="434"/>
      <c r="D144" s="434"/>
      <c r="E144" s="434"/>
      <c r="F144" s="434"/>
      <c r="G144" s="434"/>
      <c r="H144" s="434"/>
      <c r="I144" s="434"/>
      <c r="J144" s="434"/>
      <c r="K144" s="434"/>
      <c r="L144" s="434"/>
      <c r="M144" s="434"/>
      <c r="N144" s="435"/>
      <c r="O144" s="435"/>
      <c r="P144" s="434"/>
    </row>
    <row r="145" spans="2:16">
      <c r="B145" s="434"/>
      <c r="C145" s="434"/>
      <c r="D145" s="434"/>
      <c r="E145" s="434"/>
      <c r="F145" s="434"/>
      <c r="G145" s="434"/>
      <c r="H145" s="434"/>
      <c r="I145" s="434"/>
      <c r="J145" s="434"/>
      <c r="K145" s="434"/>
      <c r="L145" s="434"/>
      <c r="M145" s="434"/>
      <c r="N145" s="435"/>
      <c r="O145" s="435"/>
      <c r="P145" s="434"/>
    </row>
    <row r="146" spans="2:16">
      <c r="B146" s="434"/>
      <c r="C146" s="434"/>
      <c r="D146" s="434"/>
      <c r="E146" s="434"/>
      <c r="F146" s="434"/>
      <c r="G146" s="434"/>
      <c r="H146" s="434"/>
      <c r="I146" s="434"/>
      <c r="J146" s="434"/>
      <c r="K146" s="434"/>
      <c r="L146" s="434"/>
      <c r="M146" s="434"/>
      <c r="N146" s="435"/>
      <c r="O146" s="435"/>
      <c r="P146" s="434"/>
    </row>
    <row r="147" spans="2:16">
      <c r="B147" s="434"/>
      <c r="C147" s="434"/>
      <c r="D147" s="434"/>
      <c r="E147" s="434"/>
      <c r="F147" s="434"/>
      <c r="G147" s="434"/>
      <c r="H147" s="434"/>
      <c r="I147" s="434"/>
      <c r="J147" s="434"/>
      <c r="K147" s="434"/>
      <c r="L147" s="434"/>
      <c r="M147" s="434"/>
      <c r="N147" s="435"/>
      <c r="O147" s="435"/>
      <c r="P147" s="434"/>
    </row>
    <row r="148" spans="2:16">
      <c r="B148" s="434"/>
      <c r="C148" s="434"/>
      <c r="D148" s="434"/>
      <c r="E148" s="434"/>
      <c r="F148" s="434"/>
      <c r="G148" s="434"/>
      <c r="H148" s="434"/>
      <c r="I148" s="434"/>
      <c r="J148" s="434"/>
      <c r="K148" s="434"/>
      <c r="L148" s="434"/>
      <c r="M148" s="434"/>
      <c r="N148" s="435"/>
      <c r="O148" s="435"/>
      <c r="P148" s="434"/>
    </row>
    <row r="149" spans="2:16">
      <c r="B149" s="434"/>
      <c r="C149" s="434"/>
      <c r="D149" s="434"/>
      <c r="E149" s="434"/>
      <c r="F149" s="434"/>
      <c r="G149" s="434"/>
      <c r="H149" s="434"/>
      <c r="I149" s="434"/>
      <c r="J149" s="434"/>
      <c r="K149" s="434"/>
      <c r="L149" s="434"/>
      <c r="M149" s="434"/>
      <c r="N149" s="435"/>
      <c r="O149" s="435"/>
      <c r="P149" s="434"/>
    </row>
    <row r="150" spans="2:16">
      <c r="B150" s="434"/>
      <c r="C150" s="434"/>
      <c r="D150" s="434"/>
      <c r="E150" s="434"/>
      <c r="F150" s="434"/>
      <c r="G150" s="434"/>
      <c r="H150" s="434"/>
      <c r="I150" s="434"/>
      <c r="J150" s="434"/>
      <c r="K150" s="434"/>
      <c r="L150" s="434"/>
      <c r="M150" s="434"/>
      <c r="N150" s="435"/>
      <c r="O150" s="435"/>
      <c r="P150" s="434"/>
    </row>
    <row r="151" spans="2:16">
      <c r="B151" s="434"/>
      <c r="C151" s="434"/>
      <c r="D151" s="434"/>
      <c r="E151" s="434"/>
      <c r="F151" s="434"/>
      <c r="G151" s="434"/>
      <c r="H151" s="434"/>
      <c r="I151" s="434"/>
      <c r="J151" s="434"/>
      <c r="K151" s="434"/>
      <c r="L151" s="434"/>
      <c r="M151" s="434"/>
      <c r="N151" s="435"/>
      <c r="O151" s="435"/>
      <c r="P151" s="434"/>
    </row>
    <row r="152" spans="2:16">
      <c r="B152" s="434"/>
      <c r="C152" s="434"/>
      <c r="D152" s="434"/>
      <c r="E152" s="434"/>
      <c r="F152" s="434"/>
      <c r="G152" s="434"/>
      <c r="H152" s="434"/>
      <c r="I152" s="434"/>
      <c r="J152" s="434"/>
      <c r="K152" s="434"/>
      <c r="L152" s="434"/>
      <c r="M152" s="434"/>
      <c r="N152" s="435"/>
      <c r="O152" s="435"/>
      <c r="P152" s="434"/>
    </row>
    <row r="153" spans="2:16">
      <c r="B153" s="434"/>
      <c r="C153" s="434"/>
      <c r="D153" s="434"/>
      <c r="E153" s="434"/>
      <c r="F153" s="434"/>
      <c r="G153" s="434"/>
      <c r="H153" s="434"/>
      <c r="I153" s="434"/>
      <c r="J153" s="434"/>
      <c r="K153" s="434"/>
      <c r="L153" s="434"/>
      <c r="M153" s="434"/>
      <c r="N153" s="435"/>
      <c r="O153" s="435"/>
      <c r="P153" s="434"/>
    </row>
    <row r="154" spans="2:16">
      <c r="B154" s="434"/>
      <c r="C154" s="434"/>
      <c r="D154" s="434"/>
      <c r="E154" s="434"/>
      <c r="F154" s="434"/>
      <c r="G154" s="434"/>
      <c r="H154" s="434"/>
      <c r="I154" s="434"/>
      <c r="J154" s="434"/>
      <c r="K154" s="434"/>
      <c r="L154" s="434"/>
      <c r="M154" s="434"/>
      <c r="N154" s="435"/>
      <c r="O154" s="435"/>
      <c r="P154" s="434"/>
    </row>
    <row r="155" spans="2:16">
      <c r="B155" s="434"/>
      <c r="C155" s="434"/>
      <c r="D155" s="434"/>
      <c r="E155" s="434"/>
      <c r="F155" s="434"/>
      <c r="G155" s="434"/>
      <c r="H155" s="434"/>
      <c r="I155" s="434"/>
      <c r="J155" s="434"/>
      <c r="K155" s="434"/>
      <c r="L155" s="434"/>
      <c r="M155" s="434"/>
      <c r="N155" s="435"/>
      <c r="O155" s="435"/>
      <c r="P155" s="434"/>
    </row>
    <row r="156" spans="2:16">
      <c r="B156" s="434"/>
      <c r="C156" s="434"/>
      <c r="D156" s="434"/>
      <c r="E156" s="434"/>
      <c r="F156" s="434"/>
      <c r="G156" s="434"/>
      <c r="H156" s="434"/>
      <c r="I156" s="434"/>
      <c r="J156" s="434"/>
      <c r="K156" s="434"/>
      <c r="L156" s="434"/>
      <c r="M156" s="434"/>
      <c r="N156" s="435"/>
      <c r="O156" s="435"/>
      <c r="P156" s="434"/>
    </row>
    <row r="157" spans="2:16">
      <c r="B157" s="434"/>
      <c r="C157" s="434"/>
      <c r="D157" s="434"/>
      <c r="E157" s="434"/>
      <c r="F157" s="434"/>
      <c r="G157" s="434"/>
      <c r="H157" s="434"/>
      <c r="I157" s="434"/>
      <c r="J157" s="434"/>
      <c r="K157" s="434"/>
      <c r="L157" s="434"/>
      <c r="M157" s="434"/>
      <c r="N157" s="435"/>
      <c r="O157" s="435"/>
      <c r="P157" s="434"/>
    </row>
    <row r="158" spans="2:16">
      <c r="B158" s="434"/>
      <c r="C158" s="434"/>
      <c r="D158" s="434"/>
      <c r="E158" s="434"/>
      <c r="F158" s="434"/>
      <c r="G158" s="434"/>
      <c r="H158" s="434"/>
      <c r="I158" s="434"/>
      <c r="J158" s="434"/>
      <c r="K158" s="434"/>
      <c r="L158" s="434"/>
      <c r="M158" s="434"/>
      <c r="N158" s="435"/>
      <c r="O158" s="435"/>
      <c r="P158" s="434"/>
    </row>
    <row r="159" spans="2:16">
      <c r="B159" s="434"/>
      <c r="C159" s="434"/>
      <c r="D159" s="434"/>
      <c r="E159" s="434"/>
      <c r="F159" s="434"/>
      <c r="G159" s="434"/>
      <c r="H159" s="434"/>
      <c r="I159" s="434"/>
      <c r="J159" s="434"/>
      <c r="K159" s="434"/>
      <c r="L159" s="434"/>
      <c r="M159" s="434"/>
      <c r="N159" s="435"/>
      <c r="O159" s="435"/>
      <c r="P159" s="434"/>
    </row>
    <row r="160" spans="2:16">
      <c r="B160" s="434"/>
      <c r="C160" s="434"/>
      <c r="D160" s="434"/>
      <c r="E160" s="434"/>
      <c r="F160" s="434"/>
      <c r="G160" s="434"/>
      <c r="H160" s="434"/>
      <c r="I160" s="434"/>
      <c r="J160" s="434"/>
      <c r="K160" s="434"/>
      <c r="L160" s="434"/>
      <c r="M160" s="434"/>
      <c r="N160" s="435"/>
      <c r="O160" s="435"/>
      <c r="P160" s="434"/>
    </row>
    <row r="161" spans="2:16">
      <c r="B161" s="434"/>
      <c r="C161" s="434"/>
      <c r="D161" s="434"/>
      <c r="E161" s="434"/>
      <c r="F161" s="434"/>
      <c r="G161" s="434"/>
      <c r="H161" s="434"/>
      <c r="I161" s="434"/>
      <c r="J161" s="434"/>
      <c r="K161" s="434"/>
      <c r="L161" s="434"/>
      <c r="M161" s="434"/>
      <c r="N161" s="435"/>
      <c r="O161" s="435"/>
      <c r="P161" s="434"/>
    </row>
    <row r="162" spans="2:16">
      <c r="B162" s="434"/>
      <c r="C162" s="434"/>
      <c r="D162" s="434"/>
      <c r="E162" s="434"/>
      <c r="F162" s="434"/>
      <c r="G162" s="434"/>
      <c r="H162" s="434"/>
      <c r="I162" s="434"/>
      <c r="J162" s="434"/>
      <c r="K162" s="434"/>
      <c r="L162" s="434"/>
      <c r="M162" s="434"/>
      <c r="N162" s="435"/>
      <c r="O162" s="435"/>
      <c r="P162" s="434"/>
    </row>
    <row r="163" spans="2:16">
      <c r="B163" s="434"/>
      <c r="C163" s="434"/>
      <c r="D163" s="434"/>
      <c r="E163" s="434"/>
      <c r="F163" s="434"/>
      <c r="G163" s="434"/>
      <c r="H163" s="434"/>
      <c r="I163" s="434"/>
      <c r="J163" s="434"/>
      <c r="K163" s="434"/>
      <c r="L163" s="434"/>
      <c r="M163" s="434"/>
      <c r="N163" s="435"/>
      <c r="O163" s="435"/>
      <c r="P163" s="434"/>
    </row>
    <row r="164" spans="2:16">
      <c r="B164" s="434"/>
      <c r="C164" s="434"/>
      <c r="D164" s="434"/>
      <c r="E164" s="434"/>
      <c r="F164" s="434"/>
      <c r="G164" s="434"/>
      <c r="H164" s="434"/>
      <c r="I164" s="434"/>
      <c r="J164" s="434"/>
      <c r="K164" s="434"/>
      <c r="L164" s="434"/>
      <c r="M164" s="434"/>
      <c r="N164" s="435"/>
      <c r="O164" s="435"/>
      <c r="P164" s="434"/>
    </row>
    <row r="165" spans="2:16">
      <c r="B165" s="434"/>
      <c r="C165" s="434"/>
      <c r="D165" s="434"/>
      <c r="E165" s="434"/>
      <c r="F165" s="434"/>
      <c r="G165" s="434"/>
      <c r="H165" s="434"/>
      <c r="I165" s="434"/>
      <c r="J165" s="434"/>
      <c r="K165" s="434"/>
      <c r="L165" s="434"/>
      <c r="M165" s="434"/>
      <c r="N165" s="435"/>
      <c r="O165" s="435"/>
      <c r="P165" s="434"/>
    </row>
    <row r="166" spans="2:16">
      <c r="B166" s="434"/>
      <c r="C166" s="434"/>
      <c r="D166" s="434"/>
      <c r="E166" s="434"/>
      <c r="F166" s="434"/>
      <c r="G166" s="434"/>
      <c r="H166" s="434"/>
      <c r="I166" s="434"/>
      <c r="J166" s="434"/>
      <c r="K166" s="434"/>
      <c r="L166" s="434"/>
      <c r="M166" s="434"/>
      <c r="N166" s="435"/>
      <c r="O166" s="435"/>
      <c r="P166" s="434"/>
    </row>
    <row r="167" spans="2:16">
      <c r="B167" s="434"/>
      <c r="C167" s="434"/>
      <c r="D167" s="434"/>
      <c r="E167" s="434"/>
      <c r="F167" s="434"/>
      <c r="G167" s="434"/>
      <c r="H167" s="434"/>
      <c r="I167" s="434"/>
      <c r="J167" s="434"/>
      <c r="K167" s="434"/>
      <c r="L167" s="434"/>
      <c r="M167" s="434"/>
      <c r="N167" s="435"/>
      <c r="O167" s="435"/>
      <c r="P167" s="434"/>
    </row>
    <row r="168" spans="2:16">
      <c r="B168" s="434"/>
      <c r="C168" s="434"/>
      <c r="D168" s="434"/>
      <c r="E168" s="434"/>
      <c r="F168" s="434"/>
      <c r="G168" s="434"/>
      <c r="H168" s="434"/>
      <c r="I168" s="434"/>
      <c r="J168" s="434"/>
      <c r="K168" s="434"/>
      <c r="L168" s="434"/>
      <c r="M168" s="434"/>
      <c r="N168" s="435"/>
      <c r="O168" s="435"/>
      <c r="P168" s="434"/>
    </row>
    <row r="169" spans="2:16">
      <c r="B169" s="434"/>
      <c r="C169" s="434"/>
      <c r="D169" s="434"/>
      <c r="E169" s="434"/>
      <c r="F169" s="434"/>
      <c r="G169" s="434"/>
      <c r="H169" s="434"/>
      <c r="I169" s="434"/>
      <c r="J169" s="434"/>
      <c r="K169" s="434"/>
      <c r="L169" s="434"/>
      <c r="M169" s="434"/>
      <c r="N169" s="435"/>
      <c r="O169" s="435"/>
      <c r="P169" s="434"/>
    </row>
    <row r="170" spans="2:16">
      <c r="B170" s="434"/>
      <c r="C170" s="434"/>
      <c r="D170" s="434"/>
      <c r="E170" s="434"/>
      <c r="F170" s="434"/>
      <c r="G170" s="434"/>
      <c r="H170" s="434"/>
      <c r="I170" s="434"/>
      <c r="J170" s="434"/>
      <c r="K170" s="434"/>
      <c r="L170" s="434"/>
      <c r="M170" s="434"/>
      <c r="N170" s="435"/>
      <c r="O170" s="435"/>
      <c r="P170" s="434"/>
    </row>
    <row r="171" spans="2:16">
      <c r="B171" s="434"/>
      <c r="C171" s="434"/>
      <c r="D171" s="434"/>
      <c r="E171" s="434"/>
      <c r="F171" s="434"/>
      <c r="G171" s="434"/>
      <c r="H171" s="434"/>
      <c r="I171" s="434"/>
      <c r="J171" s="434"/>
      <c r="K171" s="434"/>
      <c r="L171" s="434"/>
      <c r="M171" s="434"/>
      <c r="N171" s="435"/>
      <c r="O171" s="435"/>
      <c r="P171" s="434"/>
    </row>
    <row r="172" spans="2:16">
      <c r="B172" s="434"/>
      <c r="C172" s="434"/>
      <c r="D172" s="434"/>
      <c r="E172" s="434"/>
      <c r="F172" s="434"/>
      <c r="G172" s="434"/>
      <c r="H172" s="434"/>
      <c r="I172" s="434"/>
      <c r="J172" s="434"/>
      <c r="K172" s="434"/>
      <c r="L172" s="434"/>
      <c r="M172" s="434"/>
      <c r="N172" s="435"/>
      <c r="O172" s="435"/>
      <c r="P172" s="434"/>
    </row>
    <row r="173" spans="2:16">
      <c r="B173" s="434"/>
      <c r="C173" s="434"/>
      <c r="D173" s="434"/>
      <c r="E173" s="434"/>
      <c r="F173" s="434"/>
      <c r="G173" s="434"/>
      <c r="H173" s="434"/>
      <c r="I173" s="434"/>
      <c r="J173" s="434"/>
      <c r="K173" s="434"/>
      <c r="L173" s="434"/>
      <c r="M173" s="434"/>
      <c r="N173" s="435"/>
      <c r="O173" s="435"/>
      <c r="P173" s="434"/>
    </row>
    <row r="174" spans="2:16">
      <c r="B174" s="434"/>
      <c r="C174" s="434"/>
      <c r="D174" s="434"/>
      <c r="E174" s="434"/>
      <c r="F174" s="434"/>
      <c r="G174" s="434"/>
      <c r="H174" s="434"/>
      <c r="I174" s="434"/>
      <c r="J174" s="434"/>
      <c r="K174" s="434"/>
      <c r="L174" s="434"/>
      <c r="M174" s="434"/>
      <c r="N174" s="435"/>
      <c r="O174" s="435"/>
      <c r="P174" s="434"/>
    </row>
    <row r="175" spans="2:16">
      <c r="B175" s="434"/>
      <c r="C175" s="434"/>
      <c r="D175" s="434"/>
      <c r="E175" s="434"/>
      <c r="F175" s="434"/>
      <c r="G175" s="434"/>
      <c r="H175" s="434"/>
      <c r="I175" s="434"/>
      <c r="J175" s="434"/>
      <c r="K175" s="434"/>
      <c r="L175" s="434"/>
      <c r="M175" s="434"/>
      <c r="N175" s="435"/>
      <c r="O175" s="435"/>
      <c r="P175" s="434"/>
    </row>
    <row r="176" spans="2:16">
      <c r="B176" s="434"/>
      <c r="C176" s="434"/>
      <c r="D176" s="434"/>
      <c r="E176" s="434"/>
      <c r="F176" s="434"/>
      <c r="G176" s="434"/>
      <c r="H176" s="434"/>
      <c r="I176" s="434"/>
      <c r="J176" s="434"/>
      <c r="K176" s="434"/>
      <c r="L176" s="434"/>
      <c r="M176" s="434"/>
      <c r="N176" s="435"/>
      <c r="O176" s="435"/>
      <c r="P176" s="434"/>
    </row>
    <row r="177" spans="1:16">
      <c r="B177" s="434"/>
      <c r="C177" s="434"/>
      <c r="D177" s="434"/>
      <c r="E177" s="434"/>
      <c r="F177" s="434"/>
      <c r="G177" s="434"/>
      <c r="H177" s="434"/>
      <c r="I177" s="434"/>
      <c r="J177" s="434"/>
      <c r="K177" s="434"/>
      <c r="L177" s="434"/>
      <c r="M177" s="434"/>
      <c r="N177" s="435"/>
      <c r="O177" s="435"/>
      <c r="P177" s="434"/>
    </row>
    <row r="178" spans="1:16">
      <c r="B178" s="434"/>
      <c r="C178" s="434"/>
      <c r="D178" s="434"/>
      <c r="E178" s="434"/>
      <c r="F178" s="434"/>
      <c r="G178" s="434"/>
      <c r="H178" s="434"/>
      <c r="I178" s="434"/>
      <c r="J178" s="434"/>
      <c r="K178" s="434"/>
      <c r="L178" s="434"/>
      <c r="M178" s="434"/>
      <c r="N178" s="435"/>
      <c r="O178" s="435"/>
      <c r="P178" s="434"/>
    </row>
    <row r="179" spans="1:16">
      <c r="B179" s="434"/>
      <c r="C179" s="434"/>
      <c r="D179" s="434"/>
      <c r="E179" s="434"/>
      <c r="F179" s="434"/>
      <c r="G179" s="434"/>
      <c r="H179" s="434"/>
      <c r="I179" s="434"/>
      <c r="J179" s="434"/>
      <c r="K179" s="434"/>
      <c r="L179" s="434"/>
      <c r="M179" s="434"/>
      <c r="N179" s="435"/>
      <c r="O179" s="435"/>
      <c r="P179" s="434"/>
    </row>
    <row r="180" spans="1:16">
      <c r="B180" s="434"/>
      <c r="C180" s="434"/>
      <c r="D180" s="434"/>
      <c r="E180" s="434"/>
      <c r="F180" s="434"/>
      <c r="G180" s="434"/>
      <c r="H180" s="434"/>
      <c r="I180" s="434"/>
      <c r="J180" s="434"/>
      <c r="K180" s="434"/>
      <c r="L180" s="434"/>
      <c r="M180" s="434"/>
      <c r="N180" s="435"/>
      <c r="O180" s="435"/>
      <c r="P180" s="434"/>
    </row>
    <row r="181" spans="1:16">
      <c r="B181" s="434"/>
      <c r="C181" s="434"/>
      <c r="D181" s="434"/>
      <c r="E181" s="434"/>
      <c r="F181" s="434"/>
      <c r="G181" s="434"/>
      <c r="H181" s="434"/>
      <c r="I181" s="434"/>
      <c r="J181" s="434"/>
      <c r="K181" s="434"/>
      <c r="L181" s="434"/>
      <c r="M181" s="434"/>
      <c r="N181" s="435"/>
      <c r="O181" s="435"/>
      <c r="P181" s="434"/>
    </row>
    <row r="182" spans="1:16">
      <c r="B182" s="434"/>
      <c r="C182" s="434"/>
      <c r="D182" s="434"/>
      <c r="E182" s="434"/>
      <c r="F182" s="434"/>
      <c r="G182" s="434"/>
      <c r="H182" s="434"/>
      <c r="I182" s="434"/>
      <c r="J182" s="434"/>
      <c r="K182" s="434"/>
      <c r="L182" s="434"/>
      <c r="M182" s="434"/>
      <c r="N182" s="435"/>
      <c r="O182" s="435"/>
      <c r="P182" s="434"/>
    </row>
    <row r="183" spans="1:16">
      <c r="B183" s="434"/>
      <c r="C183" s="434"/>
      <c r="D183" s="434"/>
      <c r="E183" s="434"/>
      <c r="F183" s="434"/>
      <c r="G183" s="434"/>
      <c r="H183" s="434"/>
      <c r="I183" s="434"/>
      <c r="J183" s="434"/>
      <c r="K183" s="434"/>
      <c r="L183" s="434"/>
      <c r="M183" s="434"/>
      <c r="N183" s="435"/>
      <c r="O183" s="435"/>
      <c r="P183" s="434"/>
    </row>
    <row r="184" spans="1:16">
      <c r="B184" s="434"/>
      <c r="C184" s="434"/>
      <c r="D184" s="434"/>
      <c r="E184" s="434"/>
      <c r="F184" s="434"/>
      <c r="G184" s="434"/>
      <c r="H184" s="434"/>
      <c r="I184" s="434"/>
      <c r="J184" s="434"/>
      <c r="K184" s="434"/>
      <c r="L184" s="434"/>
      <c r="M184" s="434"/>
      <c r="N184" s="435"/>
      <c r="O184" s="435"/>
      <c r="P184" s="434"/>
    </row>
    <row r="185" spans="1:16">
      <c r="B185" s="434"/>
      <c r="C185" s="434"/>
      <c r="D185" s="434"/>
      <c r="E185" s="434"/>
      <c r="F185" s="434"/>
      <c r="G185" s="434"/>
      <c r="H185" s="434"/>
      <c r="I185" s="434"/>
      <c r="J185" s="434"/>
      <c r="K185" s="434"/>
      <c r="L185" s="434"/>
      <c r="M185" s="434"/>
      <c r="N185" s="435"/>
      <c r="O185" s="435"/>
      <c r="P185" s="434"/>
    </row>
    <row r="186" spans="1:16">
      <c r="B186" s="434"/>
      <c r="C186" s="434"/>
      <c r="D186" s="434"/>
      <c r="E186" s="434"/>
      <c r="F186" s="434"/>
      <c r="G186" s="434"/>
      <c r="H186" s="434"/>
      <c r="I186" s="434"/>
      <c r="J186" s="434"/>
      <c r="K186" s="434"/>
      <c r="L186" s="434"/>
      <c r="M186" s="434"/>
      <c r="N186" s="435"/>
      <c r="O186" s="435"/>
      <c r="P186" s="434"/>
    </row>
    <row r="187" spans="1:16">
      <c r="A187" s="433"/>
      <c r="B187" s="434"/>
      <c r="C187" s="434"/>
      <c r="D187" s="434"/>
      <c r="E187" s="434"/>
      <c r="F187" s="434"/>
      <c r="G187" s="434"/>
      <c r="H187" s="434"/>
      <c r="I187" s="434"/>
      <c r="J187" s="434"/>
      <c r="K187" s="434"/>
      <c r="L187" s="434"/>
      <c r="M187" s="434"/>
      <c r="N187" s="434"/>
      <c r="O187" s="434"/>
      <c r="P187" s="434"/>
    </row>
    <row r="188" spans="1:16">
      <c r="A188" s="433"/>
      <c r="B188" s="434"/>
      <c r="C188" s="434"/>
      <c r="D188" s="434"/>
      <c r="E188" s="434"/>
      <c r="F188" s="434"/>
      <c r="G188" s="434"/>
      <c r="H188" s="434"/>
      <c r="I188" s="434"/>
      <c r="J188" s="434"/>
      <c r="K188" s="434"/>
      <c r="L188" s="434"/>
      <c r="M188" s="434"/>
      <c r="N188" s="434"/>
      <c r="O188" s="434"/>
      <c r="P188" s="434"/>
    </row>
    <row r="189" spans="1:16">
      <c r="A189" s="433"/>
      <c r="B189" s="436"/>
      <c r="C189" s="436"/>
      <c r="D189" s="436"/>
      <c r="E189" s="436"/>
      <c r="F189" s="436"/>
      <c r="G189" s="436"/>
      <c r="H189" s="436"/>
      <c r="I189" s="436"/>
      <c r="J189" s="436"/>
      <c r="K189" s="436"/>
      <c r="L189" s="436"/>
      <c r="M189" s="436"/>
      <c r="N189" s="434"/>
      <c r="O189" s="434"/>
      <c r="P189" s="434"/>
    </row>
    <row r="190" spans="1:16">
      <c r="A190" s="433"/>
      <c r="B190" s="434"/>
      <c r="C190" s="434"/>
      <c r="D190" s="434"/>
      <c r="E190" s="434"/>
      <c r="F190" s="434"/>
      <c r="G190" s="434"/>
      <c r="H190" s="434"/>
      <c r="I190" s="434"/>
      <c r="J190" s="434"/>
      <c r="K190" s="434"/>
      <c r="L190" s="434"/>
      <c r="M190" s="434"/>
      <c r="N190" s="434"/>
      <c r="O190" s="434"/>
      <c r="P190" s="434"/>
    </row>
    <row r="191" spans="1:16">
      <c r="A191" s="433"/>
      <c r="B191" s="434"/>
      <c r="C191" s="434"/>
      <c r="D191" s="434"/>
      <c r="E191" s="434"/>
      <c r="F191" s="434"/>
      <c r="G191" s="434"/>
      <c r="H191" s="434"/>
      <c r="I191" s="434"/>
      <c r="J191" s="434"/>
      <c r="K191" s="434"/>
      <c r="L191" s="434"/>
      <c r="M191" s="434"/>
      <c r="N191" s="434"/>
      <c r="O191" s="434"/>
      <c r="P191" s="434"/>
    </row>
    <row r="192" spans="1:16">
      <c r="A192" s="433"/>
      <c r="B192" s="434"/>
      <c r="C192" s="434"/>
      <c r="D192" s="434"/>
      <c r="E192" s="434"/>
      <c r="F192" s="434"/>
      <c r="G192" s="434"/>
      <c r="H192" s="434"/>
      <c r="I192" s="434"/>
      <c r="J192" s="434"/>
      <c r="K192" s="434"/>
      <c r="L192" s="434"/>
      <c r="M192" s="434"/>
      <c r="N192" s="434"/>
      <c r="O192" s="434"/>
      <c r="P192" s="434"/>
    </row>
    <row r="193" spans="1:16">
      <c r="A193" s="433"/>
      <c r="B193" s="434"/>
      <c r="C193" s="434"/>
      <c r="D193" s="434"/>
      <c r="E193" s="434"/>
      <c r="F193" s="434"/>
      <c r="G193" s="434"/>
      <c r="H193" s="434"/>
      <c r="I193" s="434"/>
      <c r="J193" s="434"/>
      <c r="K193" s="434"/>
      <c r="L193" s="434"/>
      <c r="M193" s="434"/>
      <c r="N193" s="434"/>
      <c r="O193" s="434"/>
      <c r="P193" s="434"/>
    </row>
    <row r="194" spans="1:16">
      <c r="A194" s="433"/>
      <c r="B194" s="434"/>
      <c r="C194" s="434"/>
      <c r="D194" s="434"/>
      <c r="E194" s="434"/>
      <c r="F194" s="434"/>
      <c r="G194" s="434"/>
      <c r="H194" s="434"/>
      <c r="I194" s="434"/>
      <c r="J194" s="434"/>
      <c r="K194" s="434"/>
      <c r="L194" s="434"/>
      <c r="M194" s="434"/>
      <c r="N194" s="434"/>
      <c r="O194" s="434"/>
      <c r="P194" s="434"/>
    </row>
    <row r="195" spans="1:16">
      <c r="A195" s="433"/>
      <c r="B195" s="434"/>
      <c r="C195" s="434"/>
      <c r="D195" s="434"/>
      <c r="E195" s="434"/>
      <c r="F195" s="434"/>
      <c r="G195" s="434"/>
      <c r="H195" s="434"/>
      <c r="I195" s="434"/>
      <c r="J195" s="434"/>
      <c r="K195" s="434"/>
      <c r="L195" s="434"/>
      <c r="M195" s="434"/>
      <c r="N195" s="434"/>
      <c r="O195" s="434"/>
      <c r="P195" s="434"/>
    </row>
    <row r="196" spans="1:16">
      <c r="A196" s="433"/>
      <c r="B196" s="434"/>
      <c r="C196" s="434"/>
      <c r="D196" s="434"/>
      <c r="E196" s="434"/>
      <c r="F196" s="434"/>
      <c r="G196" s="434"/>
      <c r="H196" s="434"/>
      <c r="I196" s="434"/>
      <c r="J196" s="434"/>
      <c r="K196" s="434"/>
      <c r="L196" s="434"/>
      <c r="M196" s="434"/>
      <c r="N196" s="434"/>
      <c r="O196" s="434"/>
      <c r="P196" s="434"/>
    </row>
    <row r="197" spans="1:16">
      <c r="A197" s="433"/>
      <c r="B197" s="434"/>
      <c r="C197" s="434"/>
      <c r="D197" s="434"/>
      <c r="E197" s="434"/>
      <c r="F197" s="434"/>
      <c r="G197" s="434"/>
      <c r="H197" s="434"/>
      <c r="I197" s="434"/>
      <c r="J197" s="434"/>
      <c r="K197" s="434"/>
      <c r="L197" s="434"/>
      <c r="M197" s="434"/>
      <c r="N197" s="434"/>
      <c r="O197" s="434"/>
      <c r="P197" s="434"/>
    </row>
    <row r="198" spans="1:16">
      <c r="A198" s="433"/>
      <c r="B198" s="434"/>
      <c r="C198" s="434"/>
      <c r="D198" s="434"/>
      <c r="E198" s="434"/>
      <c r="F198" s="434"/>
      <c r="G198" s="434"/>
      <c r="H198" s="434"/>
      <c r="I198" s="434"/>
      <c r="J198" s="434"/>
      <c r="K198" s="434"/>
      <c r="L198" s="434"/>
      <c r="M198" s="434"/>
      <c r="N198" s="434"/>
      <c r="O198" s="434"/>
      <c r="P198" s="434"/>
    </row>
    <row r="199" spans="1:16">
      <c r="A199" s="433"/>
      <c r="B199" s="434"/>
      <c r="C199" s="434"/>
      <c r="D199" s="434"/>
      <c r="E199" s="434"/>
      <c r="F199" s="434"/>
      <c r="G199" s="434"/>
      <c r="H199" s="434"/>
      <c r="I199" s="434"/>
      <c r="J199" s="434"/>
      <c r="K199" s="434"/>
      <c r="L199" s="434"/>
      <c r="M199" s="434"/>
      <c r="N199" s="434"/>
      <c r="O199" s="434"/>
      <c r="P199" s="434"/>
    </row>
    <row r="200" spans="1:16">
      <c r="A200" s="433"/>
      <c r="B200" s="434"/>
      <c r="C200" s="434"/>
      <c r="D200" s="434"/>
      <c r="E200" s="434"/>
      <c r="F200" s="434"/>
      <c r="G200" s="434"/>
      <c r="H200" s="434"/>
      <c r="I200" s="434"/>
      <c r="J200" s="434"/>
      <c r="K200" s="434"/>
      <c r="L200" s="434"/>
      <c r="M200" s="434"/>
      <c r="N200" s="434"/>
      <c r="O200" s="434"/>
      <c r="P200" s="434"/>
    </row>
    <row r="201" spans="1:16">
      <c r="A201" s="433"/>
      <c r="B201" s="434"/>
      <c r="C201" s="434"/>
      <c r="D201" s="434"/>
      <c r="E201" s="434"/>
      <c r="F201" s="434"/>
      <c r="G201" s="434"/>
      <c r="H201" s="434"/>
      <c r="I201" s="434"/>
      <c r="J201" s="434"/>
      <c r="K201" s="434"/>
      <c r="L201" s="434"/>
      <c r="M201" s="434"/>
      <c r="N201" s="434"/>
      <c r="O201" s="434"/>
      <c r="P201" s="434"/>
    </row>
    <row r="202" spans="1:16">
      <c r="A202" s="433"/>
      <c r="B202" s="434"/>
      <c r="C202" s="434"/>
      <c r="D202" s="434"/>
      <c r="E202" s="434"/>
      <c r="F202" s="434"/>
      <c r="G202" s="434"/>
      <c r="H202" s="434"/>
      <c r="I202" s="434"/>
      <c r="J202" s="434"/>
      <c r="K202" s="434"/>
      <c r="L202" s="434"/>
      <c r="M202" s="434"/>
      <c r="N202" s="434"/>
      <c r="O202" s="434"/>
      <c r="P202" s="434"/>
    </row>
    <row r="203" spans="1:16">
      <c r="A203" s="433"/>
      <c r="B203" s="434"/>
      <c r="C203" s="434"/>
      <c r="D203" s="434"/>
      <c r="E203" s="434"/>
      <c r="F203" s="434"/>
      <c r="G203" s="434"/>
      <c r="H203" s="434"/>
      <c r="I203" s="434"/>
      <c r="J203" s="434"/>
      <c r="K203" s="434"/>
      <c r="L203" s="434"/>
      <c r="M203" s="434"/>
      <c r="N203" s="434"/>
      <c r="O203" s="434"/>
      <c r="P203" s="434"/>
    </row>
    <row r="204" spans="1:16">
      <c r="A204" s="433"/>
      <c r="B204" s="434"/>
      <c r="C204" s="434"/>
      <c r="D204" s="434"/>
      <c r="E204" s="434"/>
      <c r="F204" s="434"/>
      <c r="G204" s="434"/>
      <c r="H204" s="434"/>
      <c r="I204" s="434"/>
      <c r="J204" s="434"/>
      <c r="K204" s="434"/>
      <c r="L204" s="434"/>
      <c r="M204" s="434"/>
      <c r="N204" s="434"/>
      <c r="O204" s="434"/>
      <c r="P204" s="434"/>
    </row>
    <row r="205" spans="1:16">
      <c r="A205" s="433"/>
      <c r="B205" s="434"/>
      <c r="C205" s="434"/>
      <c r="D205" s="434"/>
      <c r="E205" s="434"/>
      <c r="F205" s="434"/>
      <c r="G205" s="434"/>
      <c r="H205" s="434"/>
      <c r="I205" s="434"/>
      <c r="J205" s="434"/>
      <c r="K205" s="434"/>
      <c r="L205" s="434"/>
      <c r="M205" s="434"/>
      <c r="N205" s="434"/>
      <c r="O205" s="434"/>
      <c r="P205" s="434"/>
    </row>
    <row r="206" spans="1:16">
      <c r="A206" s="433"/>
      <c r="B206" s="434"/>
      <c r="C206" s="434"/>
      <c r="D206" s="434"/>
      <c r="E206" s="434"/>
      <c r="F206" s="434"/>
      <c r="G206" s="434"/>
      <c r="H206" s="434"/>
      <c r="I206" s="434"/>
      <c r="J206" s="434"/>
      <c r="K206" s="434"/>
      <c r="L206" s="434"/>
      <c r="M206" s="434"/>
      <c r="N206" s="434"/>
      <c r="O206" s="434"/>
      <c r="P206" s="434"/>
    </row>
    <row r="207" spans="1:16">
      <c r="A207" s="433"/>
      <c r="B207" s="434"/>
      <c r="C207" s="434"/>
      <c r="D207" s="434"/>
      <c r="E207" s="434"/>
      <c r="F207" s="434"/>
      <c r="G207" s="434"/>
      <c r="H207" s="434"/>
      <c r="I207" s="434"/>
      <c r="J207" s="434"/>
      <c r="K207" s="434"/>
      <c r="L207" s="434"/>
      <c r="M207" s="434"/>
      <c r="N207" s="434"/>
      <c r="O207" s="434"/>
      <c r="P207" s="434"/>
    </row>
    <row r="208" spans="1:16">
      <c r="A208" s="433"/>
      <c r="B208" s="434"/>
      <c r="C208" s="434"/>
      <c r="D208" s="434"/>
      <c r="E208" s="434"/>
      <c r="F208" s="434"/>
      <c r="G208" s="434"/>
      <c r="H208" s="434"/>
      <c r="I208" s="434"/>
      <c r="J208" s="434"/>
      <c r="K208" s="434"/>
      <c r="L208" s="434"/>
      <c r="M208" s="434"/>
      <c r="N208" s="434"/>
      <c r="O208" s="434"/>
      <c r="P208" s="434"/>
    </row>
    <row r="209" spans="1:16">
      <c r="A209" s="433"/>
      <c r="B209" s="434"/>
      <c r="C209" s="434"/>
      <c r="D209" s="434"/>
      <c r="E209" s="434"/>
      <c r="F209" s="434"/>
      <c r="G209" s="434"/>
      <c r="H209" s="434"/>
      <c r="I209" s="434"/>
      <c r="J209" s="434"/>
      <c r="K209" s="434"/>
      <c r="L209" s="434"/>
      <c r="M209" s="434"/>
      <c r="N209" s="434"/>
      <c r="O209" s="434"/>
      <c r="P209" s="434"/>
    </row>
    <row r="210" spans="1:16">
      <c r="A210" s="433"/>
      <c r="B210" s="434"/>
      <c r="C210" s="434"/>
      <c r="D210" s="434"/>
      <c r="E210" s="434"/>
      <c r="F210" s="434"/>
      <c r="G210" s="434"/>
      <c r="H210" s="434"/>
      <c r="I210" s="434"/>
      <c r="J210" s="434"/>
      <c r="K210" s="434"/>
      <c r="L210" s="434"/>
      <c r="M210" s="434"/>
      <c r="N210" s="434"/>
      <c r="O210" s="434"/>
      <c r="P210" s="434"/>
    </row>
    <row r="211" spans="1:16">
      <c r="A211" s="433"/>
      <c r="B211" s="434"/>
      <c r="C211" s="434"/>
      <c r="D211" s="434"/>
      <c r="E211" s="434"/>
      <c r="F211" s="434"/>
      <c r="G211" s="434"/>
      <c r="H211" s="434"/>
      <c r="I211" s="434"/>
      <c r="J211" s="434"/>
      <c r="K211" s="434"/>
      <c r="L211" s="434"/>
      <c r="M211" s="434"/>
      <c r="N211" s="434"/>
      <c r="O211" s="434"/>
      <c r="P211" s="434"/>
    </row>
    <row r="212" spans="1:16">
      <c r="A212" s="433"/>
      <c r="B212" s="434"/>
      <c r="C212" s="434"/>
      <c r="D212" s="434"/>
      <c r="E212" s="434"/>
      <c r="F212" s="434"/>
      <c r="G212" s="434"/>
      <c r="H212" s="434"/>
      <c r="I212" s="434"/>
      <c r="J212" s="434"/>
      <c r="K212" s="434"/>
      <c r="L212" s="434"/>
      <c r="M212" s="434"/>
      <c r="N212" s="434"/>
      <c r="O212" s="434"/>
      <c r="P212" s="434"/>
    </row>
    <row r="213" spans="1:16">
      <c r="A213" s="433"/>
      <c r="B213" s="434"/>
      <c r="C213" s="434"/>
      <c r="D213" s="434"/>
      <c r="E213" s="434"/>
      <c r="F213" s="434"/>
      <c r="G213" s="434"/>
      <c r="H213" s="434"/>
      <c r="I213" s="434"/>
      <c r="J213" s="434"/>
      <c r="K213" s="434"/>
      <c r="L213" s="434"/>
      <c r="M213" s="434"/>
      <c r="N213" s="434"/>
      <c r="O213" s="434"/>
      <c r="P213" s="434"/>
    </row>
    <row r="214" spans="1:16">
      <c r="A214" s="433"/>
      <c r="B214" s="434"/>
      <c r="C214" s="434"/>
      <c r="D214" s="434"/>
      <c r="E214" s="434"/>
      <c r="F214" s="434"/>
      <c r="G214" s="434"/>
      <c r="H214" s="434"/>
      <c r="I214" s="434"/>
      <c r="J214" s="434"/>
      <c r="K214" s="434"/>
      <c r="L214" s="434"/>
      <c r="M214" s="434"/>
      <c r="N214" s="434"/>
      <c r="O214" s="434"/>
      <c r="P214" s="434"/>
    </row>
    <row r="215" spans="1:16">
      <c r="A215" s="433"/>
      <c r="B215" s="434"/>
      <c r="C215" s="434"/>
      <c r="D215" s="434"/>
      <c r="E215" s="434"/>
      <c r="F215" s="434"/>
      <c r="G215" s="434"/>
      <c r="H215" s="434"/>
      <c r="I215" s="434"/>
      <c r="J215" s="434"/>
      <c r="K215" s="434"/>
      <c r="L215" s="434"/>
      <c r="M215" s="434"/>
      <c r="N215" s="434"/>
      <c r="O215" s="434"/>
      <c r="P215" s="434"/>
    </row>
    <row r="216" spans="1:16">
      <c r="A216" s="38"/>
      <c r="B216" s="437"/>
      <c r="C216" s="437"/>
      <c r="D216" s="437"/>
      <c r="E216" s="437"/>
      <c r="F216" s="437"/>
      <c r="G216" s="437"/>
      <c r="H216" s="437"/>
      <c r="I216" s="437"/>
      <c r="J216" s="437"/>
      <c r="K216" s="437"/>
      <c r="L216" s="437"/>
      <c r="M216" s="437"/>
      <c r="N216" s="437"/>
      <c r="O216" s="437"/>
      <c r="P216" s="437"/>
    </row>
    <row r="217" spans="1:16">
      <c r="A217" s="433"/>
      <c r="B217" s="434"/>
      <c r="C217" s="434"/>
      <c r="D217" s="434"/>
      <c r="E217" s="434"/>
      <c r="F217" s="434"/>
      <c r="G217" s="434"/>
      <c r="H217" s="434"/>
      <c r="I217" s="434"/>
      <c r="J217" s="434"/>
      <c r="K217" s="434"/>
      <c r="L217" s="434"/>
      <c r="M217" s="434"/>
      <c r="N217" s="434"/>
      <c r="O217" s="434"/>
      <c r="P217" s="434"/>
    </row>
  </sheetData>
  <mergeCells count="2">
    <mergeCell ref="A1:P1"/>
    <mergeCell ref="A2:P2"/>
  </mergeCells>
  <printOptions horizontalCentered="1"/>
  <pageMargins left="0.5" right="0.5" top="0.5" bottom="0.5" header="0" footer="0"/>
  <pageSetup scale="55" fitToHeight="3" orientation="portrait" r:id="rId1"/>
  <headerFooter alignWithMargins="0"/>
  <rowBreaks count="1" manualBreakCount="1">
    <brk id="90" max="15"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F6F15-F263-429B-9715-72B007F3AD68}">
  <sheetPr>
    <pageSetUpPr fitToPage="1"/>
  </sheetPr>
  <dimension ref="A1:S198"/>
  <sheetViews>
    <sheetView zoomScaleNormal="100" workbookViewId="0">
      <selection activeCell="I74" sqref="I74"/>
    </sheetView>
  </sheetViews>
  <sheetFormatPr defaultColWidth="9.140625" defaultRowHeight="12.75"/>
  <cols>
    <col min="1" max="1" width="29.85546875" style="197" bestFit="1" customWidth="1"/>
    <col min="2" max="2" width="14.7109375" style="197" customWidth="1"/>
    <col min="3" max="3" width="2.7109375" style="197" customWidth="1"/>
    <col min="4" max="4" width="14.7109375" style="197" customWidth="1"/>
    <col min="5" max="5" width="2.7109375" style="197" customWidth="1"/>
    <col min="6" max="6" width="14.7109375" style="197" customWidth="1"/>
    <col min="7" max="7" width="2.7109375" style="197" customWidth="1"/>
    <col min="8" max="8" width="14.7109375" style="197" customWidth="1"/>
    <col min="9" max="9" width="2.7109375" style="197" customWidth="1"/>
    <col min="10" max="10" width="14.7109375" style="197" customWidth="1"/>
    <col min="11" max="11" width="2.7109375" style="197" customWidth="1"/>
    <col min="12" max="12" width="14.7109375" style="197" customWidth="1"/>
    <col min="13" max="13" width="2.7109375" style="197" customWidth="1"/>
    <col min="14" max="14" width="14.7109375" style="197" customWidth="1"/>
    <col min="15" max="15" width="2.7109375" style="197" customWidth="1"/>
    <col min="16" max="16" width="14.7109375" style="197" customWidth="1"/>
    <col min="17" max="17" width="9.140625" style="197"/>
    <col min="18" max="18" width="13.5703125" style="197" bestFit="1" customWidth="1"/>
    <col min="19" max="16384" width="9.140625" style="197"/>
  </cols>
  <sheetData>
    <row r="1" spans="1:18" ht="18">
      <c r="A1" s="1721" t="s">
        <v>309</v>
      </c>
      <c r="B1" s="1721"/>
      <c r="C1" s="1721"/>
      <c r="D1" s="1721"/>
      <c r="E1" s="1721"/>
      <c r="F1" s="1721"/>
      <c r="G1" s="1721"/>
      <c r="H1" s="1721"/>
      <c r="I1" s="1721"/>
      <c r="J1" s="1721"/>
      <c r="K1" s="1721"/>
      <c r="L1" s="1721"/>
      <c r="M1" s="1721"/>
      <c r="N1" s="1721"/>
      <c r="O1" s="1721"/>
      <c r="P1" s="1721"/>
      <c r="R1" s="1401"/>
    </row>
    <row r="2" spans="1:18" ht="15.75">
      <c r="A2" s="1722" t="s">
        <v>1140</v>
      </c>
      <c r="B2" s="1722"/>
      <c r="C2" s="1722"/>
      <c r="D2" s="1722"/>
      <c r="E2" s="1722"/>
      <c r="F2" s="1722"/>
      <c r="G2" s="1722"/>
      <c r="H2" s="1722"/>
      <c r="I2" s="1722"/>
      <c r="J2" s="1722"/>
      <c r="K2" s="1722"/>
      <c r="L2" s="1722"/>
      <c r="M2" s="1722"/>
      <c r="N2" s="1722"/>
      <c r="O2" s="1722"/>
      <c r="P2" s="1722"/>
    </row>
    <row r="3" spans="1:18" s="728" customFormat="1" ht="15"/>
    <row r="4" spans="1:18">
      <c r="A4" s="432"/>
      <c r="B4" s="432"/>
      <c r="C4" s="432"/>
      <c r="D4" s="432"/>
      <c r="E4" s="432"/>
      <c r="F4" s="432"/>
      <c r="G4" s="432"/>
      <c r="H4" s="432"/>
      <c r="I4" s="432"/>
      <c r="J4" s="38"/>
    </row>
    <row r="5" spans="1:18" ht="15">
      <c r="A5"/>
      <c r="B5" s="178" t="s">
        <v>547</v>
      </c>
      <c r="C5" s="178"/>
      <c r="D5" s="178" t="s">
        <v>548</v>
      </c>
      <c r="E5" s="178"/>
      <c r="F5" s="178"/>
      <c r="G5" s="178"/>
      <c r="H5" s="178"/>
      <c r="I5" s="178"/>
      <c r="J5" s="178"/>
      <c r="K5" s="178"/>
      <c r="L5" s="178"/>
      <c r="M5" s="178"/>
      <c r="N5" s="178"/>
      <c r="O5" s="178"/>
      <c r="P5" s="178"/>
    </row>
    <row r="6" spans="1:18">
      <c r="A6" s="178" t="s">
        <v>2009</v>
      </c>
      <c r="B6" s="178" t="s">
        <v>549</v>
      </c>
      <c r="C6" s="178"/>
      <c r="D6" s="178" t="s">
        <v>550</v>
      </c>
      <c r="E6" s="178"/>
      <c r="F6" s="178" t="s">
        <v>161</v>
      </c>
      <c r="G6" s="178"/>
      <c r="H6" s="178" t="s">
        <v>1141</v>
      </c>
      <c r="J6" s="178" t="s">
        <v>1142</v>
      </c>
      <c r="L6" s="178" t="s">
        <v>1143</v>
      </c>
      <c r="M6" s="178"/>
      <c r="N6" s="178" t="s">
        <v>551</v>
      </c>
      <c r="O6" s="178"/>
      <c r="P6" s="178" t="s">
        <v>50</v>
      </c>
    </row>
    <row r="7" spans="1:18" ht="15">
      <c r="A7"/>
      <c r="B7" s="1087"/>
      <c r="C7" s="1087"/>
      <c r="D7" s="1087"/>
      <c r="E7" s="1087"/>
      <c r="F7" s="1087"/>
      <c r="G7" s="1087"/>
      <c r="H7" s="1087"/>
      <c r="I7" s="1087"/>
      <c r="J7" s="1087"/>
      <c r="K7" s="1087"/>
      <c r="L7" s="1087"/>
      <c r="M7" s="1087"/>
      <c r="N7" s="1087"/>
      <c r="O7" s="199"/>
      <c r="P7" s="1088"/>
    </row>
    <row r="8" spans="1:18" ht="15" customHeight="1">
      <c r="A8" s="528" t="s">
        <v>1302</v>
      </c>
      <c r="B8" s="560">
        <v>29965.170000000009</v>
      </c>
      <c r="C8" s="528"/>
      <c r="D8" s="528">
        <v>24343.63</v>
      </c>
      <c r="E8" s="528"/>
      <c r="F8" s="528">
        <v>51278.09000000004</v>
      </c>
      <c r="G8" s="528"/>
      <c r="H8" s="528">
        <v>100156.38</v>
      </c>
      <c r="I8" s="528"/>
      <c r="J8" s="528">
        <v>182577.37</v>
      </c>
      <c r="K8" s="528"/>
      <c r="L8" s="528">
        <v>83638.53</v>
      </c>
      <c r="M8" s="528"/>
      <c r="N8" s="560">
        <v>28743.140000000072</v>
      </c>
      <c r="O8" s="537"/>
      <c r="P8" s="573">
        <f t="shared" ref="P8:P27" si="0">SUM(B8:O8)</f>
        <v>500702.31000000011</v>
      </c>
    </row>
    <row r="9" spans="1:18" ht="15" customHeight="1">
      <c r="A9" s="528" t="s">
        <v>1303</v>
      </c>
      <c r="B9" s="528">
        <v>1416999.83</v>
      </c>
      <c r="C9" s="528"/>
      <c r="D9" s="528">
        <v>1150326.57</v>
      </c>
      <c r="E9" s="528"/>
      <c r="F9" s="528">
        <v>2258329.35</v>
      </c>
      <c r="G9" s="528"/>
      <c r="H9" s="528">
        <v>3935835.34</v>
      </c>
      <c r="I9" s="528"/>
      <c r="J9" s="528">
        <v>6908436.4200000009</v>
      </c>
      <c r="K9" s="528"/>
      <c r="L9" s="528">
        <v>3599102.2799999993</v>
      </c>
      <c r="M9" s="528"/>
      <c r="N9" s="528">
        <v>1058951.5799999982</v>
      </c>
      <c r="O9" s="537"/>
      <c r="P9" s="585">
        <f t="shared" si="0"/>
        <v>20327981.369999997</v>
      </c>
    </row>
    <row r="10" spans="1:18" ht="15" customHeight="1">
      <c r="A10" s="528" t="s">
        <v>1304</v>
      </c>
      <c r="B10" s="528">
        <v>85321.760000000009</v>
      </c>
      <c r="C10" s="528"/>
      <c r="D10" s="528">
        <v>69315.289999999994</v>
      </c>
      <c r="E10" s="528"/>
      <c r="F10" s="528">
        <v>146007.41</v>
      </c>
      <c r="G10" s="528"/>
      <c r="H10" s="528">
        <v>251371.98000000004</v>
      </c>
      <c r="I10" s="528"/>
      <c r="J10" s="528">
        <v>519863.99000000005</v>
      </c>
      <c r="K10" s="528"/>
      <c r="L10" s="528">
        <v>238149.13</v>
      </c>
      <c r="M10" s="528"/>
      <c r="N10" s="528">
        <v>81842.439999999944</v>
      </c>
      <c r="O10" s="537"/>
      <c r="P10" s="585">
        <f t="shared" si="0"/>
        <v>1391872</v>
      </c>
    </row>
    <row r="11" spans="1:18" ht="15" customHeight="1">
      <c r="A11" s="528" t="s">
        <v>1305</v>
      </c>
      <c r="B11" s="528">
        <v>581241.89</v>
      </c>
      <c r="C11" s="528"/>
      <c r="D11" s="528">
        <v>467231.16000000003</v>
      </c>
      <c r="E11" s="528"/>
      <c r="F11" s="528">
        <v>1100445.7999999998</v>
      </c>
      <c r="G11" s="528"/>
      <c r="H11" s="528">
        <v>1953141.3299999996</v>
      </c>
      <c r="I11" s="528"/>
      <c r="J11" s="528">
        <v>3811739.4099999997</v>
      </c>
      <c r="K11" s="528"/>
      <c r="L11" s="528">
        <v>1860027.02</v>
      </c>
      <c r="M11" s="528"/>
      <c r="N11" s="528">
        <v>644330.54000000097</v>
      </c>
      <c r="O11" s="537"/>
      <c r="P11" s="585">
        <f t="shared" si="0"/>
        <v>10418157.15</v>
      </c>
    </row>
    <row r="12" spans="1:18" ht="15" customHeight="1">
      <c r="A12" s="528" t="s">
        <v>1306</v>
      </c>
      <c r="B12" s="528">
        <v>1199000.46</v>
      </c>
      <c r="C12" s="528"/>
      <c r="D12" s="528">
        <v>974422.66</v>
      </c>
      <c r="E12" s="528"/>
      <c r="F12" s="528">
        <v>2033365.5000000002</v>
      </c>
      <c r="G12" s="528"/>
      <c r="H12" s="528">
        <v>3698339.09</v>
      </c>
      <c r="I12" s="528"/>
      <c r="J12" s="528">
        <v>7244429.6399999997</v>
      </c>
      <c r="K12" s="528"/>
      <c r="L12" s="528">
        <v>3369262.1999999997</v>
      </c>
      <c r="M12" s="528"/>
      <c r="N12" s="528">
        <v>1090885.9499999993</v>
      </c>
      <c r="O12" s="537"/>
      <c r="P12" s="585">
        <f t="shared" si="0"/>
        <v>19609705.5</v>
      </c>
    </row>
    <row r="13" spans="1:18" ht="15" customHeight="1">
      <c r="A13" s="528" t="s">
        <v>1307</v>
      </c>
      <c r="B13" s="528">
        <v>1545518.71</v>
      </c>
      <c r="C13" s="528"/>
      <c r="D13" s="528">
        <v>1255576.3599999999</v>
      </c>
      <c r="E13" s="528"/>
      <c r="F13" s="528">
        <v>2644778.3200000003</v>
      </c>
      <c r="G13" s="528"/>
      <c r="H13" s="528">
        <v>4553355.25</v>
      </c>
      <c r="I13" s="528"/>
      <c r="J13" s="528">
        <v>9416822.75</v>
      </c>
      <c r="K13" s="528"/>
      <c r="L13" s="528">
        <v>4313837.67</v>
      </c>
      <c r="M13" s="528"/>
      <c r="N13" s="528">
        <v>1482487.7699999996</v>
      </c>
      <c r="O13" s="537"/>
      <c r="P13" s="585">
        <f t="shared" si="0"/>
        <v>25212376.830000002</v>
      </c>
    </row>
    <row r="14" spans="1:18" ht="15" customHeight="1">
      <c r="A14" s="528" t="s">
        <v>1308</v>
      </c>
      <c r="B14" s="528">
        <v>3904418.8999999994</v>
      </c>
      <c r="C14" s="528"/>
      <c r="D14" s="528">
        <v>3079181.84</v>
      </c>
      <c r="E14" s="528"/>
      <c r="F14" s="528">
        <v>6680654.1100000003</v>
      </c>
      <c r="G14" s="528"/>
      <c r="H14" s="528">
        <v>11544209.17</v>
      </c>
      <c r="I14" s="528"/>
      <c r="J14" s="528">
        <v>23237360.189999998</v>
      </c>
      <c r="K14" s="528"/>
      <c r="L14" s="528">
        <v>10729636.84</v>
      </c>
      <c r="M14" s="528"/>
      <c r="N14" s="528">
        <v>3649397.6599999964</v>
      </c>
      <c r="O14" s="537"/>
      <c r="P14" s="585">
        <f t="shared" si="0"/>
        <v>62824858.709999993</v>
      </c>
    </row>
    <row r="15" spans="1:18" ht="15" customHeight="1">
      <c r="A15" s="528" t="s">
        <v>1310</v>
      </c>
      <c r="B15" s="528">
        <v>11559632.989999998</v>
      </c>
      <c r="C15" s="528"/>
      <c r="D15" s="528">
        <v>7550120.6500000004</v>
      </c>
      <c r="E15" s="528"/>
      <c r="F15" s="528">
        <v>17080514.190000001</v>
      </c>
      <c r="G15" s="528"/>
      <c r="H15" s="528">
        <v>30900845</v>
      </c>
      <c r="I15" s="528"/>
      <c r="J15" s="528">
        <v>39020336.589999996</v>
      </c>
      <c r="K15" s="528"/>
      <c r="L15" s="528">
        <v>31358441.470000003</v>
      </c>
      <c r="M15" s="528"/>
      <c r="N15" s="528">
        <v>1458113.7100000083</v>
      </c>
      <c r="O15" s="537"/>
      <c r="P15" s="585">
        <f t="shared" si="0"/>
        <v>138928004.59999999</v>
      </c>
    </row>
    <row r="16" spans="1:18" ht="15" customHeight="1">
      <c r="A16" s="528" t="s">
        <v>1309</v>
      </c>
      <c r="B16" s="528">
        <v>0</v>
      </c>
      <c r="C16" s="528"/>
      <c r="D16" s="528">
        <v>0</v>
      </c>
      <c r="E16" s="528"/>
      <c r="F16" s="528">
        <v>0</v>
      </c>
      <c r="G16" s="528"/>
      <c r="H16" s="528">
        <v>0</v>
      </c>
      <c r="I16" s="528"/>
      <c r="J16" s="528">
        <v>0</v>
      </c>
      <c r="K16" s="528"/>
      <c r="L16" s="528">
        <v>0</v>
      </c>
      <c r="M16" s="528"/>
      <c r="N16" s="528">
        <v>5706.6000000000013</v>
      </c>
      <c r="O16" s="537"/>
      <c r="P16" s="585">
        <f t="shared" si="0"/>
        <v>5706.6000000000013</v>
      </c>
    </row>
    <row r="17" spans="1:19" ht="15" customHeight="1">
      <c r="A17" s="528" t="s">
        <v>1311</v>
      </c>
      <c r="B17" s="528">
        <v>12281537.9</v>
      </c>
      <c r="C17" s="528"/>
      <c r="D17" s="528">
        <v>10168123.49</v>
      </c>
      <c r="E17" s="528"/>
      <c r="F17" s="528">
        <v>21082338.300000001</v>
      </c>
      <c r="G17" s="528"/>
      <c r="H17" s="528">
        <v>35638303.289999999</v>
      </c>
      <c r="I17" s="528"/>
      <c r="J17" s="528">
        <v>61000720.660000004</v>
      </c>
      <c r="K17" s="528"/>
      <c r="L17" s="528">
        <v>29846893.130000003</v>
      </c>
      <c r="M17" s="528"/>
      <c r="N17" s="528">
        <v>14799150.430000037</v>
      </c>
      <c r="O17" s="537"/>
      <c r="P17" s="585">
        <f t="shared" si="0"/>
        <v>184817067.20000002</v>
      </c>
    </row>
    <row r="18" spans="1:19" ht="15" customHeight="1">
      <c r="A18" s="528" t="s">
        <v>1312</v>
      </c>
      <c r="B18" s="528">
        <v>718691.83999999985</v>
      </c>
      <c r="C18" s="528"/>
      <c r="D18" s="528">
        <v>575530.65999999992</v>
      </c>
      <c r="E18" s="528"/>
      <c r="F18" s="528">
        <v>1156088.19</v>
      </c>
      <c r="G18" s="528"/>
      <c r="H18" s="528">
        <v>2081835.4400000004</v>
      </c>
      <c r="I18" s="528"/>
      <c r="J18" s="528">
        <v>3983916.2299999986</v>
      </c>
      <c r="K18" s="528"/>
      <c r="L18" s="528">
        <v>1959641.0700000005</v>
      </c>
      <c r="M18" s="528"/>
      <c r="N18" s="528">
        <v>463603.65000000224</v>
      </c>
      <c r="O18" s="537"/>
      <c r="P18" s="585">
        <f t="shared" si="0"/>
        <v>10939307.080000002</v>
      </c>
    </row>
    <row r="19" spans="1:19" ht="15" customHeight="1">
      <c r="A19" s="528" t="s">
        <v>2010</v>
      </c>
      <c r="B19" s="528">
        <v>478845.49999999994</v>
      </c>
      <c r="C19" s="528"/>
      <c r="D19" s="528">
        <v>389013.15</v>
      </c>
      <c r="E19" s="528"/>
      <c r="F19" s="528">
        <v>819427.09</v>
      </c>
      <c r="G19" s="528"/>
      <c r="H19" s="528">
        <v>1411533.2099999997</v>
      </c>
      <c r="I19" s="528"/>
      <c r="J19" s="528">
        <v>2287783.6100000003</v>
      </c>
      <c r="K19" s="528"/>
      <c r="L19" s="528">
        <v>1338741.8800000001</v>
      </c>
      <c r="M19" s="528"/>
      <c r="N19" s="528">
        <v>518199.87000000197</v>
      </c>
      <c r="O19" s="537"/>
      <c r="P19" s="585">
        <f t="shared" si="0"/>
        <v>7243544.3100000015</v>
      </c>
      <c r="S19" s="559"/>
    </row>
    <row r="20" spans="1:19" ht="15" customHeight="1">
      <c r="A20" s="528" t="s">
        <v>1313</v>
      </c>
      <c r="B20" s="528">
        <v>2858578.28</v>
      </c>
      <c r="C20" s="528"/>
      <c r="D20" s="528">
        <v>1893972.34</v>
      </c>
      <c r="E20" s="528"/>
      <c r="F20" s="528">
        <v>4214774.370000001</v>
      </c>
      <c r="G20" s="528"/>
      <c r="H20" s="528">
        <v>10180721.5</v>
      </c>
      <c r="I20" s="528"/>
      <c r="J20" s="528">
        <v>19835764.670000002</v>
      </c>
      <c r="K20" s="528"/>
      <c r="L20" s="528">
        <v>9244548.5600000005</v>
      </c>
      <c r="M20" s="528"/>
      <c r="N20" s="528">
        <v>4128678.1999999881</v>
      </c>
      <c r="O20" s="537"/>
      <c r="P20" s="585">
        <f t="shared" si="0"/>
        <v>52357037.919999994</v>
      </c>
    </row>
    <row r="21" spans="1:19" ht="15" customHeight="1">
      <c r="A21" s="528" t="s">
        <v>2011</v>
      </c>
      <c r="B21" s="528">
        <v>88700426.939999998</v>
      </c>
      <c r="C21" s="528"/>
      <c r="D21" s="528">
        <v>71397762.729999989</v>
      </c>
      <c r="E21" s="528"/>
      <c r="F21" s="528">
        <v>132976724.89999999</v>
      </c>
      <c r="G21" s="528"/>
      <c r="H21" s="528">
        <v>251662500.32999998</v>
      </c>
      <c r="I21" s="528"/>
      <c r="J21" s="528">
        <v>471202663.02999997</v>
      </c>
      <c r="K21" s="528"/>
      <c r="L21" s="528">
        <v>236701911.05000001</v>
      </c>
      <c r="M21" s="528"/>
      <c r="N21" s="528">
        <v>26340929.049999714</v>
      </c>
      <c r="O21" s="537"/>
      <c r="P21" s="585">
        <f t="shared" si="0"/>
        <v>1278982918.0299997</v>
      </c>
    </row>
    <row r="22" spans="1:19" ht="15" customHeight="1">
      <c r="A22" s="528" t="s">
        <v>1314</v>
      </c>
      <c r="B22" s="528">
        <v>155228.35999999999</v>
      </c>
      <c r="C22" s="528"/>
      <c r="D22" s="528">
        <v>126107.15000000001</v>
      </c>
      <c r="E22" s="528"/>
      <c r="F22" s="528">
        <v>265635.37999999995</v>
      </c>
      <c r="G22" s="528"/>
      <c r="H22" s="528">
        <v>457328.32999999996</v>
      </c>
      <c r="I22" s="528"/>
      <c r="J22" s="528">
        <v>945803.29</v>
      </c>
      <c r="K22" s="528"/>
      <c r="L22" s="528">
        <v>433271.74</v>
      </c>
      <c r="M22" s="528"/>
      <c r="N22" s="528">
        <v>148898.10999999987</v>
      </c>
      <c r="O22" s="537"/>
      <c r="P22" s="585">
        <f t="shared" si="0"/>
        <v>2532272.36</v>
      </c>
    </row>
    <row r="23" spans="1:19" ht="15" customHeight="1">
      <c r="A23" s="528" t="s">
        <v>1315</v>
      </c>
      <c r="B23" s="528">
        <v>1445856.69</v>
      </c>
      <c r="C23" s="528"/>
      <c r="D23" s="528">
        <v>1431147.46</v>
      </c>
      <c r="E23" s="528"/>
      <c r="F23" s="528">
        <v>2442034.4500000002</v>
      </c>
      <c r="G23" s="528"/>
      <c r="H23" s="528">
        <v>3969217.6899999995</v>
      </c>
      <c r="I23" s="528"/>
      <c r="J23" s="528">
        <v>6554182.4100000001</v>
      </c>
      <c r="K23" s="528"/>
      <c r="L23" s="528">
        <v>3890036.25</v>
      </c>
      <c r="M23" s="528"/>
      <c r="N23" s="528">
        <v>827081.51999999955</v>
      </c>
      <c r="O23" s="537"/>
      <c r="P23" s="585">
        <f t="shared" si="0"/>
        <v>20559556.469999999</v>
      </c>
    </row>
    <row r="24" spans="1:19" ht="15" customHeight="1">
      <c r="A24" s="528" t="s">
        <v>1904</v>
      </c>
      <c r="B24" s="528">
        <v>185462.48</v>
      </c>
      <c r="C24" s="528"/>
      <c r="D24" s="528">
        <v>229865.59</v>
      </c>
      <c r="E24" s="528"/>
      <c r="F24" s="528">
        <v>279680.83</v>
      </c>
      <c r="G24" s="528"/>
      <c r="H24" s="528">
        <v>742938.86</v>
      </c>
      <c r="I24" s="528"/>
      <c r="J24" s="528">
        <v>3111089.32</v>
      </c>
      <c r="K24" s="528"/>
      <c r="L24" s="528">
        <v>697193.91</v>
      </c>
      <c r="M24" s="528"/>
      <c r="N24" s="528">
        <v>43217.629999999888</v>
      </c>
      <c r="O24" s="537"/>
      <c r="P24" s="585">
        <f t="shared" si="0"/>
        <v>5289448.62</v>
      </c>
    </row>
    <row r="25" spans="1:19" ht="15" customHeight="1">
      <c r="A25" s="528" t="s">
        <v>2064</v>
      </c>
      <c r="B25" s="528">
        <v>921905.12999999989</v>
      </c>
      <c r="C25" s="528"/>
      <c r="D25" s="528">
        <v>748953.99000000011</v>
      </c>
      <c r="E25" s="528"/>
      <c r="F25" s="528">
        <v>1577615</v>
      </c>
      <c r="G25" s="528"/>
      <c r="H25" s="528">
        <v>2716084.0199999996</v>
      </c>
      <c r="I25" s="528"/>
      <c r="J25" s="528">
        <v>5617222.1500000004</v>
      </c>
      <c r="K25" s="528"/>
      <c r="L25" s="528">
        <v>2573211.27</v>
      </c>
      <c r="M25" s="528"/>
      <c r="N25" s="528">
        <v>884308.34999999963</v>
      </c>
      <c r="O25" s="537"/>
      <c r="P25" s="585">
        <f t="shared" si="0"/>
        <v>15039299.909999998</v>
      </c>
    </row>
    <row r="26" spans="1:19" ht="15" customHeight="1">
      <c r="A26" s="528" t="s">
        <v>2012</v>
      </c>
      <c r="B26" s="528">
        <v>2389292.21</v>
      </c>
      <c r="C26" s="528"/>
      <c r="D26" s="528">
        <v>1973054.9400000002</v>
      </c>
      <c r="E26" s="528"/>
      <c r="F26" s="528">
        <v>4483212.45</v>
      </c>
      <c r="G26" s="528"/>
      <c r="H26" s="528">
        <v>6282713.9900000002</v>
      </c>
      <c r="I26" s="528"/>
      <c r="J26" s="528">
        <v>12635725.33</v>
      </c>
      <c r="K26" s="528"/>
      <c r="L26" s="528">
        <v>7463136.3099999987</v>
      </c>
      <c r="M26" s="528"/>
      <c r="N26" s="528">
        <v>315076.45999999344</v>
      </c>
      <c r="O26" s="537"/>
      <c r="P26" s="585">
        <f t="shared" si="0"/>
        <v>35542211.689999998</v>
      </c>
    </row>
    <row r="27" spans="1:19" ht="15" customHeight="1">
      <c r="A27" s="528" t="s">
        <v>2013</v>
      </c>
      <c r="B27" s="560">
        <v>1287.3</v>
      </c>
      <c r="C27" s="528"/>
      <c r="D27" s="528">
        <v>1045.8</v>
      </c>
      <c r="E27" s="528"/>
      <c r="F27" s="528">
        <v>2202.9</v>
      </c>
      <c r="G27" s="528"/>
      <c r="H27" s="528">
        <v>3888.88</v>
      </c>
      <c r="I27" s="528"/>
      <c r="J27" s="528">
        <v>20738.669999999998</v>
      </c>
      <c r="K27" s="528"/>
      <c r="L27" s="528">
        <v>3593.1</v>
      </c>
      <c r="M27" s="528"/>
      <c r="N27" s="560">
        <v>3769.8</v>
      </c>
      <c r="O27" s="537"/>
      <c r="P27" s="573">
        <f t="shared" si="0"/>
        <v>36526.449999999997</v>
      </c>
    </row>
    <row r="28" spans="1:19" ht="15" customHeight="1">
      <c r="A28" s="187"/>
      <c r="B28" s="1087"/>
      <c r="C28" s="1087"/>
      <c r="D28" s="1087"/>
      <c r="E28" s="1087"/>
      <c r="F28" s="1087"/>
      <c r="G28" s="1087"/>
      <c r="H28" s="1087"/>
      <c r="I28" s="1087"/>
      <c r="J28" s="1087"/>
      <c r="K28" s="1087"/>
      <c r="L28" s="1087"/>
      <c r="M28" s="1087"/>
      <c r="N28" s="1087"/>
      <c r="O28" s="1129"/>
      <c r="P28" s="1088"/>
    </row>
    <row r="29" spans="1:19" ht="15" customHeight="1" thickBot="1">
      <c r="A29" s="455" t="s">
        <v>50</v>
      </c>
      <c r="B29" s="181">
        <f>SUM(B7:B28)</f>
        <v>130459212.33999997</v>
      </c>
      <c r="C29" s="181"/>
      <c r="D29" s="181">
        <f>SUM(D7:D28)</f>
        <v>103505095.45999998</v>
      </c>
      <c r="E29" s="181"/>
      <c r="F29" s="181">
        <f>SUM(F7:F28)</f>
        <v>201295106.63</v>
      </c>
      <c r="G29" s="181"/>
      <c r="H29" s="181">
        <f>SUM(H7:H28)</f>
        <v>372084319.07999992</v>
      </c>
      <c r="I29" s="181"/>
      <c r="J29" s="181">
        <f>SUM(J7:J28)</f>
        <v>677537175.7299999</v>
      </c>
      <c r="K29" s="181"/>
      <c r="L29" s="181">
        <f>SUM(L7:L28)</f>
        <v>349704273.41000009</v>
      </c>
      <c r="M29" s="181"/>
      <c r="N29" s="181">
        <f>SUM(N7:N28)</f>
        <v>57973372.45999974</v>
      </c>
      <c r="O29" s="181"/>
      <c r="P29" s="181">
        <f>SUM(P7:P28)</f>
        <v>1892558555.1099999</v>
      </c>
    </row>
    <row r="30" spans="1:19" ht="15.75" thickTop="1">
      <c r="A30" s="1089"/>
      <c r="B30" s="1087"/>
      <c r="C30" s="1091"/>
      <c r="D30" s="1087"/>
      <c r="E30" s="1090"/>
      <c r="F30" s="1087"/>
      <c r="G30" s="1090"/>
      <c r="H30" s="1087"/>
      <c r="I30" s="1092"/>
      <c r="J30" s="1093"/>
      <c r="K30" s="1094"/>
    </row>
    <row r="31" spans="1:19" ht="15">
      <c r="A31" s="1089"/>
      <c r="B31" s="1090"/>
      <c r="C31" s="1091"/>
      <c r="D31" s="1090"/>
      <c r="E31" s="1090"/>
      <c r="F31" s="1090"/>
      <c r="G31" s="1090"/>
      <c r="H31" s="1087"/>
      <c r="I31" s="1092"/>
      <c r="J31" s="1093"/>
      <c r="K31" s="1094"/>
    </row>
    <row r="32" spans="1:19" ht="15">
      <c r="A32" s="1089"/>
      <c r="B32" s="1087"/>
      <c r="C32" s="1091"/>
      <c r="D32" s="1087"/>
      <c r="E32" s="1090"/>
      <c r="F32" s="1087"/>
      <c r="G32" s="1090"/>
      <c r="H32" s="1087"/>
      <c r="I32" s="1092"/>
      <c r="J32" s="1093"/>
      <c r="K32" s="1094"/>
    </row>
    <row r="33" spans="1:12" ht="15">
      <c r="A33" s="1089"/>
      <c r="B33" s="1090"/>
      <c r="C33" s="1091"/>
      <c r="D33" s="1090"/>
      <c r="E33" s="1090"/>
      <c r="F33" s="1090"/>
      <c r="G33" s="1090"/>
      <c r="H33" s="1087"/>
      <c r="I33" s="1092"/>
      <c r="J33" s="1093"/>
      <c r="K33" s="1094"/>
    </row>
    <row r="34" spans="1:12" ht="15">
      <c r="A34" s="1089"/>
      <c r="B34" s="1087"/>
      <c r="C34" s="1091"/>
      <c r="D34" s="1087"/>
      <c r="E34" s="1090"/>
      <c r="F34" s="1087"/>
      <c r="G34" s="1090"/>
      <c r="H34" s="1087"/>
      <c r="I34" s="1092"/>
      <c r="J34" s="1093"/>
      <c r="K34" s="1094"/>
    </row>
    <row r="35" spans="1:12" ht="15">
      <c r="A35" s="1089"/>
      <c r="B35" s="1090"/>
      <c r="C35" s="1091"/>
      <c r="D35" s="1090"/>
      <c r="E35" s="1090"/>
      <c r="F35" s="1090"/>
      <c r="G35" s="1090"/>
      <c r="H35" s="1087"/>
      <c r="I35" s="1092"/>
      <c r="J35" s="1093"/>
      <c r="K35" s="1094"/>
    </row>
    <row r="36" spans="1:12" ht="15">
      <c r="A36" s="1089"/>
      <c r="B36" s="1087"/>
      <c r="C36" s="1091"/>
      <c r="D36" s="1087"/>
      <c r="E36" s="1090"/>
      <c r="F36" s="1087"/>
      <c r="G36" s="1090"/>
      <c r="H36" s="1087"/>
      <c r="I36" s="1092"/>
      <c r="J36" s="1093"/>
      <c r="K36" s="1094"/>
    </row>
    <row r="37" spans="1:12" ht="15">
      <c r="A37" s="1089"/>
      <c r="B37" s="1090"/>
      <c r="C37" s="1091"/>
      <c r="D37" s="1090"/>
      <c r="E37" s="1090"/>
      <c r="F37" s="1090"/>
      <c r="G37" s="1090"/>
      <c r="H37" s="1087"/>
      <c r="I37" s="1092"/>
      <c r="J37" s="1093"/>
      <c r="K37" s="1094"/>
    </row>
    <row r="38" spans="1:12" ht="15">
      <c r="A38"/>
      <c r="B38"/>
      <c r="C38"/>
      <c r="D38"/>
      <c r="E38"/>
      <c r="F38"/>
      <c r="G38"/>
      <c r="H38"/>
      <c r="I38"/>
      <c r="J38"/>
      <c r="K38"/>
      <c r="L38"/>
    </row>
    <row r="39" spans="1:12" ht="15">
      <c r="A39"/>
      <c r="B39"/>
      <c r="C39"/>
      <c r="D39"/>
      <c r="E39"/>
      <c r="F39"/>
      <c r="G39"/>
      <c r="H39"/>
      <c r="I39"/>
      <c r="J39"/>
      <c r="K39"/>
      <c r="L39"/>
    </row>
    <row r="40" spans="1:12" ht="15">
      <c r="A40"/>
      <c r="B40"/>
      <c r="C40"/>
      <c r="D40"/>
      <c r="E40"/>
      <c r="F40"/>
      <c r="G40"/>
      <c r="H40"/>
      <c r="I40"/>
      <c r="J40"/>
      <c r="K40"/>
      <c r="L40"/>
    </row>
    <row r="41" spans="1:12" ht="15">
      <c r="A41"/>
      <c r="B41"/>
      <c r="C41"/>
      <c r="D41"/>
      <c r="E41"/>
      <c r="F41"/>
      <c r="G41"/>
      <c r="H41"/>
      <c r="I41"/>
      <c r="J41"/>
      <c r="K41"/>
      <c r="L41"/>
    </row>
    <row r="42" spans="1:12">
      <c r="B42" s="434"/>
      <c r="C42" s="434"/>
      <c r="D42" s="434"/>
      <c r="E42" s="434"/>
      <c r="F42" s="434"/>
      <c r="G42" s="434"/>
      <c r="H42" s="435"/>
      <c r="I42" s="435"/>
      <c r="J42" s="434"/>
    </row>
    <row r="43" spans="1:12">
      <c r="B43" s="434"/>
      <c r="C43" s="434"/>
      <c r="D43" s="434"/>
      <c r="E43" s="434"/>
      <c r="F43" s="434"/>
      <c r="G43" s="434"/>
      <c r="H43" s="435"/>
      <c r="I43" s="435"/>
      <c r="J43" s="434"/>
    </row>
    <row r="44" spans="1:12">
      <c r="B44" s="434"/>
      <c r="C44" s="434"/>
      <c r="D44" s="434"/>
      <c r="E44" s="434"/>
      <c r="F44" s="434"/>
      <c r="G44" s="434"/>
      <c r="H44" s="435"/>
      <c r="I44" s="435"/>
      <c r="J44" s="434"/>
    </row>
    <row r="45" spans="1:12">
      <c r="B45" s="434"/>
      <c r="C45" s="434"/>
      <c r="D45" s="434"/>
      <c r="E45" s="434"/>
      <c r="F45" s="434"/>
      <c r="G45" s="434"/>
      <c r="H45" s="435"/>
      <c r="I45" s="435"/>
      <c r="J45" s="434"/>
    </row>
    <row r="46" spans="1:12">
      <c r="B46" s="434"/>
      <c r="C46" s="434"/>
      <c r="D46" s="434"/>
      <c r="E46" s="434"/>
      <c r="F46" s="434"/>
      <c r="G46" s="434"/>
      <c r="H46" s="435"/>
      <c r="I46" s="435"/>
      <c r="J46" s="434"/>
    </row>
    <row r="47" spans="1:12">
      <c r="B47" s="434"/>
      <c r="C47" s="434"/>
      <c r="D47" s="434"/>
      <c r="E47" s="434"/>
      <c r="F47" s="434"/>
      <c r="G47" s="434"/>
      <c r="H47" s="435"/>
      <c r="I47" s="435"/>
      <c r="J47" s="434"/>
    </row>
    <row r="48" spans="1:12">
      <c r="B48" s="434"/>
      <c r="C48" s="434"/>
      <c r="D48" s="434"/>
      <c r="E48" s="434"/>
      <c r="F48" s="434"/>
      <c r="G48" s="434"/>
      <c r="H48" s="435"/>
      <c r="I48" s="435"/>
      <c r="J48" s="434"/>
    </row>
    <row r="49" spans="2:10">
      <c r="B49" s="434"/>
      <c r="C49" s="434"/>
      <c r="D49" s="434"/>
      <c r="E49" s="434"/>
      <c r="F49" s="434"/>
      <c r="G49" s="434"/>
      <c r="H49" s="435"/>
      <c r="I49" s="435"/>
      <c r="J49" s="434"/>
    </row>
    <row r="50" spans="2:10">
      <c r="B50" s="434"/>
      <c r="C50" s="434"/>
      <c r="D50" s="434"/>
      <c r="E50" s="434"/>
      <c r="F50" s="434"/>
      <c r="G50" s="434"/>
      <c r="H50" s="435"/>
      <c r="I50" s="435"/>
      <c r="J50" s="434"/>
    </row>
    <row r="51" spans="2:10">
      <c r="B51" s="434"/>
      <c r="C51" s="434"/>
      <c r="D51" s="434"/>
      <c r="E51" s="434"/>
      <c r="F51" s="434"/>
      <c r="G51" s="434"/>
      <c r="H51" s="435"/>
      <c r="I51" s="435"/>
      <c r="J51" s="434"/>
    </row>
    <row r="52" spans="2:10">
      <c r="B52" s="434"/>
      <c r="C52" s="434"/>
      <c r="D52" s="434"/>
      <c r="E52" s="434"/>
      <c r="F52" s="434"/>
      <c r="G52" s="434"/>
      <c r="H52" s="435"/>
      <c r="I52" s="435"/>
      <c r="J52" s="434"/>
    </row>
    <row r="53" spans="2:10">
      <c r="B53" s="434"/>
      <c r="C53" s="434"/>
      <c r="D53" s="434"/>
      <c r="E53" s="434"/>
      <c r="F53" s="434"/>
      <c r="G53" s="434"/>
      <c r="H53" s="435"/>
      <c r="I53" s="435"/>
      <c r="J53" s="434"/>
    </row>
    <row r="54" spans="2:10">
      <c r="B54" s="434"/>
      <c r="C54" s="434"/>
      <c r="D54" s="434"/>
      <c r="E54" s="434"/>
      <c r="F54" s="434"/>
      <c r="G54" s="434"/>
      <c r="H54" s="435"/>
      <c r="I54" s="435"/>
      <c r="J54" s="434"/>
    </row>
    <row r="55" spans="2:10">
      <c r="B55" s="434"/>
      <c r="C55" s="434"/>
      <c r="D55" s="434"/>
      <c r="E55" s="434"/>
      <c r="F55" s="434"/>
      <c r="G55" s="434"/>
      <c r="H55" s="435"/>
      <c r="I55" s="435"/>
      <c r="J55" s="434"/>
    </row>
    <row r="56" spans="2:10">
      <c r="B56" s="434"/>
      <c r="C56" s="434"/>
      <c r="D56" s="434"/>
      <c r="E56" s="434"/>
      <c r="F56" s="434"/>
      <c r="G56" s="434"/>
      <c r="H56" s="435"/>
      <c r="I56" s="435"/>
      <c r="J56" s="434"/>
    </row>
    <row r="57" spans="2:10">
      <c r="B57" s="434"/>
      <c r="C57" s="434"/>
      <c r="D57" s="434"/>
      <c r="E57" s="434"/>
      <c r="F57" s="434"/>
      <c r="G57" s="434"/>
      <c r="H57" s="435"/>
      <c r="I57" s="435"/>
      <c r="J57" s="434"/>
    </row>
    <row r="58" spans="2:10">
      <c r="B58" s="434"/>
      <c r="C58" s="434"/>
      <c r="D58" s="434"/>
      <c r="E58" s="434"/>
      <c r="F58" s="434"/>
      <c r="G58" s="434"/>
      <c r="H58" s="435"/>
      <c r="I58" s="435"/>
      <c r="J58" s="434"/>
    </row>
    <row r="59" spans="2:10">
      <c r="B59" s="434"/>
      <c r="C59" s="434"/>
      <c r="D59" s="434"/>
      <c r="E59" s="434"/>
      <c r="F59" s="434"/>
      <c r="G59" s="434"/>
      <c r="H59" s="435"/>
      <c r="I59" s="435"/>
      <c r="J59" s="434"/>
    </row>
    <row r="60" spans="2:10">
      <c r="B60" s="434"/>
      <c r="C60" s="434"/>
      <c r="D60" s="434"/>
      <c r="E60" s="434"/>
      <c r="F60" s="434"/>
      <c r="G60" s="434"/>
      <c r="H60" s="435"/>
      <c r="I60" s="435"/>
      <c r="J60" s="434"/>
    </row>
    <row r="61" spans="2:10">
      <c r="B61" s="434"/>
      <c r="C61" s="434"/>
      <c r="D61" s="434"/>
      <c r="E61" s="434"/>
      <c r="F61" s="434"/>
      <c r="G61" s="434"/>
      <c r="H61" s="435"/>
      <c r="I61" s="435"/>
      <c r="J61" s="434"/>
    </row>
    <row r="62" spans="2:10">
      <c r="B62" s="434"/>
      <c r="C62" s="434"/>
      <c r="D62" s="434"/>
      <c r="E62" s="434"/>
      <c r="F62" s="434"/>
      <c r="G62" s="434"/>
      <c r="H62" s="435"/>
      <c r="I62" s="435"/>
      <c r="J62" s="434"/>
    </row>
    <row r="63" spans="2:10">
      <c r="B63" s="434"/>
      <c r="C63" s="434"/>
      <c r="D63" s="434"/>
      <c r="E63" s="434"/>
      <c r="F63" s="434"/>
      <c r="G63" s="434"/>
      <c r="H63" s="435"/>
      <c r="I63" s="435"/>
      <c r="J63" s="434"/>
    </row>
    <row r="64" spans="2:10">
      <c r="B64" s="434"/>
      <c r="C64" s="434"/>
      <c r="D64" s="434"/>
      <c r="E64" s="434"/>
      <c r="F64" s="434"/>
      <c r="G64" s="434"/>
      <c r="H64" s="435"/>
      <c r="I64" s="435"/>
      <c r="J64" s="434"/>
    </row>
    <row r="65" spans="2:10">
      <c r="B65" s="434"/>
      <c r="C65" s="434"/>
      <c r="D65" s="434"/>
      <c r="E65" s="434"/>
      <c r="F65" s="434"/>
      <c r="G65" s="434"/>
      <c r="H65" s="435"/>
      <c r="I65" s="435"/>
      <c r="J65" s="434"/>
    </row>
    <row r="66" spans="2:10">
      <c r="B66" s="434"/>
      <c r="C66" s="434"/>
      <c r="D66" s="434"/>
      <c r="E66" s="434"/>
      <c r="F66" s="434"/>
      <c r="G66" s="434"/>
      <c r="H66" s="435"/>
      <c r="I66" s="435"/>
      <c r="J66" s="434"/>
    </row>
    <row r="67" spans="2:10">
      <c r="B67" s="434"/>
      <c r="C67" s="434"/>
      <c r="D67" s="434"/>
      <c r="E67" s="434"/>
      <c r="F67" s="434"/>
      <c r="G67" s="434"/>
      <c r="H67" s="435"/>
      <c r="I67" s="435"/>
      <c r="J67" s="434"/>
    </row>
    <row r="68" spans="2:10">
      <c r="B68" s="434"/>
      <c r="C68" s="434"/>
      <c r="D68" s="434"/>
      <c r="E68" s="434"/>
      <c r="F68" s="434"/>
      <c r="G68" s="434"/>
      <c r="H68" s="435"/>
      <c r="I68" s="435"/>
      <c r="J68" s="434"/>
    </row>
    <row r="69" spans="2:10">
      <c r="B69" s="434"/>
      <c r="C69" s="434"/>
      <c r="D69" s="434"/>
      <c r="E69" s="434"/>
      <c r="F69" s="434"/>
      <c r="G69" s="434"/>
      <c r="H69" s="435"/>
      <c r="I69" s="435"/>
      <c r="J69" s="434"/>
    </row>
    <row r="70" spans="2:10">
      <c r="B70" s="434"/>
      <c r="C70" s="434"/>
      <c r="D70" s="434"/>
      <c r="E70" s="434"/>
      <c r="F70" s="434"/>
      <c r="G70" s="434"/>
      <c r="H70" s="435"/>
      <c r="I70" s="435"/>
      <c r="J70" s="434"/>
    </row>
    <row r="71" spans="2:10">
      <c r="B71" s="434"/>
      <c r="C71" s="434"/>
      <c r="D71" s="434"/>
      <c r="E71" s="434"/>
      <c r="F71" s="434"/>
      <c r="G71" s="434"/>
      <c r="H71" s="435"/>
      <c r="I71" s="435"/>
      <c r="J71" s="434"/>
    </row>
    <row r="72" spans="2:10">
      <c r="B72" s="434"/>
      <c r="C72" s="434"/>
      <c r="D72" s="434"/>
      <c r="E72" s="434"/>
      <c r="F72" s="434"/>
      <c r="G72" s="434"/>
      <c r="H72" s="435"/>
      <c r="I72" s="435"/>
      <c r="J72" s="434"/>
    </row>
    <row r="73" spans="2:10">
      <c r="B73" s="434"/>
      <c r="C73" s="434"/>
      <c r="D73" s="434"/>
      <c r="E73" s="434"/>
      <c r="F73" s="434"/>
      <c r="G73" s="434"/>
      <c r="H73" s="435"/>
      <c r="I73" s="435"/>
      <c r="J73" s="434"/>
    </row>
    <row r="74" spans="2:10">
      <c r="B74" s="434"/>
      <c r="C74" s="434"/>
      <c r="D74" s="434"/>
      <c r="E74" s="434"/>
      <c r="F74" s="434"/>
      <c r="G74" s="434"/>
      <c r="H74" s="435"/>
      <c r="I74" s="435"/>
      <c r="J74" s="434"/>
    </row>
    <row r="75" spans="2:10">
      <c r="B75" s="434"/>
      <c r="C75" s="434"/>
      <c r="D75" s="434"/>
      <c r="E75" s="434"/>
      <c r="F75" s="434"/>
      <c r="G75" s="434"/>
      <c r="H75" s="435"/>
      <c r="I75" s="435"/>
      <c r="J75" s="434"/>
    </row>
    <row r="76" spans="2:10">
      <c r="B76" s="434"/>
      <c r="C76" s="434"/>
      <c r="D76" s="434"/>
      <c r="E76" s="434"/>
      <c r="F76" s="434"/>
      <c r="G76" s="434"/>
      <c r="H76" s="435"/>
      <c r="I76" s="435"/>
      <c r="J76" s="434"/>
    </row>
    <row r="77" spans="2:10">
      <c r="B77" s="434"/>
      <c r="C77" s="434"/>
      <c r="D77" s="434"/>
      <c r="E77" s="434"/>
      <c r="F77" s="434"/>
      <c r="G77" s="434"/>
      <c r="H77" s="435"/>
      <c r="I77" s="435"/>
      <c r="J77" s="434"/>
    </row>
    <row r="78" spans="2:10">
      <c r="B78" s="434"/>
      <c r="C78" s="434"/>
      <c r="D78" s="434"/>
      <c r="E78" s="434"/>
      <c r="F78" s="434"/>
      <c r="G78" s="434"/>
      <c r="H78" s="435"/>
      <c r="I78" s="435"/>
      <c r="J78" s="434"/>
    </row>
    <row r="79" spans="2:10">
      <c r="B79" s="434"/>
      <c r="C79" s="434"/>
      <c r="D79" s="434"/>
      <c r="E79" s="434"/>
      <c r="F79" s="434"/>
      <c r="G79" s="434"/>
      <c r="H79" s="435"/>
      <c r="I79" s="435"/>
      <c r="J79" s="434"/>
    </row>
    <row r="80" spans="2:10">
      <c r="B80" s="434"/>
      <c r="C80" s="434"/>
      <c r="D80" s="434"/>
      <c r="E80" s="434"/>
      <c r="F80" s="434"/>
      <c r="G80" s="434"/>
      <c r="H80" s="435"/>
      <c r="I80" s="435"/>
      <c r="J80" s="434"/>
    </row>
    <row r="81" spans="2:10">
      <c r="B81" s="434"/>
      <c r="C81" s="434"/>
      <c r="D81" s="434"/>
      <c r="E81" s="434"/>
      <c r="F81" s="434"/>
      <c r="G81" s="434"/>
      <c r="H81" s="435"/>
      <c r="I81" s="435"/>
      <c r="J81" s="434"/>
    </row>
    <row r="82" spans="2:10">
      <c r="B82" s="434"/>
      <c r="C82" s="434"/>
      <c r="D82" s="434"/>
      <c r="E82" s="434"/>
      <c r="F82" s="434"/>
      <c r="G82" s="434"/>
      <c r="H82" s="435"/>
      <c r="I82" s="435"/>
      <c r="J82" s="434"/>
    </row>
    <row r="83" spans="2:10">
      <c r="B83" s="434"/>
      <c r="C83" s="434"/>
      <c r="D83" s="434"/>
      <c r="E83" s="434"/>
      <c r="F83" s="434"/>
      <c r="G83" s="434"/>
      <c r="H83" s="435"/>
      <c r="I83" s="435"/>
      <c r="J83" s="434"/>
    </row>
    <row r="84" spans="2:10">
      <c r="B84" s="434"/>
      <c r="C84" s="434"/>
      <c r="D84" s="434"/>
      <c r="E84" s="434"/>
      <c r="F84" s="434"/>
      <c r="G84" s="434"/>
      <c r="H84" s="435"/>
      <c r="I84" s="435"/>
      <c r="J84" s="434"/>
    </row>
    <row r="85" spans="2:10">
      <c r="B85" s="434"/>
      <c r="C85" s="434"/>
      <c r="D85" s="434"/>
      <c r="E85" s="434"/>
      <c r="F85" s="434"/>
      <c r="G85" s="434"/>
      <c r="H85" s="435"/>
      <c r="I85" s="435"/>
      <c r="J85" s="434"/>
    </row>
    <row r="86" spans="2:10">
      <c r="B86" s="434"/>
      <c r="C86" s="434"/>
      <c r="D86" s="434"/>
      <c r="E86" s="434"/>
      <c r="F86" s="434"/>
      <c r="G86" s="434"/>
      <c r="H86" s="435"/>
      <c r="I86" s="435"/>
      <c r="J86" s="434"/>
    </row>
    <row r="87" spans="2:10">
      <c r="B87" s="434"/>
      <c r="C87" s="434"/>
      <c r="D87" s="434"/>
      <c r="E87" s="434"/>
      <c r="F87" s="434"/>
      <c r="G87" s="434"/>
      <c r="H87" s="435"/>
      <c r="I87" s="435"/>
      <c r="J87" s="434"/>
    </row>
    <row r="88" spans="2:10">
      <c r="B88" s="434"/>
      <c r="C88" s="434"/>
      <c r="D88" s="434"/>
      <c r="E88" s="434"/>
      <c r="F88" s="434"/>
      <c r="G88" s="434"/>
      <c r="H88" s="435"/>
      <c r="I88" s="435"/>
      <c r="J88" s="434"/>
    </row>
    <row r="89" spans="2:10">
      <c r="B89" s="434"/>
      <c r="C89" s="434"/>
      <c r="D89" s="434"/>
      <c r="E89" s="434"/>
      <c r="F89" s="434"/>
      <c r="G89" s="434"/>
      <c r="H89" s="435"/>
      <c r="I89" s="435"/>
      <c r="J89" s="434"/>
    </row>
    <row r="90" spans="2:10">
      <c r="B90" s="434"/>
      <c r="C90" s="434"/>
      <c r="D90" s="434"/>
      <c r="E90" s="434"/>
      <c r="F90" s="434"/>
      <c r="G90" s="434"/>
      <c r="H90" s="435"/>
      <c r="I90" s="435"/>
      <c r="J90" s="434"/>
    </row>
    <row r="91" spans="2:10">
      <c r="B91" s="434"/>
      <c r="C91" s="434"/>
      <c r="D91" s="434"/>
      <c r="E91" s="434"/>
      <c r="F91" s="434"/>
      <c r="G91" s="434"/>
      <c r="H91" s="435"/>
      <c r="I91" s="435"/>
      <c r="J91" s="434"/>
    </row>
    <row r="92" spans="2:10">
      <c r="B92" s="434"/>
      <c r="C92" s="434"/>
      <c r="D92" s="434"/>
      <c r="E92" s="434"/>
      <c r="F92" s="434"/>
      <c r="G92" s="434"/>
      <c r="H92" s="435"/>
      <c r="I92" s="435"/>
      <c r="J92" s="434"/>
    </row>
    <row r="93" spans="2:10">
      <c r="B93" s="434"/>
      <c r="C93" s="434"/>
      <c r="D93" s="434"/>
      <c r="E93" s="434"/>
      <c r="F93" s="434"/>
      <c r="G93" s="434"/>
      <c r="H93" s="435"/>
      <c r="I93" s="435"/>
      <c r="J93" s="434"/>
    </row>
    <row r="94" spans="2:10">
      <c r="B94" s="434"/>
      <c r="C94" s="434"/>
      <c r="D94" s="434"/>
      <c r="E94" s="434"/>
      <c r="F94" s="434"/>
      <c r="G94" s="434"/>
      <c r="H94" s="435"/>
      <c r="I94" s="435"/>
      <c r="J94" s="434"/>
    </row>
    <row r="95" spans="2:10">
      <c r="B95" s="434"/>
      <c r="C95" s="434"/>
      <c r="D95" s="434"/>
      <c r="E95" s="434"/>
      <c r="F95" s="434"/>
      <c r="G95" s="434"/>
      <c r="H95" s="435"/>
      <c r="I95" s="435"/>
      <c r="J95" s="434"/>
    </row>
    <row r="96" spans="2:10">
      <c r="B96" s="434"/>
      <c r="C96" s="434"/>
      <c r="D96" s="434"/>
      <c r="E96" s="434"/>
      <c r="F96" s="434"/>
      <c r="G96" s="434"/>
      <c r="H96" s="435"/>
      <c r="I96" s="435"/>
      <c r="J96" s="434"/>
    </row>
    <row r="97" spans="2:10">
      <c r="B97" s="434"/>
      <c r="C97" s="434"/>
      <c r="D97" s="434"/>
      <c r="E97" s="434"/>
      <c r="F97" s="434"/>
      <c r="G97" s="434"/>
      <c r="H97" s="435"/>
      <c r="I97" s="435"/>
      <c r="J97" s="434"/>
    </row>
    <row r="98" spans="2:10">
      <c r="B98" s="434"/>
      <c r="C98" s="434"/>
      <c r="D98" s="434"/>
      <c r="E98" s="434"/>
      <c r="F98" s="434"/>
      <c r="G98" s="434"/>
      <c r="H98" s="435"/>
      <c r="I98" s="435"/>
      <c r="J98" s="434"/>
    </row>
    <row r="99" spans="2:10">
      <c r="B99" s="434"/>
      <c r="C99" s="434"/>
      <c r="D99" s="434"/>
      <c r="E99" s="434"/>
      <c r="F99" s="434"/>
      <c r="G99" s="434"/>
      <c r="H99" s="435"/>
      <c r="I99" s="435"/>
      <c r="J99" s="434"/>
    </row>
    <row r="100" spans="2:10">
      <c r="B100" s="434"/>
      <c r="C100" s="434"/>
      <c r="D100" s="434"/>
      <c r="E100" s="434"/>
      <c r="F100" s="434"/>
      <c r="G100" s="434"/>
      <c r="H100" s="435"/>
      <c r="I100" s="435"/>
      <c r="J100" s="434"/>
    </row>
    <row r="101" spans="2:10">
      <c r="B101" s="434"/>
      <c r="C101" s="434"/>
      <c r="D101" s="434"/>
      <c r="E101" s="434"/>
      <c r="F101" s="434"/>
      <c r="G101" s="434"/>
      <c r="H101" s="435"/>
      <c r="I101" s="435"/>
      <c r="J101" s="434"/>
    </row>
    <row r="102" spans="2:10">
      <c r="B102" s="434"/>
      <c r="C102" s="434"/>
      <c r="D102" s="434"/>
      <c r="E102" s="434"/>
      <c r="F102" s="434"/>
      <c r="G102" s="434"/>
      <c r="H102" s="435"/>
      <c r="I102" s="435"/>
      <c r="J102" s="434"/>
    </row>
    <row r="103" spans="2:10">
      <c r="B103" s="434"/>
      <c r="C103" s="434"/>
      <c r="D103" s="434"/>
      <c r="E103" s="434"/>
      <c r="F103" s="434"/>
      <c r="G103" s="434"/>
      <c r="H103" s="435"/>
      <c r="I103" s="435"/>
      <c r="J103" s="434"/>
    </row>
    <row r="104" spans="2:10">
      <c r="B104" s="434"/>
      <c r="C104" s="434"/>
      <c r="D104" s="434"/>
      <c r="E104" s="434"/>
      <c r="F104" s="434"/>
      <c r="G104" s="434"/>
      <c r="H104" s="435"/>
      <c r="I104" s="435"/>
      <c r="J104" s="434"/>
    </row>
    <row r="105" spans="2:10">
      <c r="B105" s="434"/>
      <c r="C105" s="434"/>
      <c r="D105" s="434"/>
      <c r="E105" s="434"/>
      <c r="F105" s="434"/>
      <c r="G105" s="434"/>
      <c r="H105" s="435"/>
      <c r="I105" s="435"/>
      <c r="J105" s="434"/>
    </row>
    <row r="106" spans="2:10">
      <c r="B106" s="434"/>
      <c r="C106" s="434"/>
      <c r="D106" s="434"/>
      <c r="E106" s="434"/>
      <c r="F106" s="434"/>
      <c r="G106" s="434"/>
      <c r="H106" s="435"/>
      <c r="I106" s="435"/>
      <c r="J106" s="434"/>
    </row>
    <row r="107" spans="2:10">
      <c r="B107" s="434"/>
      <c r="C107" s="434"/>
      <c r="D107" s="434"/>
      <c r="E107" s="434"/>
      <c r="F107" s="434"/>
      <c r="G107" s="434"/>
      <c r="H107" s="435"/>
      <c r="I107" s="435"/>
      <c r="J107" s="434"/>
    </row>
    <row r="108" spans="2:10">
      <c r="B108" s="434"/>
      <c r="C108" s="434"/>
      <c r="D108" s="434"/>
      <c r="E108" s="434"/>
      <c r="F108" s="434"/>
      <c r="G108" s="434"/>
      <c r="H108" s="435"/>
      <c r="I108" s="435"/>
      <c r="J108" s="434"/>
    </row>
    <row r="109" spans="2:10">
      <c r="B109" s="434"/>
      <c r="C109" s="434"/>
      <c r="D109" s="434"/>
      <c r="E109" s="434"/>
      <c r="F109" s="434"/>
      <c r="G109" s="434"/>
      <c r="H109" s="435"/>
      <c r="I109" s="435"/>
      <c r="J109" s="434"/>
    </row>
    <row r="110" spans="2:10">
      <c r="B110" s="434"/>
      <c r="C110" s="434"/>
      <c r="D110" s="434"/>
      <c r="E110" s="434"/>
      <c r="F110" s="434"/>
      <c r="G110" s="434"/>
      <c r="H110" s="435"/>
      <c r="I110" s="435"/>
      <c r="J110" s="434"/>
    </row>
    <row r="111" spans="2:10">
      <c r="B111" s="434"/>
      <c r="C111" s="434"/>
      <c r="D111" s="434"/>
      <c r="E111" s="434"/>
      <c r="F111" s="434"/>
      <c r="G111" s="434"/>
      <c r="H111" s="435"/>
      <c r="I111" s="435"/>
      <c r="J111" s="434"/>
    </row>
    <row r="112" spans="2:10">
      <c r="B112" s="434"/>
      <c r="C112" s="434"/>
      <c r="D112" s="434"/>
      <c r="E112" s="434"/>
      <c r="F112" s="434"/>
      <c r="G112" s="434"/>
      <c r="H112" s="435"/>
      <c r="I112" s="435"/>
      <c r="J112" s="434"/>
    </row>
    <row r="113" spans="2:10">
      <c r="B113" s="434"/>
      <c r="C113" s="434"/>
      <c r="D113" s="434"/>
      <c r="E113" s="434"/>
      <c r="F113" s="434"/>
      <c r="G113" s="434"/>
      <c r="H113" s="435"/>
      <c r="I113" s="435"/>
      <c r="J113" s="434"/>
    </row>
    <row r="114" spans="2:10">
      <c r="B114" s="434"/>
      <c r="C114" s="434"/>
      <c r="D114" s="434"/>
      <c r="E114" s="434"/>
      <c r="F114" s="434"/>
      <c r="G114" s="434"/>
      <c r="H114" s="435"/>
      <c r="I114" s="435"/>
      <c r="J114" s="434"/>
    </row>
    <row r="115" spans="2:10">
      <c r="B115" s="434"/>
      <c r="C115" s="434"/>
      <c r="D115" s="434"/>
      <c r="E115" s="434"/>
      <c r="F115" s="434"/>
      <c r="G115" s="434"/>
      <c r="H115" s="435"/>
      <c r="I115" s="435"/>
      <c r="J115" s="434"/>
    </row>
    <row r="116" spans="2:10">
      <c r="B116" s="434"/>
      <c r="C116" s="434"/>
      <c r="D116" s="434"/>
      <c r="E116" s="434"/>
      <c r="F116" s="434"/>
      <c r="G116" s="434"/>
      <c r="H116" s="435"/>
      <c r="I116" s="435"/>
      <c r="J116" s="434"/>
    </row>
    <row r="117" spans="2:10">
      <c r="B117" s="434"/>
      <c r="C117" s="434"/>
      <c r="D117" s="434"/>
      <c r="E117" s="434"/>
      <c r="F117" s="434"/>
      <c r="G117" s="434"/>
      <c r="H117" s="435"/>
      <c r="I117" s="435"/>
      <c r="J117" s="434"/>
    </row>
    <row r="118" spans="2:10">
      <c r="B118" s="434"/>
      <c r="C118" s="434"/>
      <c r="D118" s="434"/>
      <c r="E118" s="434"/>
      <c r="F118" s="434"/>
      <c r="G118" s="434"/>
      <c r="H118" s="435"/>
      <c r="I118" s="435"/>
      <c r="J118" s="434"/>
    </row>
    <row r="119" spans="2:10">
      <c r="B119" s="434"/>
      <c r="C119" s="434"/>
      <c r="D119" s="434"/>
      <c r="E119" s="434"/>
      <c r="F119" s="434"/>
      <c r="G119" s="434"/>
      <c r="H119" s="435"/>
      <c r="I119" s="435"/>
      <c r="J119" s="434"/>
    </row>
    <row r="120" spans="2:10">
      <c r="B120" s="434"/>
      <c r="C120" s="434"/>
      <c r="D120" s="434"/>
      <c r="E120" s="434"/>
      <c r="F120" s="434"/>
      <c r="G120" s="434"/>
      <c r="H120" s="435"/>
      <c r="I120" s="435"/>
      <c r="J120" s="434"/>
    </row>
    <row r="121" spans="2:10">
      <c r="B121" s="434"/>
      <c r="C121" s="434"/>
      <c r="D121" s="434"/>
      <c r="E121" s="434"/>
      <c r="F121" s="434"/>
      <c r="G121" s="434"/>
      <c r="H121" s="435"/>
      <c r="I121" s="435"/>
      <c r="J121" s="434"/>
    </row>
    <row r="122" spans="2:10">
      <c r="B122" s="434"/>
      <c r="C122" s="434"/>
      <c r="D122" s="434"/>
      <c r="E122" s="434"/>
      <c r="F122" s="434"/>
      <c r="G122" s="434"/>
      <c r="H122" s="435"/>
      <c r="I122" s="435"/>
      <c r="J122" s="434"/>
    </row>
    <row r="123" spans="2:10">
      <c r="B123" s="434"/>
      <c r="C123" s="434"/>
      <c r="D123" s="434"/>
      <c r="E123" s="434"/>
      <c r="F123" s="434"/>
      <c r="G123" s="434"/>
      <c r="H123" s="435"/>
      <c r="I123" s="435"/>
      <c r="J123" s="434"/>
    </row>
    <row r="124" spans="2:10">
      <c r="B124" s="434"/>
      <c r="C124" s="434"/>
      <c r="D124" s="434"/>
      <c r="E124" s="434"/>
      <c r="F124" s="434"/>
      <c r="G124" s="434"/>
      <c r="H124" s="435"/>
      <c r="I124" s="435"/>
      <c r="J124" s="434"/>
    </row>
    <row r="125" spans="2:10">
      <c r="B125" s="434"/>
      <c r="C125" s="434"/>
      <c r="D125" s="434"/>
      <c r="E125" s="434"/>
      <c r="F125" s="434"/>
      <c r="G125" s="434"/>
      <c r="H125" s="435"/>
      <c r="I125" s="435"/>
      <c r="J125" s="434"/>
    </row>
    <row r="126" spans="2:10">
      <c r="B126" s="434"/>
      <c r="C126" s="434"/>
      <c r="D126" s="434"/>
      <c r="E126" s="434"/>
      <c r="F126" s="434"/>
      <c r="G126" s="434"/>
      <c r="H126" s="435"/>
      <c r="I126" s="435"/>
      <c r="J126" s="434"/>
    </row>
    <row r="127" spans="2:10">
      <c r="B127" s="434"/>
      <c r="C127" s="434"/>
      <c r="D127" s="434"/>
      <c r="E127" s="434"/>
      <c r="F127" s="434"/>
      <c r="G127" s="434"/>
      <c r="H127" s="435"/>
      <c r="I127" s="435"/>
      <c r="J127" s="434"/>
    </row>
    <row r="128" spans="2:10">
      <c r="B128" s="434"/>
      <c r="C128" s="434"/>
      <c r="D128" s="434"/>
      <c r="E128" s="434"/>
      <c r="F128" s="434"/>
      <c r="G128" s="434"/>
      <c r="H128" s="435"/>
      <c r="I128" s="435"/>
      <c r="J128" s="434"/>
    </row>
    <row r="129" spans="2:10">
      <c r="B129" s="434"/>
      <c r="C129" s="434"/>
      <c r="D129" s="434"/>
      <c r="E129" s="434"/>
      <c r="F129" s="434"/>
      <c r="G129" s="434"/>
      <c r="H129" s="435"/>
      <c r="I129" s="435"/>
      <c r="J129" s="434"/>
    </row>
    <row r="130" spans="2:10">
      <c r="B130" s="434"/>
      <c r="C130" s="434"/>
      <c r="D130" s="434"/>
      <c r="E130" s="434"/>
      <c r="F130" s="434"/>
      <c r="G130" s="434"/>
      <c r="H130" s="435"/>
      <c r="I130" s="435"/>
      <c r="J130" s="434"/>
    </row>
    <row r="131" spans="2:10">
      <c r="B131" s="434"/>
      <c r="C131" s="434"/>
      <c r="D131" s="434"/>
      <c r="E131" s="434"/>
      <c r="F131" s="434"/>
      <c r="G131" s="434"/>
      <c r="H131" s="435"/>
      <c r="I131" s="435"/>
      <c r="J131" s="434"/>
    </row>
    <row r="132" spans="2:10">
      <c r="B132" s="434"/>
      <c r="C132" s="434"/>
      <c r="D132" s="434"/>
      <c r="E132" s="434"/>
      <c r="F132" s="434"/>
      <c r="G132" s="434"/>
      <c r="H132" s="435"/>
      <c r="I132" s="435"/>
      <c r="J132" s="434"/>
    </row>
    <row r="133" spans="2:10">
      <c r="B133" s="434"/>
      <c r="C133" s="434"/>
      <c r="D133" s="434"/>
      <c r="E133" s="434"/>
      <c r="F133" s="434"/>
      <c r="G133" s="434"/>
      <c r="H133" s="435"/>
      <c r="I133" s="435"/>
      <c r="J133" s="434"/>
    </row>
    <row r="134" spans="2:10">
      <c r="B134" s="434"/>
      <c r="C134" s="434"/>
      <c r="D134" s="434"/>
      <c r="E134" s="434"/>
      <c r="F134" s="434"/>
      <c r="G134" s="434"/>
      <c r="H134" s="435"/>
      <c r="I134" s="435"/>
      <c r="J134" s="434"/>
    </row>
    <row r="135" spans="2:10">
      <c r="B135" s="434"/>
      <c r="C135" s="434"/>
      <c r="D135" s="434"/>
      <c r="E135" s="434"/>
      <c r="F135" s="434"/>
      <c r="G135" s="434"/>
      <c r="H135" s="435"/>
      <c r="I135" s="435"/>
      <c r="J135" s="434"/>
    </row>
    <row r="136" spans="2:10">
      <c r="B136" s="434"/>
      <c r="C136" s="434"/>
      <c r="D136" s="434"/>
      <c r="E136" s="434"/>
      <c r="F136" s="434"/>
      <c r="G136" s="434"/>
      <c r="H136" s="435"/>
      <c r="I136" s="435"/>
      <c r="J136" s="434"/>
    </row>
    <row r="137" spans="2:10">
      <c r="B137" s="434"/>
      <c r="C137" s="434"/>
      <c r="D137" s="434"/>
      <c r="E137" s="434"/>
      <c r="F137" s="434"/>
      <c r="G137" s="434"/>
      <c r="H137" s="435"/>
      <c r="I137" s="435"/>
      <c r="J137" s="434"/>
    </row>
    <row r="138" spans="2:10">
      <c r="B138" s="434"/>
      <c r="C138" s="434"/>
      <c r="D138" s="434"/>
      <c r="E138" s="434"/>
      <c r="F138" s="434"/>
      <c r="G138" s="434"/>
      <c r="H138" s="435"/>
      <c r="I138" s="435"/>
      <c r="J138" s="434"/>
    </row>
    <row r="139" spans="2:10">
      <c r="B139" s="434"/>
      <c r="C139" s="434"/>
      <c r="D139" s="434"/>
      <c r="E139" s="434"/>
      <c r="F139" s="434"/>
      <c r="G139" s="434"/>
      <c r="H139" s="435"/>
      <c r="I139" s="435"/>
      <c r="J139" s="434"/>
    </row>
    <row r="140" spans="2:10">
      <c r="B140" s="434"/>
      <c r="C140" s="434"/>
      <c r="D140" s="434"/>
      <c r="E140" s="434"/>
      <c r="F140" s="434"/>
      <c r="G140" s="434"/>
      <c r="H140" s="435"/>
      <c r="I140" s="435"/>
      <c r="J140" s="434"/>
    </row>
    <row r="141" spans="2:10">
      <c r="B141" s="434"/>
      <c r="C141" s="434"/>
      <c r="D141" s="434"/>
      <c r="E141" s="434"/>
      <c r="F141" s="434"/>
      <c r="G141" s="434"/>
      <c r="H141" s="435"/>
      <c r="I141" s="435"/>
      <c r="J141" s="434"/>
    </row>
    <row r="142" spans="2:10">
      <c r="B142" s="434"/>
      <c r="C142" s="434"/>
      <c r="D142" s="434"/>
      <c r="E142" s="434"/>
      <c r="F142" s="434"/>
      <c r="G142" s="434"/>
      <c r="H142" s="435"/>
      <c r="I142" s="435"/>
      <c r="J142" s="434"/>
    </row>
    <row r="143" spans="2:10">
      <c r="B143" s="434"/>
      <c r="C143" s="434"/>
      <c r="D143" s="434"/>
      <c r="E143" s="434"/>
      <c r="F143" s="434"/>
      <c r="G143" s="434"/>
      <c r="H143" s="435"/>
      <c r="I143" s="435"/>
      <c r="J143" s="434"/>
    </row>
    <row r="144" spans="2:10">
      <c r="B144" s="434"/>
      <c r="C144" s="434"/>
      <c r="D144" s="434"/>
      <c r="E144" s="434"/>
      <c r="F144" s="434"/>
      <c r="G144" s="434"/>
      <c r="H144" s="435"/>
      <c r="I144" s="435"/>
      <c r="J144" s="434"/>
    </row>
    <row r="145" spans="2:10">
      <c r="B145" s="434"/>
      <c r="C145" s="434"/>
      <c r="D145" s="434"/>
      <c r="E145" s="434"/>
      <c r="F145" s="434"/>
      <c r="G145" s="434"/>
      <c r="H145" s="435"/>
      <c r="I145" s="435"/>
      <c r="J145" s="434"/>
    </row>
    <row r="146" spans="2:10">
      <c r="B146" s="434"/>
      <c r="C146" s="434"/>
      <c r="D146" s="434"/>
      <c r="E146" s="434"/>
      <c r="F146" s="434"/>
      <c r="G146" s="434"/>
      <c r="H146" s="435"/>
      <c r="I146" s="435"/>
      <c r="J146" s="434"/>
    </row>
    <row r="147" spans="2:10">
      <c r="B147" s="434"/>
      <c r="C147" s="434"/>
      <c r="D147" s="434"/>
      <c r="E147" s="434"/>
      <c r="F147" s="434"/>
      <c r="G147" s="434"/>
      <c r="H147" s="435"/>
      <c r="I147" s="435"/>
      <c r="J147" s="434"/>
    </row>
    <row r="148" spans="2:10">
      <c r="B148" s="434"/>
      <c r="C148" s="434"/>
      <c r="D148" s="434"/>
      <c r="E148" s="434"/>
      <c r="F148" s="434"/>
      <c r="G148" s="434"/>
      <c r="H148" s="435"/>
      <c r="I148" s="435"/>
      <c r="J148" s="434"/>
    </row>
    <row r="149" spans="2:10">
      <c r="B149" s="434"/>
      <c r="C149" s="434"/>
      <c r="D149" s="434"/>
      <c r="E149" s="434"/>
      <c r="F149" s="434"/>
      <c r="G149" s="434"/>
      <c r="H149" s="435"/>
      <c r="I149" s="435"/>
      <c r="J149" s="434"/>
    </row>
    <row r="150" spans="2:10">
      <c r="B150" s="434"/>
      <c r="C150" s="434"/>
      <c r="D150" s="434"/>
      <c r="E150" s="434"/>
      <c r="F150" s="434"/>
      <c r="G150" s="434"/>
      <c r="H150" s="435"/>
      <c r="I150" s="435"/>
      <c r="J150" s="434"/>
    </row>
    <row r="151" spans="2:10">
      <c r="B151" s="434"/>
      <c r="C151" s="434"/>
      <c r="D151" s="434"/>
      <c r="E151" s="434"/>
      <c r="F151" s="434"/>
      <c r="G151" s="434"/>
      <c r="H151" s="435"/>
      <c r="I151" s="435"/>
      <c r="J151" s="434"/>
    </row>
    <row r="152" spans="2:10">
      <c r="B152" s="434"/>
      <c r="C152" s="434"/>
      <c r="D152" s="434"/>
      <c r="E152" s="434"/>
      <c r="F152" s="434"/>
      <c r="G152" s="434"/>
      <c r="H152" s="435"/>
      <c r="I152" s="435"/>
      <c r="J152" s="434"/>
    </row>
    <row r="153" spans="2:10">
      <c r="B153" s="434"/>
      <c r="C153" s="434"/>
      <c r="D153" s="434"/>
      <c r="E153" s="434"/>
      <c r="F153" s="434"/>
      <c r="G153" s="434"/>
      <c r="H153" s="435"/>
      <c r="I153" s="435"/>
      <c r="J153" s="434"/>
    </row>
    <row r="154" spans="2:10">
      <c r="B154" s="434"/>
      <c r="C154" s="434"/>
      <c r="D154" s="434"/>
      <c r="E154" s="434"/>
      <c r="F154" s="434"/>
      <c r="G154" s="434"/>
      <c r="H154" s="435"/>
      <c r="I154" s="435"/>
      <c r="J154" s="434"/>
    </row>
    <row r="155" spans="2:10">
      <c r="B155" s="434"/>
      <c r="C155" s="434"/>
      <c r="D155" s="434"/>
      <c r="E155" s="434"/>
      <c r="F155" s="434"/>
      <c r="G155" s="434"/>
      <c r="H155" s="435"/>
      <c r="I155" s="435"/>
      <c r="J155" s="434"/>
    </row>
    <row r="156" spans="2:10">
      <c r="B156" s="434"/>
      <c r="C156" s="434"/>
      <c r="D156" s="434"/>
      <c r="E156" s="434"/>
      <c r="F156" s="434"/>
      <c r="G156" s="434"/>
      <c r="H156" s="435"/>
      <c r="I156" s="435"/>
      <c r="J156" s="434"/>
    </row>
    <row r="157" spans="2:10">
      <c r="B157" s="434"/>
      <c r="C157" s="434"/>
      <c r="D157" s="434"/>
      <c r="E157" s="434"/>
      <c r="F157" s="434"/>
      <c r="G157" s="434"/>
      <c r="H157" s="435"/>
      <c r="I157" s="435"/>
      <c r="J157" s="434"/>
    </row>
    <row r="158" spans="2:10">
      <c r="B158" s="434"/>
      <c r="C158" s="434"/>
      <c r="D158" s="434"/>
      <c r="E158" s="434"/>
      <c r="F158" s="434"/>
      <c r="G158" s="434"/>
      <c r="H158" s="435"/>
      <c r="I158" s="435"/>
      <c r="J158" s="434"/>
    </row>
    <row r="159" spans="2:10">
      <c r="B159" s="434"/>
      <c r="C159" s="434"/>
      <c r="D159" s="434"/>
      <c r="E159" s="434"/>
      <c r="F159" s="434"/>
      <c r="G159" s="434"/>
      <c r="H159" s="435"/>
      <c r="I159" s="435"/>
      <c r="J159" s="434"/>
    </row>
    <row r="160" spans="2:10">
      <c r="B160" s="434"/>
      <c r="C160" s="434"/>
      <c r="D160" s="434"/>
      <c r="E160" s="434"/>
      <c r="F160" s="434"/>
      <c r="G160" s="434"/>
      <c r="H160" s="435"/>
      <c r="I160" s="435"/>
      <c r="J160" s="434"/>
    </row>
    <row r="161" spans="1:10">
      <c r="B161" s="434"/>
      <c r="C161" s="434"/>
      <c r="D161" s="434"/>
      <c r="E161" s="434"/>
      <c r="F161" s="434"/>
      <c r="G161" s="434"/>
      <c r="H161" s="435"/>
      <c r="I161" s="435"/>
      <c r="J161" s="434"/>
    </row>
    <row r="162" spans="1:10">
      <c r="B162" s="434"/>
      <c r="C162" s="434"/>
      <c r="D162" s="434"/>
      <c r="E162" s="434"/>
      <c r="F162" s="434"/>
      <c r="G162" s="434"/>
      <c r="H162" s="435"/>
      <c r="I162" s="435"/>
      <c r="J162" s="434"/>
    </row>
    <row r="163" spans="1:10">
      <c r="B163" s="434"/>
      <c r="C163" s="434"/>
      <c r="D163" s="434"/>
      <c r="E163" s="434"/>
      <c r="F163" s="434"/>
      <c r="G163" s="434"/>
      <c r="H163" s="435"/>
      <c r="I163" s="435"/>
      <c r="J163" s="434"/>
    </row>
    <row r="164" spans="1:10">
      <c r="B164" s="434"/>
      <c r="C164" s="434"/>
      <c r="D164" s="434"/>
      <c r="E164" s="434"/>
      <c r="F164" s="434"/>
      <c r="G164" s="434"/>
      <c r="H164" s="435"/>
      <c r="I164" s="435"/>
      <c r="J164" s="434"/>
    </row>
    <row r="165" spans="1:10">
      <c r="B165" s="434"/>
      <c r="C165" s="434"/>
      <c r="D165" s="434"/>
      <c r="E165" s="434"/>
      <c r="F165" s="434"/>
      <c r="G165" s="434"/>
      <c r="H165" s="435"/>
      <c r="I165" s="435"/>
      <c r="J165" s="434"/>
    </row>
    <row r="166" spans="1:10">
      <c r="B166" s="434"/>
      <c r="C166" s="434"/>
      <c r="D166" s="434"/>
      <c r="E166" s="434"/>
      <c r="F166" s="434"/>
      <c r="G166" s="434"/>
      <c r="H166" s="435"/>
      <c r="I166" s="435"/>
      <c r="J166" s="434"/>
    </row>
    <row r="167" spans="1:10">
      <c r="B167" s="434"/>
      <c r="C167" s="434"/>
      <c r="D167" s="434"/>
      <c r="E167" s="434"/>
      <c r="F167" s="434"/>
      <c r="G167" s="434"/>
      <c r="H167" s="435"/>
      <c r="I167" s="435"/>
      <c r="J167" s="434"/>
    </row>
    <row r="168" spans="1:10">
      <c r="A168" s="433"/>
      <c r="B168" s="434"/>
      <c r="C168" s="434"/>
      <c r="D168" s="434"/>
      <c r="E168" s="434"/>
      <c r="F168" s="434"/>
      <c r="G168" s="434"/>
      <c r="H168" s="434"/>
      <c r="I168" s="434"/>
      <c r="J168" s="434"/>
    </row>
    <row r="169" spans="1:10">
      <c r="A169" s="433"/>
      <c r="B169" s="434"/>
      <c r="C169" s="434"/>
      <c r="D169" s="434"/>
      <c r="E169" s="434"/>
      <c r="F169" s="434"/>
      <c r="G169" s="434"/>
      <c r="H169" s="434"/>
      <c r="I169" s="434"/>
      <c r="J169" s="434"/>
    </row>
    <row r="170" spans="1:10">
      <c r="A170" s="433"/>
      <c r="B170" s="436"/>
      <c r="C170" s="436"/>
      <c r="D170" s="436"/>
      <c r="E170" s="436"/>
      <c r="F170" s="436"/>
      <c r="G170" s="436"/>
      <c r="H170" s="434"/>
      <c r="I170" s="434"/>
      <c r="J170" s="434"/>
    </row>
    <row r="171" spans="1:10">
      <c r="A171" s="433"/>
      <c r="B171" s="434"/>
      <c r="C171" s="434"/>
      <c r="D171" s="434"/>
      <c r="E171" s="434"/>
      <c r="F171" s="434"/>
      <c r="G171" s="434"/>
      <c r="H171" s="434"/>
      <c r="I171" s="434"/>
      <c r="J171" s="434"/>
    </row>
    <row r="172" spans="1:10">
      <c r="A172" s="433"/>
      <c r="B172" s="434"/>
      <c r="C172" s="434"/>
      <c r="D172" s="434"/>
      <c r="E172" s="434"/>
      <c r="F172" s="434"/>
      <c r="G172" s="434"/>
      <c r="H172" s="434"/>
      <c r="I172" s="434"/>
      <c r="J172" s="434"/>
    </row>
    <row r="173" spans="1:10">
      <c r="A173" s="433"/>
      <c r="B173" s="434"/>
      <c r="C173" s="434"/>
      <c r="D173" s="434"/>
      <c r="E173" s="434"/>
      <c r="F173" s="434"/>
      <c r="G173" s="434"/>
      <c r="H173" s="434"/>
      <c r="I173" s="434"/>
      <c r="J173" s="434"/>
    </row>
    <row r="174" spans="1:10">
      <c r="A174" s="433"/>
      <c r="B174" s="434"/>
      <c r="C174" s="434"/>
      <c r="D174" s="434"/>
      <c r="E174" s="434"/>
      <c r="F174" s="434"/>
      <c r="G174" s="434"/>
      <c r="H174" s="434"/>
      <c r="I174" s="434"/>
      <c r="J174" s="434"/>
    </row>
    <row r="175" spans="1:10">
      <c r="A175" s="433"/>
      <c r="B175" s="434"/>
      <c r="C175" s="434"/>
      <c r="D175" s="434"/>
      <c r="E175" s="434"/>
      <c r="F175" s="434"/>
      <c r="G175" s="434"/>
      <c r="H175" s="434"/>
      <c r="I175" s="434"/>
      <c r="J175" s="434"/>
    </row>
    <row r="176" spans="1:10">
      <c r="A176" s="433"/>
      <c r="B176" s="434"/>
      <c r="C176" s="434"/>
      <c r="D176" s="434"/>
      <c r="E176" s="434"/>
      <c r="F176" s="434"/>
      <c r="G176" s="434"/>
      <c r="H176" s="434"/>
      <c r="I176" s="434"/>
      <c r="J176" s="434"/>
    </row>
    <row r="177" spans="1:10">
      <c r="A177" s="433"/>
      <c r="B177" s="434"/>
      <c r="C177" s="434"/>
      <c r="D177" s="434"/>
      <c r="E177" s="434"/>
      <c r="F177" s="434"/>
      <c r="G177" s="434"/>
      <c r="H177" s="434"/>
      <c r="I177" s="434"/>
      <c r="J177" s="434"/>
    </row>
    <row r="178" spans="1:10">
      <c r="A178" s="433"/>
      <c r="B178" s="434"/>
      <c r="C178" s="434"/>
      <c r="D178" s="434"/>
      <c r="E178" s="434"/>
      <c r="F178" s="434"/>
      <c r="G178" s="434"/>
      <c r="H178" s="434"/>
      <c r="I178" s="434"/>
      <c r="J178" s="434"/>
    </row>
    <row r="179" spans="1:10">
      <c r="A179" s="433"/>
      <c r="B179" s="434"/>
      <c r="C179" s="434"/>
      <c r="D179" s="434"/>
      <c r="E179" s="434"/>
      <c r="F179" s="434"/>
      <c r="G179" s="434"/>
      <c r="H179" s="434"/>
      <c r="I179" s="434"/>
      <c r="J179" s="434"/>
    </row>
    <row r="180" spans="1:10">
      <c r="A180" s="433"/>
      <c r="B180" s="434"/>
      <c r="C180" s="434"/>
      <c r="D180" s="434"/>
      <c r="E180" s="434"/>
      <c r="F180" s="434"/>
      <c r="G180" s="434"/>
      <c r="H180" s="434"/>
      <c r="I180" s="434"/>
      <c r="J180" s="434"/>
    </row>
    <row r="181" spans="1:10">
      <c r="A181" s="433"/>
      <c r="B181" s="434"/>
      <c r="C181" s="434"/>
      <c r="D181" s="434"/>
      <c r="E181" s="434"/>
      <c r="F181" s="434"/>
      <c r="G181" s="434"/>
      <c r="H181" s="434"/>
      <c r="I181" s="434"/>
      <c r="J181" s="434"/>
    </row>
    <row r="182" spans="1:10">
      <c r="A182" s="433"/>
      <c r="B182" s="434"/>
      <c r="C182" s="434"/>
      <c r="D182" s="434"/>
      <c r="E182" s="434"/>
      <c r="F182" s="434"/>
      <c r="G182" s="434"/>
      <c r="H182" s="434"/>
      <c r="I182" s="434"/>
      <c r="J182" s="434"/>
    </row>
    <row r="183" spans="1:10">
      <c r="A183" s="433"/>
      <c r="B183" s="434"/>
      <c r="C183" s="434"/>
      <c r="D183" s="434"/>
      <c r="E183" s="434"/>
      <c r="F183" s="434"/>
      <c r="G183" s="434"/>
      <c r="H183" s="434"/>
      <c r="I183" s="434"/>
      <c r="J183" s="434"/>
    </row>
    <row r="184" spans="1:10">
      <c r="A184" s="433"/>
      <c r="B184" s="434"/>
      <c r="C184" s="434"/>
      <c r="D184" s="434"/>
      <c r="E184" s="434"/>
      <c r="F184" s="434"/>
      <c r="G184" s="434"/>
      <c r="H184" s="434"/>
      <c r="I184" s="434"/>
      <c r="J184" s="434"/>
    </row>
    <row r="185" spans="1:10">
      <c r="A185" s="433"/>
      <c r="B185" s="434"/>
      <c r="C185" s="434"/>
      <c r="D185" s="434"/>
      <c r="E185" s="434"/>
      <c r="F185" s="434"/>
      <c r="G185" s="434"/>
      <c r="H185" s="434"/>
      <c r="I185" s="434"/>
      <c r="J185" s="434"/>
    </row>
    <row r="186" spans="1:10">
      <c r="A186" s="433"/>
      <c r="B186" s="434"/>
      <c r="C186" s="434"/>
      <c r="D186" s="434"/>
      <c r="E186" s="434"/>
      <c r="F186" s="434"/>
      <c r="G186" s="434"/>
      <c r="H186" s="434"/>
      <c r="I186" s="434"/>
      <c r="J186" s="434"/>
    </row>
    <row r="187" spans="1:10">
      <c r="A187" s="433"/>
      <c r="B187" s="434"/>
      <c r="C187" s="434"/>
      <c r="D187" s="434"/>
      <c r="E187" s="434"/>
      <c r="F187" s="434"/>
      <c r="G187" s="434"/>
      <c r="H187" s="434"/>
      <c r="I187" s="434"/>
      <c r="J187" s="434"/>
    </row>
    <row r="188" spans="1:10">
      <c r="A188" s="433"/>
      <c r="B188" s="434"/>
      <c r="C188" s="434"/>
      <c r="D188" s="434"/>
      <c r="E188" s="434"/>
      <c r="F188" s="434"/>
      <c r="G188" s="434"/>
      <c r="H188" s="434"/>
      <c r="I188" s="434"/>
      <c r="J188" s="434"/>
    </row>
    <row r="189" spans="1:10">
      <c r="A189" s="433"/>
      <c r="B189" s="434"/>
      <c r="C189" s="434"/>
      <c r="D189" s="434"/>
      <c r="E189" s="434"/>
      <c r="F189" s="434"/>
      <c r="G189" s="434"/>
      <c r="H189" s="434"/>
      <c r="I189" s="434"/>
      <c r="J189" s="434"/>
    </row>
    <row r="190" spans="1:10">
      <c r="A190" s="433"/>
      <c r="B190" s="434"/>
      <c r="C190" s="434"/>
      <c r="D190" s="434"/>
      <c r="E190" s="434"/>
      <c r="F190" s="434"/>
      <c r="G190" s="434"/>
      <c r="H190" s="434"/>
      <c r="I190" s="434"/>
      <c r="J190" s="434"/>
    </row>
    <row r="191" spans="1:10">
      <c r="A191" s="433"/>
      <c r="B191" s="434"/>
      <c r="C191" s="434"/>
      <c r="D191" s="434"/>
      <c r="E191" s="434"/>
      <c r="F191" s="434"/>
      <c r="G191" s="434"/>
      <c r="H191" s="434"/>
      <c r="I191" s="434"/>
      <c r="J191" s="434"/>
    </row>
    <row r="192" spans="1:10">
      <c r="A192" s="433"/>
      <c r="B192" s="434"/>
      <c r="C192" s="434"/>
      <c r="D192" s="434"/>
      <c r="E192" s="434"/>
      <c r="F192" s="434"/>
      <c r="G192" s="434"/>
      <c r="H192" s="434"/>
      <c r="I192" s="434"/>
      <c r="J192" s="434"/>
    </row>
    <row r="193" spans="1:10">
      <c r="A193" s="433"/>
      <c r="B193" s="434"/>
      <c r="C193" s="434"/>
      <c r="D193" s="434"/>
      <c r="E193" s="434"/>
      <c r="F193" s="434"/>
      <c r="G193" s="434"/>
      <c r="H193" s="434"/>
      <c r="I193" s="434"/>
      <c r="J193" s="434"/>
    </row>
    <row r="194" spans="1:10">
      <c r="A194" s="433"/>
      <c r="B194" s="434"/>
      <c r="C194" s="434"/>
      <c r="D194" s="434"/>
      <c r="E194" s="434"/>
      <c r="F194" s="434"/>
      <c r="G194" s="434"/>
      <c r="H194" s="434"/>
      <c r="I194" s="434"/>
      <c r="J194" s="434"/>
    </row>
    <row r="195" spans="1:10">
      <c r="A195" s="433"/>
      <c r="B195" s="434"/>
      <c r="C195" s="434"/>
      <c r="D195" s="434"/>
      <c r="E195" s="434"/>
      <c r="F195" s="434"/>
      <c r="G195" s="434"/>
      <c r="H195" s="434"/>
      <c r="I195" s="434"/>
      <c r="J195" s="434"/>
    </row>
    <row r="196" spans="1:10">
      <c r="A196" s="433"/>
      <c r="B196" s="434"/>
      <c r="C196" s="434"/>
      <c r="D196" s="434"/>
      <c r="E196" s="434"/>
      <c r="F196" s="434"/>
      <c r="G196" s="434"/>
      <c r="H196" s="434"/>
      <c r="I196" s="434"/>
      <c r="J196" s="434"/>
    </row>
    <row r="197" spans="1:10">
      <c r="A197" s="38"/>
      <c r="B197" s="437"/>
      <c r="C197" s="437"/>
      <c r="D197" s="437"/>
      <c r="E197" s="437"/>
      <c r="F197" s="437"/>
      <c r="G197" s="437"/>
      <c r="H197" s="437"/>
      <c r="I197" s="437"/>
      <c r="J197" s="437"/>
    </row>
    <row r="198" spans="1:10">
      <c r="A198" s="433"/>
      <c r="B198" s="434"/>
      <c r="C198" s="434"/>
      <c r="D198" s="434"/>
      <c r="E198" s="434"/>
      <c r="F198" s="434"/>
      <c r="G198" s="434"/>
      <c r="H198" s="434"/>
      <c r="I198" s="434"/>
      <c r="J198" s="434"/>
    </row>
  </sheetData>
  <mergeCells count="2">
    <mergeCell ref="A1:P1"/>
    <mergeCell ref="A2:P2"/>
  </mergeCells>
  <printOptions horizontalCentered="1"/>
  <pageMargins left="0.25" right="0.25" top="0.5" bottom="0.5" header="0.25" footer="0.25"/>
  <pageSetup scale="65" orientation="landscape" r:id="rId1"/>
  <headerFooter alignWithMargins="0"/>
  <rowBreaks count="2" manualBreakCount="2">
    <brk id="41" max="16383" man="1"/>
    <brk id="98"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62A3D-30CB-4BC3-AB15-71856D4ED459}">
  <sheetPr>
    <pageSetUpPr fitToPage="1"/>
  </sheetPr>
  <dimension ref="A1:U90"/>
  <sheetViews>
    <sheetView zoomScaleNormal="100" workbookViewId="0">
      <selection activeCell="I74" sqref="I74"/>
    </sheetView>
  </sheetViews>
  <sheetFormatPr defaultColWidth="11.42578125" defaultRowHeight="12.75"/>
  <cols>
    <col min="1" max="1" width="7.7109375" style="853" customWidth="1"/>
    <col min="2" max="2" width="1.85546875" style="539" customWidth="1"/>
    <col min="3" max="3" width="57.7109375" style="539" customWidth="1"/>
    <col min="4" max="4" width="17.5703125" style="539" customWidth="1"/>
    <col min="5" max="5" width="16.7109375" style="539" customWidth="1"/>
    <col min="6" max="7" width="15.5703125" style="539" customWidth="1"/>
    <col min="8" max="8" width="16.5703125" style="539" customWidth="1"/>
    <col min="9" max="17" width="15.5703125" style="539" customWidth="1"/>
    <col min="18" max="18" width="16" style="539" customWidth="1"/>
    <col min="19" max="19" width="16.7109375" style="539" customWidth="1"/>
    <col min="20" max="20" width="14.5703125" style="860" bestFit="1" customWidth="1"/>
    <col min="21" max="16384" width="11.42578125" style="539"/>
  </cols>
  <sheetData>
    <row r="1" spans="1:21" s="1402" customFormat="1" ht="18">
      <c r="A1" s="1724" t="s">
        <v>309</v>
      </c>
      <c r="B1" s="1724"/>
      <c r="C1" s="1724"/>
      <c r="D1" s="1724"/>
      <c r="E1" s="1724"/>
      <c r="F1" s="1724"/>
      <c r="G1" s="1724"/>
      <c r="H1" s="1724"/>
      <c r="I1" s="1724"/>
      <c r="J1" s="1724"/>
      <c r="K1" s="1724"/>
      <c r="L1" s="1724"/>
      <c r="M1" s="1724"/>
      <c r="N1" s="1724"/>
      <c r="O1" s="1724"/>
      <c r="P1" s="1724"/>
      <c r="Q1" s="1724"/>
      <c r="R1" s="1535"/>
      <c r="S1" s="1536"/>
      <c r="T1" s="1537"/>
      <c r="U1" s="1535"/>
    </row>
    <row r="2" spans="1:21" s="723" customFormat="1" ht="15.75">
      <c r="A2" s="1723" t="s">
        <v>363</v>
      </c>
      <c r="B2" s="1723"/>
      <c r="C2" s="1723"/>
      <c r="D2" s="1723"/>
      <c r="E2" s="1723"/>
      <c r="F2" s="1723"/>
      <c r="G2" s="1723"/>
      <c r="H2" s="1723"/>
      <c r="I2" s="1723"/>
      <c r="J2" s="1723"/>
      <c r="K2" s="1723"/>
      <c r="L2" s="1723"/>
      <c r="M2" s="1723"/>
      <c r="N2" s="1723"/>
      <c r="O2" s="1723"/>
      <c r="P2" s="1723"/>
      <c r="Q2" s="1723"/>
      <c r="R2" s="722"/>
      <c r="S2" s="722"/>
      <c r="T2" s="725"/>
      <c r="U2" s="722"/>
    </row>
    <row r="3" spans="1:21" s="723" customFormat="1" ht="15.75">
      <c r="A3" s="1723" t="s">
        <v>1388</v>
      </c>
      <c r="B3" s="1723"/>
      <c r="C3" s="1723"/>
      <c r="D3" s="1723"/>
      <c r="E3" s="1723"/>
      <c r="F3" s="1723"/>
      <c r="G3" s="1723"/>
      <c r="H3" s="1723"/>
      <c r="I3" s="1723"/>
      <c r="J3" s="1723"/>
      <c r="K3" s="1723"/>
      <c r="L3" s="1723"/>
      <c r="M3" s="1723"/>
      <c r="N3" s="1723"/>
      <c r="O3" s="1723"/>
      <c r="P3" s="1723"/>
      <c r="Q3" s="1723"/>
      <c r="R3" s="722"/>
      <c r="S3" s="726"/>
      <c r="T3" s="725"/>
      <c r="U3" s="722"/>
    </row>
    <row r="4" spans="1:21" s="723" customFormat="1" ht="9" customHeight="1">
      <c r="A4" s="984"/>
      <c r="C4" s="722"/>
      <c r="D4" s="722"/>
      <c r="E4" s="722"/>
      <c r="F4" s="722"/>
      <c r="H4" s="722"/>
      <c r="I4" s="722"/>
      <c r="J4" s="722"/>
      <c r="K4" s="722"/>
      <c r="L4" s="722"/>
      <c r="M4" s="722"/>
      <c r="N4" s="722"/>
      <c r="O4" s="722"/>
      <c r="P4" s="722"/>
      <c r="Q4" s="722"/>
      <c r="R4" s="722"/>
      <c r="S4" s="727"/>
      <c r="T4" s="725"/>
      <c r="U4" s="722"/>
    </row>
    <row r="5" spans="1:21" s="723" customFormat="1" ht="9" customHeight="1">
      <c r="A5" s="984"/>
      <c r="C5" s="722"/>
      <c r="D5" s="722"/>
      <c r="E5" s="722"/>
      <c r="F5" s="722"/>
      <c r="H5" s="722"/>
      <c r="I5" s="722"/>
      <c r="J5" s="722"/>
      <c r="K5" s="722"/>
      <c r="L5" s="722"/>
      <c r="M5" s="722"/>
      <c r="N5" s="722"/>
      <c r="O5" s="722"/>
      <c r="P5" s="722"/>
      <c r="Q5" s="722"/>
      <c r="R5" s="722"/>
      <c r="S5" s="727"/>
      <c r="T5" s="725"/>
      <c r="U5" s="722"/>
    </row>
    <row r="6" spans="1:21" s="776" customFormat="1" ht="15">
      <c r="A6" s="994"/>
      <c r="C6" s="995" t="s">
        <v>786</v>
      </c>
      <c r="D6" s="995"/>
      <c r="E6" s="995"/>
      <c r="F6" s="995"/>
      <c r="G6" s="996"/>
      <c r="H6" s="995"/>
      <c r="I6" s="995"/>
      <c r="J6" s="995"/>
      <c r="K6" s="995"/>
      <c r="L6" s="995"/>
      <c r="M6" s="995"/>
      <c r="N6" s="995"/>
      <c r="O6" s="995"/>
      <c r="P6" s="995"/>
      <c r="Q6" s="995"/>
      <c r="R6" s="995"/>
      <c r="S6" s="997"/>
      <c r="T6" s="998"/>
      <c r="U6" s="995"/>
    </row>
    <row r="7" spans="1:21" s="723" customFormat="1" ht="9" customHeight="1">
      <c r="A7" s="984"/>
      <c r="C7" s="722"/>
      <c r="D7" s="722"/>
      <c r="E7" s="722"/>
      <c r="F7" s="722"/>
      <c r="H7" s="722"/>
      <c r="I7" s="722"/>
      <c r="J7" s="722"/>
      <c r="K7" s="722"/>
      <c r="L7" s="722"/>
      <c r="M7" s="722"/>
      <c r="N7" s="722"/>
      <c r="O7" s="722"/>
      <c r="P7" s="722"/>
      <c r="Q7" s="722"/>
      <c r="R7" s="722"/>
      <c r="S7" s="727"/>
      <c r="T7" s="725"/>
      <c r="U7" s="722"/>
    </row>
    <row r="8" spans="1:21">
      <c r="C8" s="874" t="s">
        <v>632</v>
      </c>
      <c r="D8" s="874"/>
      <c r="E8" s="874" t="s">
        <v>633</v>
      </c>
      <c r="F8" s="874"/>
      <c r="I8" s="874" t="s">
        <v>634</v>
      </c>
      <c r="L8" s="875" t="s">
        <v>635</v>
      </c>
      <c r="M8" s="875"/>
      <c r="N8" s="875"/>
      <c r="O8" s="875"/>
      <c r="P8" s="873"/>
      <c r="Q8" s="875"/>
      <c r="R8" s="873"/>
      <c r="S8" s="875"/>
      <c r="U8" s="872"/>
    </row>
    <row r="9" spans="1:21">
      <c r="A9" s="871" t="s">
        <v>636</v>
      </c>
      <c r="C9" s="872"/>
      <c r="D9" s="872"/>
      <c r="E9" s="876" t="s">
        <v>862</v>
      </c>
      <c r="F9" s="876"/>
      <c r="I9" s="873"/>
      <c r="P9" s="873"/>
      <c r="R9" s="873"/>
      <c r="S9" s="874"/>
      <c r="T9" s="877"/>
      <c r="U9" s="872"/>
    </row>
    <row r="10" spans="1:21">
      <c r="A10" s="871" t="s">
        <v>638</v>
      </c>
      <c r="C10" s="872"/>
      <c r="D10" s="872"/>
      <c r="E10" s="878" t="s">
        <v>637</v>
      </c>
      <c r="F10" s="878"/>
      <c r="I10" s="879" t="s">
        <v>246</v>
      </c>
      <c r="L10" s="879" t="s">
        <v>266</v>
      </c>
      <c r="M10" s="879"/>
      <c r="N10" s="879"/>
      <c r="O10" s="879"/>
      <c r="P10" s="873"/>
      <c r="R10" s="872"/>
      <c r="S10" s="880"/>
      <c r="T10" s="877"/>
      <c r="U10" s="872"/>
    </row>
    <row r="11" spans="1:21" ht="6.4" customHeight="1">
      <c r="A11" s="882"/>
      <c r="C11" s="872"/>
      <c r="D11" s="872"/>
      <c r="E11" s="873"/>
      <c r="F11" s="873"/>
      <c r="I11" s="873"/>
      <c r="L11" s="873"/>
      <c r="M11" s="873"/>
      <c r="N11" s="873"/>
      <c r="O11" s="873"/>
      <c r="P11" s="873"/>
      <c r="Q11" s="873"/>
      <c r="R11" s="872"/>
      <c r="S11" s="873"/>
      <c r="U11" s="872"/>
    </row>
    <row r="12" spans="1:21">
      <c r="A12" s="883">
        <v>1</v>
      </c>
      <c r="C12" s="872" t="s">
        <v>639</v>
      </c>
      <c r="D12" s="872"/>
      <c r="E12" s="884" t="s">
        <v>863</v>
      </c>
      <c r="F12" s="883"/>
      <c r="I12" s="860">
        <f>+'9 - Rate Base'!C26</f>
        <v>2899844248.954442</v>
      </c>
      <c r="P12" s="873"/>
      <c r="Q12" s="873"/>
      <c r="R12" s="872"/>
      <c r="S12" s="873"/>
      <c r="U12" s="872"/>
    </row>
    <row r="13" spans="1:21">
      <c r="A13" s="883">
        <v>2</v>
      </c>
      <c r="C13" s="872" t="s">
        <v>640</v>
      </c>
      <c r="D13" s="872"/>
      <c r="E13" s="884" t="s">
        <v>864</v>
      </c>
      <c r="F13" s="883"/>
      <c r="I13" s="860">
        <f>+'9 - Rate Base'!K26</f>
        <v>2189880414.8775191</v>
      </c>
      <c r="P13" s="873"/>
      <c r="Q13" s="873"/>
      <c r="R13" s="872"/>
      <c r="S13" s="873"/>
      <c r="U13" s="872"/>
    </row>
    <row r="14" spans="1:21" s="723" customFormat="1" ht="9" customHeight="1">
      <c r="A14" s="984"/>
      <c r="C14" s="722"/>
      <c r="D14" s="722"/>
      <c r="E14" s="722"/>
      <c r="F14" s="722"/>
      <c r="H14" s="722"/>
      <c r="I14" s="722"/>
      <c r="J14" s="722"/>
      <c r="K14" s="722"/>
      <c r="L14" s="722"/>
      <c r="M14" s="722"/>
      <c r="N14" s="722"/>
      <c r="O14" s="722"/>
      <c r="P14" s="722"/>
      <c r="Q14" s="722"/>
      <c r="R14" s="722"/>
      <c r="S14" s="727"/>
      <c r="T14" s="725"/>
      <c r="U14" s="722"/>
    </row>
    <row r="15" spans="1:21">
      <c r="A15" s="883"/>
      <c r="C15" s="872" t="s">
        <v>641</v>
      </c>
      <c r="D15" s="872"/>
      <c r="E15" s="884"/>
      <c r="F15" s="883"/>
      <c r="I15" s="873"/>
      <c r="L15" s="873"/>
      <c r="M15" s="873"/>
      <c r="N15" s="873"/>
      <c r="O15" s="873"/>
      <c r="P15" s="873"/>
      <c r="Q15" s="873"/>
      <c r="R15" s="873"/>
      <c r="S15" s="873"/>
      <c r="U15" s="872"/>
    </row>
    <row r="16" spans="1:21">
      <c r="A16" s="883">
        <v>3</v>
      </c>
      <c r="C16" s="872" t="s">
        <v>642</v>
      </c>
      <c r="D16" s="872"/>
      <c r="E16" s="884" t="s">
        <v>865</v>
      </c>
      <c r="F16" s="883"/>
      <c r="I16" s="860">
        <f>+'ATT H-9A'!H179</f>
        <v>64447492.096266769</v>
      </c>
      <c r="P16" s="873"/>
      <c r="Q16" s="873"/>
      <c r="R16" s="873"/>
      <c r="S16" s="873"/>
      <c r="U16" s="872"/>
    </row>
    <row r="17" spans="1:21">
      <c r="A17" s="883">
        <v>4</v>
      </c>
      <c r="C17" s="872" t="s">
        <v>643</v>
      </c>
      <c r="D17" s="872"/>
      <c r="E17" s="884" t="s">
        <v>644</v>
      </c>
      <c r="F17" s="883"/>
      <c r="I17" s="1552">
        <f>IF(I$12=0,0,I16/I$12)</f>
        <v>2.2224466751793216E-2</v>
      </c>
      <c r="J17" s="1553"/>
      <c r="K17" s="1553"/>
      <c r="L17" s="1554">
        <f>I17</f>
        <v>2.2224466751793216E-2</v>
      </c>
      <c r="M17" s="885"/>
      <c r="N17" s="885"/>
      <c r="O17" s="885"/>
      <c r="P17" s="873"/>
      <c r="Q17" s="886"/>
      <c r="R17" s="887"/>
      <c r="S17" s="888"/>
      <c r="U17" s="872"/>
    </row>
    <row r="18" spans="1:21" s="723" customFormat="1" ht="9" customHeight="1">
      <c r="A18" s="984"/>
      <c r="C18" s="722"/>
      <c r="D18" s="722"/>
      <c r="E18" s="722"/>
      <c r="F18" s="722"/>
      <c r="H18" s="722"/>
      <c r="I18" s="722"/>
      <c r="J18" s="722"/>
      <c r="K18" s="722"/>
      <c r="L18" s="722"/>
      <c r="M18" s="722"/>
      <c r="N18" s="722"/>
      <c r="O18" s="722"/>
      <c r="P18" s="722"/>
      <c r="Q18" s="722"/>
      <c r="R18" s="722"/>
      <c r="S18" s="727"/>
      <c r="T18" s="725"/>
      <c r="U18" s="722"/>
    </row>
    <row r="19" spans="1:21">
      <c r="A19" s="875"/>
      <c r="C19" s="872" t="s">
        <v>645</v>
      </c>
      <c r="D19" s="872"/>
      <c r="E19" s="807"/>
      <c r="F19" s="853"/>
      <c r="I19" s="873"/>
      <c r="L19" s="803"/>
      <c r="M19" s="873"/>
      <c r="N19" s="873"/>
      <c r="O19" s="873"/>
      <c r="P19" s="873"/>
      <c r="Q19" s="886"/>
      <c r="R19" s="887"/>
      <c r="S19" s="888"/>
      <c r="U19" s="872"/>
    </row>
    <row r="20" spans="1:21">
      <c r="A20" s="875" t="s">
        <v>646</v>
      </c>
      <c r="C20" s="872" t="s">
        <v>647</v>
      </c>
      <c r="D20" s="872"/>
      <c r="E20" s="884" t="s">
        <v>958</v>
      </c>
      <c r="F20" s="883"/>
      <c r="I20" s="860">
        <f>+'ATT H-9A'!H195+'ATT H-9A'!H201+'ATT H-9A'!H187</f>
        <v>5281667.3531112894</v>
      </c>
      <c r="L20" s="803"/>
      <c r="P20" s="873"/>
      <c r="Q20" s="886"/>
      <c r="R20" s="887"/>
      <c r="S20" s="888"/>
      <c r="U20" s="872"/>
    </row>
    <row r="21" spans="1:21">
      <c r="A21" s="875" t="s">
        <v>648</v>
      </c>
      <c r="C21" s="872" t="s">
        <v>649</v>
      </c>
      <c r="D21" s="872"/>
      <c r="E21" s="884" t="s">
        <v>650</v>
      </c>
      <c r="F21" s="883"/>
      <c r="I21" s="1552">
        <f>IF(I20=0,0,I20/I12)</f>
        <v>1.8213624249011407E-3</v>
      </c>
      <c r="J21" s="1553"/>
      <c r="K21" s="1553"/>
      <c r="L21" s="1554">
        <f>I21</f>
        <v>1.8213624249011407E-3</v>
      </c>
      <c r="M21" s="885"/>
      <c r="N21" s="885"/>
      <c r="O21" s="885"/>
      <c r="P21" s="873"/>
      <c r="Q21" s="886"/>
      <c r="R21" s="887"/>
      <c r="S21" s="888"/>
      <c r="U21" s="872"/>
    </row>
    <row r="22" spans="1:21" s="723" customFormat="1" ht="9" customHeight="1">
      <c r="A22" s="984"/>
      <c r="C22" s="722"/>
      <c r="D22" s="722"/>
      <c r="E22" s="722"/>
      <c r="F22" s="722"/>
      <c r="H22" s="722"/>
      <c r="I22" s="722"/>
      <c r="J22" s="722"/>
      <c r="K22" s="722"/>
      <c r="L22" s="722"/>
      <c r="M22" s="722"/>
      <c r="N22" s="722"/>
      <c r="O22" s="722"/>
      <c r="P22" s="722"/>
      <c r="Q22" s="722"/>
      <c r="R22" s="722"/>
      <c r="S22" s="727"/>
      <c r="T22" s="725"/>
      <c r="U22" s="722"/>
    </row>
    <row r="23" spans="1:21">
      <c r="A23" s="875"/>
      <c r="C23" s="872" t="s">
        <v>651</v>
      </c>
      <c r="D23" s="872"/>
      <c r="E23" s="807"/>
      <c r="F23" s="853"/>
      <c r="I23" s="803"/>
      <c r="J23" s="803"/>
      <c r="K23" s="803"/>
      <c r="L23" s="803"/>
      <c r="M23" s="873"/>
      <c r="N23" s="873"/>
      <c r="O23" s="873"/>
      <c r="P23" s="873"/>
      <c r="Q23" s="873"/>
      <c r="R23" s="873"/>
      <c r="S23" s="873"/>
      <c r="U23" s="872"/>
    </row>
    <row r="24" spans="1:21">
      <c r="A24" s="875" t="s">
        <v>652</v>
      </c>
      <c r="C24" s="872" t="s">
        <v>653</v>
      </c>
      <c r="D24" s="872"/>
      <c r="E24" s="884" t="s">
        <v>866</v>
      </c>
      <c r="F24" s="883"/>
      <c r="I24" s="860">
        <f>+'ATT H-9A'!H210</f>
        <v>19271194.744310804</v>
      </c>
      <c r="J24" s="803"/>
      <c r="K24" s="803"/>
      <c r="L24" s="803"/>
      <c r="P24" s="873"/>
      <c r="Q24" s="880"/>
      <c r="R24" s="873"/>
      <c r="S24" s="883"/>
      <c r="T24" s="877"/>
      <c r="U24" s="872"/>
    </row>
    <row r="25" spans="1:21">
      <c r="A25" s="875" t="s">
        <v>654</v>
      </c>
      <c r="C25" s="872" t="s">
        <v>655</v>
      </c>
      <c r="D25" s="872"/>
      <c r="E25" s="884" t="s">
        <v>656</v>
      </c>
      <c r="F25" s="883"/>
      <c r="I25" s="1552">
        <f>IF(I24=0,0,I24/I12)</f>
        <v>6.6455964837625883E-3</v>
      </c>
      <c r="J25" s="1553"/>
      <c r="K25" s="1553"/>
      <c r="L25" s="1554">
        <f>I25</f>
        <v>6.6455964837625883E-3</v>
      </c>
      <c r="M25" s="885"/>
      <c r="N25" s="885"/>
      <c r="O25" s="885"/>
      <c r="P25" s="873"/>
      <c r="Q25" s="886"/>
      <c r="R25" s="873"/>
      <c r="S25" s="888"/>
      <c r="T25" s="877"/>
      <c r="U25" s="872"/>
    </row>
    <row r="26" spans="1:21" s="723" customFormat="1" ht="9" customHeight="1">
      <c r="A26" s="984"/>
      <c r="C26" s="722"/>
      <c r="D26" s="722"/>
      <c r="E26" s="722"/>
      <c r="F26" s="722"/>
      <c r="H26" s="722"/>
      <c r="I26" s="722"/>
      <c r="J26" s="722"/>
      <c r="K26" s="722"/>
      <c r="L26" s="722"/>
      <c r="M26" s="722"/>
      <c r="N26" s="722"/>
      <c r="O26" s="722"/>
      <c r="P26" s="722"/>
      <c r="Q26" s="722"/>
      <c r="R26" s="722"/>
      <c r="S26" s="727"/>
      <c r="T26" s="725"/>
      <c r="U26" s="722"/>
    </row>
    <row r="27" spans="1:21">
      <c r="A27" s="875" t="s">
        <v>657</v>
      </c>
      <c r="C27" s="872" t="s">
        <v>840</v>
      </c>
      <c r="D27" s="872"/>
      <c r="E27" s="884" t="s">
        <v>1083</v>
      </c>
      <c r="F27" s="883"/>
      <c r="I27" s="860">
        <f>-'ATT H-9A'!H306</f>
        <v>-10266363.304311272</v>
      </c>
      <c r="L27" s="803"/>
      <c r="M27" s="873"/>
      <c r="N27" s="873"/>
      <c r="O27" s="873"/>
      <c r="P27" s="873"/>
      <c r="U27" s="872"/>
    </row>
    <row r="28" spans="1:21">
      <c r="A28" s="875" t="s">
        <v>658</v>
      </c>
      <c r="C28" s="872" t="s">
        <v>659</v>
      </c>
      <c r="D28" s="872"/>
      <c r="E28" s="884" t="s">
        <v>660</v>
      </c>
      <c r="F28" s="883"/>
      <c r="I28" s="1552">
        <f>IF(I$12=0,0,I27/I$12)</f>
        <v>-3.5403154179790438E-3</v>
      </c>
      <c r="J28" s="1553"/>
      <c r="K28" s="1553"/>
      <c r="L28" s="1554">
        <f>+I28</f>
        <v>-3.5403154179790438E-3</v>
      </c>
      <c r="M28" s="873"/>
      <c r="N28" s="873"/>
      <c r="O28" s="873"/>
      <c r="P28" s="873"/>
      <c r="U28" s="872"/>
    </row>
    <row r="29" spans="1:21" s="723" customFormat="1" ht="9" customHeight="1">
      <c r="A29" s="984"/>
      <c r="C29" s="722"/>
      <c r="D29" s="722"/>
      <c r="E29" s="722"/>
      <c r="F29" s="722"/>
      <c r="H29" s="722"/>
      <c r="I29" s="722"/>
      <c r="J29" s="722"/>
      <c r="K29" s="722"/>
      <c r="L29" s="722"/>
      <c r="M29" s="722"/>
      <c r="N29" s="722"/>
      <c r="O29" s="722"/>
      <c r="P29" s="722"/>
      <c r="Q29" s="722"/>
      <c r="R29" s="722"/>
      <c r="S29" s="727"/>
      <c r="T29" s="725"/>
      <c r="U29" s="722"/>
    </row>
    <row r="30" spans="1:21">
      <c r="A30" s="890" t="s">
        <v>661</v>
      </c>
      <c r="B30" s="891"/>
      <c r="C30" s="881" t="s">
        <v>662</v>
      </c>
      <c r="D30" s="881"/>
      <c r="E30" s="892" t="s">
        <v>663</v>
      </c>
      <c r="F30" s="876"/>
      <c r="I30" s="1552"/>
      <c r="J30" s="1553"/>
      <c r="K30" s="1553"/>
      <c r="L30" s="1555">
        <f>L17+L21+L25+L28</f>
        <v>2.7151110242477905E-2</v>
      </c>
      <c r="M30" s="893"/>
      <c r="N30" s="893"/>
      <c r="O30" s="893"/>
      <c r="P30" s="873"/>
      <c r="U30" s="872"/>
    </row>
    <row r="31" spans="1:21" s="723" customFormat="1" ht="9" customHeight="1">
      <c r="A31" s="984"/>
      <c r="C31" s="722"/>
      <c r="D31" s="722"/>
      <c r="E31" s="722"/>
      <c r="F31" s="722"/>
      <c r="H31" s="722"/>
      <c r="I31" s="722"/>
      <c r="J31" s="722"/>
      <c r="K31" s="722"/>
      <c r="L31" s="722"/>
      <c r="M31" s="722"/>
      <c r="N31" s="722"/>
      <c r="O31" s="722"/>
      <c r="P31" s="722"/>
      <c r="Q31" s="722"/>
      <c r="R31" s="722"/>
      <c r="S31" s="727"/>
      <c r="T31" s="725"/>
      <c r="U31" s="722"/>
    </row>
    <row r="32" spans="1:21">
      <c r="A32" s="875"/>
      <c r="B32" s="894"/>
      <c r="C32" s="873" t="s">
        <v>631</v>
      </c>
      <c r="D32" s="873"/>
      <c r="E32" s="884"/>
      <c r="F32" s="883"/>
      <c r="I32" s="873"/>
      <c r="L32" s="803"/>
      <c r="M32" s="873"/>
      <c r="N32" s="873"/>
      <c r="O32" s="873"/>
      <c r="P32" s="895"/>
      <c r="Q32" s="894"/>
      <c r="T32" s="877"/>
      <c r="U32" s="873" t="s">
        <v>89</v>
      </c>
    </row>
    <row r="33" spans="1:21">
      <c r="A33" s="875" t="s">
        <v>664</v>
      </c>
      <c r="B33" s="894"/>
      <c r="C33" s="873" t="s">
        <v>215</v>
      </c>
      <c r="D33" s="873"/>
      <c r="E33" s="884" t="s">
        <v>867</v>
      </c>
      <c r="F33" s="883"/>
      <c r="I33" s="860">
        <f>+'ATT H-9A'!H293</f>
        <v>38365034.257638633</v>
      </c>
      <c r="L33" s="803"/>
      <c r="M33" s="873"/>
      <c r="N33" s="873"/>
      <c r="O33" s="873"/>
      <c r="P33" s="895"/>
      <c r="Q33" s="894"/>
      <c r="T33" s="877"/>
      <c r="U33" s="873"/>
    </row>
    <row r="34" spans="1:21">
      <c r="A34" s="875" t="s">
        <v>665</v>
      </c>
      <c r="B34" s="894"/>
      <c r="C34" s="873" t="s">
        <v>666</v>
      </c>
      <c r="D34" s="873"/>
      <c r="E34" s="884" t="s">
        <v>667</v>
      </c>
      <c r="F34" s="883"/>
      <c r="I34" s="1552">
        <f>IF(I13=0,0,I33/I13)</f>
        <v>1.7519237122262863E-2</v>
      </c>
      <c r="J34" s="1553"/>
      <c r="K34" s="1553"/>
      <c r="L34" s="1554">
        <f>I34</f>
        <v>1.7519237122262863E-2</v>
      </c>
      <c r="M34" s="885"/>
      <c r="N34" s="885"/>
      <c r="O34" s="885"/>
      <c r="P34" s="895"/>
      <c r="Q34" s="894"/>
      <c r="R34" s="873"/>
      <c r="S34" s="873"/>
      <c r="T34" s="877"/>
      <c r="U34" s="873"/>
    </row>
    <row r="35" spans="1:21" s="723" customFormat="1" ht="9" customHeight="1">
      <c r="A35" s="984"/>
      <c r="C35" s="722"/>
      <c r="D35" s="722"/>
      <c r="E35" s="722"/>
      <c r="F35" s="722"/>
      <c r="H35" s="722"/>
      <c r="I35" s="722"/>
      <c r="J35" s="722"/>
      <c r="K35" s="722"/>
      <c r="L35" s="722"/>
      <c r="M35" s="722"/>
      <c r="N35" s="722"/>
      <c r="O35" s="722"/>
      <c r="P35" s="722"/>
      <c r="Q35" s="722"/>
      <c r="R35" s="722"/>
      <c r="S35" s="727"/>
      <c r="T35" s="725"/>
      <c r="U35" s="722"/>
    </row>
    <row r="36" spans="1:21">
      <c r="A36" s="875"/>
      <c r="C36" s="872" t="s">
        <v>668</v>
      </c>
      <c r="D36" s="872"/>
      <c r="E36" s="896"/>
      <c r="F36" s="897"/>
      <c r="L36" s="803"/>
      <c r="P36" s="873"/>
      <c r="R36" s="873"/>
      <c r="S36" s="873"/>
      <c r="U36" s="872"/>
    </row>
    <row r="37" spans="1:21">
      <c r="A37" s="875" t="s">
        <v>669</v>
      </c>
      <c r="C37" s="872" t="s">
        <v>670</v>
      </c>
      <c r="D37" s="872"/>
      <c r="E37" s="884" t="s">
        <v>868</v>
      </c>
      <c r="F37" s="883"/>
      <c r="I37" s="860">
        <f>+'ATT H-9A'!H292</f>
        <v>150562985.22380283</v>
      </c>
      <c r="L37" s="803"/>
      <c r="M37" s="873"/>
      <c r="N37" s="873"/>
      <c r="O37" s="873"/>
      <c r="P37" s="873"/>
      <c r="R37" s="873"/>
      <c r="S37" s="873"/>
      <c r="U37" s="872"/>
    </row>
    <row r="38" spans="1:21">
      <c r="A38" s="875" t="s">
        <v>671</v>
      </c>
      <c r="B38" s="894"/>
      <c r="C38" s="873" t="s">
        <v>672</v>
      </c>
      <c r="D38" s="873"/>
      <c r="E38" s="884" t="s">
        <v>673</v>
      </c>
      <c r="F38" s="883"/>
      <c r="I38" s="1552">
        <f>IF(I13=0,0,I37/I13)</f>
        <v>6.8753975879648155E-2</v>
      </c>
      <c r="J38" s="1553"/>
      <c r="K38" s="1553"/>
      <c r="L38" s="1554">
        <f>I38</f>
        <v>6.8753975879648155E-2</v>
      </c>
      <c r="M38" s="885"/>
      <c r="N38" s="885"/>
      <c r="O38" s="885"/>
      <c r="P38" s="873"/>
      <c r="S38" s="898"/>
      <c r="T38" s="877"/>
      <c r="U38" s="873"/>
    </row>
    <row r="39" spans="1:21" s="723" customFormat="1" ht="9" customHeight="1">
      <c r="A39" s="984"/>
      <c r="C39" s="722"/>
      <c r="D39" s="722"/>
      <c r="E39" s="722"/>
      <c r="F39" s="722"/>
      <c r="H39" s="722"/>
      <c r="I39" s="722"/>
      <c r="J39" s="722"/>
      <c r="K39" s="722"/>
      <c r="L39" s="722"/>
      <c r="M39" s="722"/>
      <c r="N39" s="722"/>
      <c r="O39" s="722"/>
      <c r="P39" s="722"/>
      <c r="Q39" s="722"/>
      <c r="R39" s="722"/>
      <c r="S39" s="727"/>
      <c r="T39" s="725"/>
      <c r="U39" s="722"/>
    </row>
    <row r="40" spans="1:21">
      <c r="A40" s="890" t="s">
        <v>674</v>
      </c>
      <c r="B40" s="891"/>
      <c r="C40" s="881" t="s">
        <v>675</v>
      </c>
      <c r="D40" s="881"/>
      <c r="E40" s="892" t="s">
        <v>676</v>
      </c>
      <c r="F40" s="876"/>
      <c r="I40" s="1552">
        <f>+I38+I34</f>
        <v>8.6273213001911014E-2</v>
      </c>
      <c r="J40" s="1553"/>
      <c r="K40" s="1553"/>
      <c r="L40" s="1555">
        <f>L34+L38</f>
        <v>8.6273213001911014E-2</v>
      </c>
      <c r="M40" s="893"/>
      <c r="N40" s="893"/>
      <c r="O40" s="893"/>
      <c r="P40" s="873"/>
      <c r="Q40" s="897"/>
      <c r="R40" s="873"/>
      <c r="S40" s="873"/>
      <c r="U40" s="872"/>
    </row>
    <row r="41" spans="1:21">
      <c r="P41" s="899"/>
      <c r="Q41" s="899"/>
      <c r="R41" s="873"/>
      <c r="S41" s="873"/>
      <c r="U41" s="872"/>
    </row>
    <row r="42" spans="1:21">
      <c r="A42" s="871"/>
      <c r="C42" s="901">
        <v>-1</v>
      </c>
      <c r="D42" s="901">
        <v>-2</v>
      </c>
      <c r="E42" s="901">
        <v>-3</v>
      </c>
      <c r="F42" s="901">
        <v>-4</v>
      </c>
      <c r="G42" s="901">
        <v>-5</v>
      </c>
      <c r="H42" s="901">
        <v>-6</v>
      </c>
      <c r="I42" s="901">
        <v>-7</v>
      </c>
      <c r="J42" s="901">
        <v>-8</v>
      </c>
      <c r="K42" s="901">
        <v>-9</v>
      </c>
      <c r="L42" s="901">
        <v>-10</v>
      </c>
      <c r="M42" s="901">
        <v>-11</v>
      </c>
      <c r="N42" s="901">
        <v>-12</v>
      </c>
      <c r="O42" s="901">
        <v>-13</v>
      </c>
      <c r="P42" s="902" t="s">
        <v>677</v>
      </c>
      <c r="Q42" s="902" t="s">
        <v>678</v>
      </c>
      <c r="U42" s="872"/>
    </row>
    <row r="43" spans="1:21" ht="53.25" customHeight="1">
      <c r="A43" s="903" t="s">
        <v>679</v>
      </c>
      <c r="B43" s="904"/>
      <c r="C43" s="905" t="s">
        <v>1389</v>
      </c>
      <c r="D43" s="906" t="s">
        <v>1390</v>
      </c>
      <c r="E43" s="907" t="s">
        <v>682</v>
      </c>
      <c r="F43" s="907" t="s">
        <v>662</v>
      </c>
      <c r="G43" s="908" t="s">
        <v>683</v>
      </c>
      <c r="H43" s="907" t="s">
        <v>684</v>
      </c>
      <c r="I43" s="907" t="s">
        <v>675</v>
      </c>
      <c r="J43" s="908" t="s">
        <v>685</v>
      </c>
      <c r="K43" s="907" t="s">
        <v>686</v>
      </c>
      <c r="L43" s="909" t="s">
        <v>687</v>
      </c>
      <c r="M43" s="909" t="s">
        <v>688</v>
      </c>
      <c r="N43" s="909" t="s">
        <v>689</v>
      </c>
      <c r="O43" s="909" t="s">
        <v>690</v>
      </c>
      <c r="P43" s="909" t="s">
        <v>691</v>
      </c>
      <c r="Q43" s="909" t="s">
        <v>692</v>
      </c>
      <c r="U43" s="872"/>
    </row>
    <row r="44" spans="1:21" ht="26.1" customHeight="1">
      <c r="A44" s="985"/>
      <c r="B44" s="910"/>
      <c r="C44" s="910"/>
      <c r="D44" s="910"/>
      <c r="E44" s="911" t="s">
        <v>70</v>
      </c>
      <c r="F44" s="911" t="s">
        <v>693</v>
      </c>
      <c r="G44" s="912" t="s">
        <v>694</v>
      </c>
      <c r="H44" s="911" t="s">
        <v>695</v>
      </c>
      <c r="I44" s="911" t="s">
        <v>696</v>
      </c>
      <c r="J44" s="912" t="s">
        <v>697</v>
      </c>
      <c r="K44" s="911" t="s">
        <v>698</v>
      </c>
      <c r="L44" s="912" t="s">
        <v>699</v>
      </c>
      <c r="M44" s="911" t="s">
        <v>700</v>
      </c>
      <c r="N44" s="913" t="s">
        <v>1751</v>
      </c>
      <c r="O44" s="914" t="s">
        <v>701</v>
      </c>
      <c r="P44" s="915" t="s">
        <v>702</v>
      </c>
      <c r="Q44" s="914" t="s">
        <v>813</v>
      </c>
      <c r="U44" s="872"/>
    </row>
    <row r="45" spans="1:21">
      <c r="A45" s="986"/>
      <c r="B45" s="872"/>
      <c r="C45" s="872"/>
      <c r="D45" s="872"/>
      <c r="E45" s="872"/>
      <c r="F45" s="872"/>
      <c r="G45" s="916"/>
      <c r="H45" s="872"/>
      <c r="I45" s="872"/>
      <c r="J45" s="916"/>
      <c r="K45" s="872"/>
      <c r="L45" s="916"/>
      <c r="M45" s="917"/>
      <c r="N45" s="916"/>
      <c r="O45" s="916"/>
      <c r="P45" s="873"/>
      <c r="Q45" s="918"/>
      <c r="U45" s="872"/>
    </row>
    <row r="46" spans="1:21">
      <c r="A46" s="987" t="s">
        <v>233</v>
      </c>
      <c r="B46" s="1136"/>
      <c r="C46" s="1136" t="s">
        <v>703</v>
      </c>
      <c r="D46" s="919" t="s">
        <v>704</v>
      </c>
      <c r="E46" s="1539">
        <f>+'9 - Rate Base'!C26-SUM('6 - Project Rev Req'!E47:E63)</f>
        <v>2555660344.764442</v>
      </c>
      <c r="F46" s="1552">
        <f t="shared" ref="F46:F63" si="0">$L$30</f>
        <v>2.7151110242477905E-2</v>
      </c>
      <c r="G46" s="920">
        <f t="shared" ref="G46:G63" si="1">E46*F46</f>
        <v>69389015.763028458</v>
      </c>
      <c r="H46" s="1539">
        <f>+'9 - Rate Base'!K26-SUM(H47:H63)</f>
        <v>1921327104.3764238</v>
      </c>
      <c r="I46" s="1552">
        <f>$L$40</f>
        <v>8.6273213001911014E-2</v>
      </c>
      <c r="J46" s="920">
        <f>H46*I46</f>
        <v>165759062.52221212</v>
      </c>
      <c r="K46" s="921">
        <f>+'ATT H-9A'!H185-SUM('6 - Project Rev Req'!K47:K63)</f>
        <v>46722096.165999994</v>
      </c>
      <c r="L46" s="920">
        <f>G46+J46+K46</f>
        <v>281870174.4512406</v>
      </c>
      <c r="M46" s="922">
        <v>0</v>
      </c>
      <c r="N46" s="1538">
        <v>0</v>
      </c>
      <c r="O46" s="920">
        <f>+L46+N46</f>
        <v>281870174.4512406</v>
      </c>
      <c r="P46" s="922"/>
      <c r="Q46" s="1538">
        <f t="shared" ref="Q46:Q63" si="2">+O46+P46</f>
        <v>281870174.4512406</v>
      </c>
    </row>
    <row r="47" spans="1:21">
      <c r="A47" s="987" t="s">
        <v>183</v>
      </c>
      <c r="B47" s="1136"/>
      <c r="C47" s="1137" t="s">
        <v>801</v>
      </c>
      <c r="D47" s="795" t="s">
        <v>787</v>
      </c>
      <c r="E47" s="1170">
        <f>+'7 - Cap Add WS'!E28</f>
        <v>33558380</v>
      </c>
      <c r="F47" s="1552">
        <f t="shared" si="0"/>
        <v>2.7151110242477905E-2</v>
      </c>
      <c r="G47" s="920">
        <f t="shared" si="1"/>
        <v>911147.27493896568</v>
      </c>
      <c r="H47" s="1170">
        <f>AVERAGE('7 - Cap Add WS'!G58,'7 - Cap Add WS'!G56)</f>
        <v>23051411.023809511</v>
      </c>
      <c r="I47" s="1552">
        <f t="shared" ref="I47:I63" si="3">$L$40</f>
        <v>8.6273213001911014E-2</v>
      </c>
      <c r="J47" s="920">
        <f t="shared" ref="J47:J63" si="4">H47*I47</f>
        <v>1988719.2932517177</v>
      </c>
      <c r="K47" s="1171">
        <f>+'7 - Cap Add WS'!F58</f>
        <v>958810.85714285716</v>
      </c>
      <c r="L47" s="920">
        <f t="shared" ref="L47" si="5">G47+J47+K47</f>
        <v>3858677.4253335409</v>
      </c>
      <c r="M47" s="922">
        <f>+'7 - Cap Add WS'!E$25</f>
        <v>150</v>
      </c>
      <c r="N47" s="920">
        <f>IF(M47=150,'7 - Cap Add WS'!$H$68-'7 - Cap Add WS'!$H$67,0)</f>
        <v>173473.43111155694</v>
      </c>
      <c r="O47" s="920">
        <f>+L47+N47</f>
        <v>4032150.8564450978</v>
      </c>
      <c r="P47" s="922"/>
      <c r="Q47" s="920">
        <f t="shared" si="2"/>
        <v>4032150.8564450978</v>
      </c>
    </row>
    <row r="48" spans="1:21">
      <c r="A48" s="987" t="s">
        <v>235</v>
      </c>
      <c r="B48" s="1136"/>
      <c r="C48" s="1137" t="s">
        <v>2015</v>
      </c>
      <c r="D48" s="795" t="s">
        <v>790</v>
      </c>
      <c r="E48" s="1170">
        <f>+'7 - Cap Add WS'!I28</f>
        <v>36700000</v>
      </c>
      <c r="F48" s="1552">
        <f t="shared" si="0"/>
        <v>2.7151110242477905E-2</v>
      </c>
      <c r="G48" s="920">
        <f t="shared" si="1"/>
        <v>996445.74589893909</v>
      </c>
      <c r="H48" s="1170">
        <f>AVERAGE('7 - Cap Add WS'!K58,'7 - Cap Add WS'!K56)</f>
        <v>27437619.047619052</v>
      </c>
      <c r="I48" s="1552">
        <f t="shared" si="3"/>
        <v>8.6273213001911014E-2</v>
      </c>
      <c r="J48" s="920">
        <f t="shared" si="4"/>
        <v>2367131.5523605295</v>
      </c>
      <c r="K48" s="1171">
        <f>+'7 - Cap Add WS'!J58</f>
        <v>1048571.4285714285</v>
      </c>
      <c r="L48" s="920">
        <f>G48+J48+K48</f>
        <v>4412148.7268308969</v>
      </c>
      <c r="M48" s="922">
        <f>+'7 - Cap Add WS'!I$25</f>
        <v>150</v>
      </c>
      <c r="N48" s="920">
        <f>IF(M48=150,'7 - Cap Add WS'!$L$68-'7 - Cap Add WS'!$L$67,0)</f>
        <v>210363.55524519924</v>
      </c>
      <c r="O48" s="920">
        <f t="shared" ref="O48:O63" si="6">+L48+N48</f>
        <v>4622512.2820760962</v>
      </c>
      <c r="P48" s="922"/>
      <c r="Q48" s="920">
        <f t="shared" si="2"/>
        <v>4622512.2820760962</v>
      </c>
    </row>
    <row r="49" spans="1:17">
      <c r="A49" s="987" t="s">
        <v>236</v>
      </c>
      <c r="B49" s="1136"/>
      <c r="C49" s="1137" t="s">
        <v>2016</v>
      </c>
      <c r="D49" s="795" t="s">
        <v>797</v>
      </c>
      <c r="E49" s="1170">
        <f>+'7 - Cap Add WS'!M28</f>
        <v>20000000</v>
      </c>
      <c r="F49" s="1552">
        <f t="shared" si="0"/>
        <v>2.7151110242477905E-2</v>
      </c>
      <c r="G49" s="920">
        <f t="shared" si="1"/>
        <v>543022.20484955807</v>
      </c>
      <c r="H49" s="1170">
        <f>AVERAGE('7 - Cap Add WS'!O58,'7 - Cap Add WS'!O56)</f>
        <v>14952380.952380957</v>
      </c>
      <c r="I49" s="1552">
        <f t="shared" si="3"/>
        <v>8.6273213001911014E-2</v>
      </c>
      <c r="J49" s="920">
        <f t="shared" si="4"/>
        <v>1289989.9467904794</v>
      </c>
      <c r="K49" s="1171">
        <f>+'7 - Cap Add WS'!N58</f>
        <v>571428.57142857148</v>
      </c>
      <c r="L49" s="920">
        <f>G49+J49+K49</f>
        <v>2404440.7230686089</v>
      </c>
      <c r="M49" s="922">
        <f>+'7 - Cap Add WS'!M$25</f>
        <v>150</v>
      </c>
      <c r="N49" s="920">
        <f>IF(M49=150,'7 - Cap Add WS'!$P$68-'7 - Cap Add WS'!$P$67,0)</f>
        <v>114639.53964316007</v>
      </c>
      <c r="O49" s="920">
        <f t="shared" si="6"/>
        <v>2519080.262711769</v>
      </c>
      <c r="P49" s="922"/>
      <c r="Q49" s="920">
        <f t="shared" si="2"/>
        <v>2519080.262711769</v>
      </c>
    </row>
    <row r="50" spans="1:17">
      <c r="A50" s="987" t="s">
        <v>237</v>
      </c>
      <c r="B50" s="1136"/>
      <c r="C50" s="1137" t="s">
        <v>2017</v>
      </c>
      <c r="D50" s="795" t="s">
        <v>798</v>
      </c>
      <c r="E50" s="1170">
        <f>+'7 - Cap Add WS'!Q28</f>
        <v>2000000</v>
      </c>
      <c r="F50" s="1552">
        <f t="shared" si="0"/>
        <v>2.7151110242477905E-2</v>
      </c>
      <c r="G50" s="920">
        <f t="shared" si="1"/>
        <v>54302.220484955811</v>
      </c>
      <c r="H50" s="1170">
        <f>AVERAGE('7 - Cap Add WS'!S58,'7 - Cap Add WS'!S56)</f>
        <v>1495238.0952380961</v>
      </c>
      <c r="I50" s="1552">
        <f t="shared" si="3"/>
        <v>8.6273213001911014E-2</v>
      </c>
      <c r="J50" s="920">
        <f t="shared" si="4"/>
        <v>128998.99467904797</v>
      </c>
      <c r="K50" s="1171">
        <f>+'7 - Cap Add WS'!R58</f>
        <v>57142.857142857145</v>
      </c>
      <c r="L50" s="920">
        <f t="shared" ref="L50:L63" si="7">G50+J50+K50</f>
        <v>240444.07230686094</v>
      </c>
      <c r="M50" s="922">
        <f>+'7 - Cap Add WS'!Q$25</f>
        <v>0</v>
      </c>
      <c r="N50" s="920">
        <f>IF(M52=150,'7 - Cap Add WS'!$T$68-'7 - Cap Add WS'!$T$67,0)</f>
        <v>0</v>
      </c>
      <c r="O50" s="920">
        <f t="shared" si="6"/>
        <v>240444.07230686094</v>
      </c>
      <c r="P50" s="922"/>
      <c r="Q50" s="920">
        <f t="shared" si="2"/>
        <v>240444.07230686094</v>
      </c>
    </row>
    <row r="51" spans="1:17">
      <c r="A51" s="987" t="s">
        <v>239</v>
      </c>
      <c r="B51" s="1136"/>
      <c r="C51" s="1137" t="s">
        <v>2018</v>
      </c>
      <c r="D51" s="795" t="s">
        <v>799</v>
      </c>
      <c r="E51" s="1170">
        <f>+'7 - Cap Add WS'!U28</f>
        <v>2000000</v>
      </c>
      <c r="F51" s="1552">
        <f t="shared" si="0"/>
        <v>2.7151110242477905E-2</v>
      </c>
      <c r="G51" s="920">
        <f t="shared" si="1"/>
        <v>54302.220484955811</v>
      </c>
      <c r="H51" s="1170">
        <f>AVERAGE('7 - Cap Add WS'!W58,'7 - Cap Add WS'!W56)</f>
        <v>1495238.0952380961</v>
      </c>
      <c r="I51" s="1552">
        <f t="shared" si="3"/>
        <v>8.6273213001911014E-2</v>
      </c>
      <c r="J51" s="920">
        <f t="shared" si="4"/>
        <v>128998.99467904797</v>
      </c>
      <c r="K51" s="1171">
        <f>+'7 - Cap Add WS'!V58</f>
        <v>57142.857142857145</v>
      </c>
      <c r="L51" s="920">
        <f t="shared" si="7"/>
        <v>240444.07230686094</v>
      </c>
      <c r="M51" s="922">
        <f>+'7 - Cap Add WS'!U$25</f>
        <v>0</v>
      </c>
      <c r="N51" s="920">
        <f>IF(M53=150,'7 - Cap Add WS'!$X$68-'7 - Cap Add WS'!$X$67,0)</f>
        <v>0</v>
      </c>
      <c r="O51" s="920">
        <f t="shared" si="6"/>
        <v>240444.07230686094</v>
      </c>
      <c r="P51" s="922"/>
      <c r="Q51" s="920">
        <f t="shared" si="2"/>
        <v>240444.07230686094</v>
      </c>
    </row>
    <row r="52" spans="1:17">
      <c r="A52" s="987" t="s">
        <v>240</v>
      </c>
      <c r="B52" s="1136"/>
      <c r="C52" s="1137" t="s">
        <v>2019</v>
      </c>
      <c r="D52" s="795" t="s">
        <v>800</v>
      </c>
      <c r="E52" s="1170">
        <f>+'7 - Cap Add WS'!Y28</f>
        <v>2000000</v>
      </c>
      <c r="F52" s="1552">
        <f t="shared" si="0"/>
        <v>2.7151110242477905E-2</v>
      </c>
      <c r="G52" s="920">
        <f t="shared" si="1"/>
        <v>54302.220484955811</v>
      </c>
      <c r="H52" s="1170">
        <f>AVERAGE('7 - Cap Add WS'!AA58,'7 - Cap Add WS'!AA56)</f>
        <v>1495238.0952380961</v>
      </c>
      <c r="I52" s="1552">
        <f t="shared" si="3"/>
        <v>8.6273213001911014E-2</v>
      </c>
      <c r="J52" s="920">
        <f t="shared" si="4"/>
        <v>128998.99467904797</v>
      </c>
      <c r="K52" s="1171">
        <f>+'7 - Cap Add WS'!Z58</f>
        <v>57142.857142857145</v>
      </c>
      <c r="L52" s="920">
        <f t="shared" si="7"/>
        <v>240444.07230686094</v>
      </c>
      <c r="M52" s="922">
        <f>+'7 - Cap Add WS'!Y$25</f>
        <v>0</v>
      </c>
      <c r="N52" s="920">
        <f>IF(M52=150,'7 - Cap Add WS'!$AB$68-'7 - Cap Add WS'!$AB$67,0)</f>
        <v>0</v>
      </c>
      <c r="O52" s="920">
        <f t="shared" si="6"/>
        <v>240444.07230686094</v>
      </c>
      <c r="P52" s="922"/>
      <c r="Q52" s="920">
        <f t="shared" si="2"/>
        <v>240444.07230686094</v>
      </c>
    </row>
    <row r="53" spans="1:17">
      <c r="A53" s="987" t="s">
        <v>705</v>
      </c>
      <c r="B53" s="1136"/>
      <c r="C53" s="1137" t="s">
        <v>2020</v>
      </c>
      <c r="D53" s="795" t="s">
        <v>791</v>
      </c>
      <c r="E53" s="1170">
        <f>+'7 - Cap Add WS'!AC28</f>
        <v>2000000</v>
      </c>
      <c r="F53" s="1552">
        <f t="shared" si="0"/>
        <v>2.7151110242477905E-2</v>
      </c>
      <c r="G53" s="920">
        <f t="shared" si="1"/>
        <v>54302.220484955811</v>
      </c>
      <c r="H53" s="1170">
        <f>AVERAGE('7 - Cap Add WS'!AE58,'7 - Cap Add WS'!AE56)</f>
        <v>1514285.714285715</v>
      </c>
      <c r="I53" s="1552">
        <f t="shared" si="3"/>
        <v>8.6273213001911014E-2</v>
      </c>
      <c r="J53" s="920">
        <f t="shared" si="4"/>
        <v>130642.29397432246</v>
      </c>
      <c r="K53" s="1171">
        <f>+'7 - Cap Add WS'!AD58</f>
        <v>57142.857142857145</v>
      </c>
      <c r="L53" s="920">
        <f t="shared" si="7"/>
        <v>242087.37160213542</v>
      </c>
      <c r="M53" s="922">
        <f>+'7 - Cap Add WS'!AC$25</f>
        <v>0</v>
      </c>
      <c r="N53" s="920">
        <f>IF(M53=150,'7 - Cap Add WS'!$AF$68-'7 - Cap Add WS'!$AF$67,0)</f>
        <v>0</v>
      </c>
      <c r="O53" s="920">
        <f t="shared" si="6"/>
        <v>242087.37160213542</v>
      </c>
      <c r="P53" s="922"/>
      <c r="Q53" s="920">
        <f t="shared" si="2"/>
        <v>242087.37160213542</v>
      </c>
    </row>
    <row r="54" spans="1:17">
      <c r="A54" s="987" t="s">
        <v>706</v>
      </c>
      <c r="B54" s="1136"/>
      <c r="C54" s="1137" t="s">
        <v>802</v>
      </c>
      <c r="D54" s="795" t="s">
        <v>796</v>
      </c>
      <c r="E54" s="1170">
        <f>+'7 - Cap Add WS'!AG28</f>
        <v>15875382</v>
      </c>
      <c r="F54" s="1552">
        <f t="shared" si="0"/>
        <v>2.7151110242477905E-2</v>
      </c>
      <c r="G54" s="920">
        <f t="shared" si="1"/>
        <v>431034.24682344939</v>
      </c>
      <c r="H54" s="1170">
        <f>AVERAGE('7 - Cap Add WS'!AI58,'7 - Cap Add WS'!AI56)</f>
        <v>12246723.257142857</v>
      </c>
      <c r="I54" s="1552">
        <f t="shared" si="3"/>
        <v>8.6273213001911014E-2</v>
      </c>
      <c r="J54" s="920">
        <f t="shared" si="4"/>
        <v>1056564.1641389432</v>
      </c>
      <c r="K54" s="1171">
        <f>+'7 - Cap Add WS'!AH58</f>
        <v>453582.34285714285</v>
      </c>
      <c r="L54" s="920">
        <f t="shared" si="7"/>
        <v>1941180.7538195355</v>
      </c>
      <c r="M54" s="922">
        <f>+'7 - Cap Add WS'!AG$25</f>
        <v>150</v>
      </c>
      <c r="N54" s="920">
        <f>IF(M54=150,'7 - Cap Add WS'!$AJ$68-'7 - Cap Add WS'!$AJ$67,0)</f>
        <v>94500.330469004577</v>
      </c>
      <c r="O54" s="920">
        <f t="shared" si="6"/>
        <v>2035681.0842885401</v>
      </c>
      <c r="P54" s="922"/>
      <c r="Q54" s="920">
        <f t="shared" si="2"/>
        <v>2035681.0842885401</v>
      </c>
    </row>
    <row r="55" spans="1:17">
      <c r="A55" s="987" t="s">
        <v>707</v>
      </c>
      <c r="B55" s="1136"/>
      <c r="C55" s="1137" t="s">
        <v>803</v>
      </c>
      <c r="D55" s="795" t="s">
        <v>795</v>
      </c>
      <c r="E55" s="1170">
        <f>+'7 - Cap Add WS'!AK28</f>
        <v>29544357</v>
      </c>
      <c r="F55" s="1552">
        <f t="shared" si="0"/>
        <v>2.7151110242477905E-2</v>
      </c>
      <c r="G55" s="920">
        <f t="shared" si="1"/>
        <v>802162.09395012376</v>
      </c>
      <c r="H55" s="1170">
        <f>AVERAGE('7 - Cap Add WS'!AM58,'7 - Cap Add WS'!AM56)</f>
        <v>22791361.114285707</v>
      </c>
      <c r="I55" s="1552">
        <f t="shared" si="3"/>
        <v>8.6273213001911014E-2</v>
      </c>
      <c r="J55" s="920">
        <f t="shared" si="4"/>
        <v>1966283.9520162428</v>
      </c>
      <c r="K55" s="1171">
        <f>+'7 - Cap Add WS'!AL58</f>
        <v>844124.48571428575</v>
      </c>
      <c r="L55" s="920">
        <f t="shared" si="7"/>
        <v>3612570.5316806519</v>
      </c>
      <c r="M55" s="922">
        <f>+'7 - Cap Add WS'!AK$25</f>
        <v>150</v>
      </c>
      <c r="N55" s="920">
        <f>IF(M55=150,'7 - Cap Add WS'!$AN$68-'7 - Cap Add WS'!$AN$67,0)</f>
        <v>175866.7287498503</v>
      </c>
      <c r="O55" s="920">
        <f t="shared" si="6"/>
        <v>3788437.2604305022</v>
      </c>
      <c r="P55" s="922"/>
      <c r="Q55" s="920">
        <f t="shared" si="2"/>
        <v>3788437.2604305022</v>
      </c>
    </row>
    <row r="56" spans="1:17">
      <c r="A56" s="987" t="s">
        <v>708</v>
      </c>
      <c r="B56" s="1136"/>
      <c r="C56" s="1137" t="s">
        <v>804</v>
      </c>
      <c r="D56" s="795" t="s">
        <v>794</v>
      </c>
      <c r="E56" s="1170">
        <f>+'7 - Cap Add WS'!AO28</f>
        <v>58581170</v>
      </c>
      <c r="F56" s="1552">
        <f t="shared" si="0"/>
        <v>2.7151110242477905E-2</v>
      </c>
      <c r="G56" s="920">
        <f t="shared" si="1"/>
        <v>1590543.8048033393</v>
      </c>
      <c r="H56" s="1170">
        <f>AVERAGE('7 - Cap Add WS'!AQ58,'7 - Cap Add WS'!AQ56)</f>
        <v>45191188.285714269</v>
      </c>
      <c r="I56" s="1552">
        <f t="shared" si="3"/>
        <v>8.6273213001911014E-2</v>
      </c>
      <c r="J56" s="920">
        <f t="shared" si="4"/>
        <v>3898789.0127828931</v>
      </c>
      <c r="K56" s="1171">
        <f>+'7 - Cap Add WS'!AP58</f>
        <v>1673747.7142857143</v>
      </c>
      <c r="L56" s="920">
        <f t="shared" si="7"/>
        <v>7163080.5318719465</v>
      </c>
      <c r="M56" s="922">
        <f>+'7 - Cap Add WS'!AO$25</f>
        <v>0</v>
      </c>
      <c r="N56" s="920">
        <f>IF(M56=150,'7 - Cap Add WS'!$AR$68-'7 - Cap Add WS'!$AR$67,0)</f>
        <v>0</v>
      </c>
      <c r="O56" s="920">
        <f t="shared" si="6"/>
        <v>7163080.5318719465</v>
      </c>
      <c r="P56" s="922"/>
      <c r="Q56" s="920">
        <f t="shared" si="2"/>
        <v>7163080.5318719465</v>
      </c>
    </row>
    <row r="57" spans="1:17">
      <c r="A57" s="987" t="s">
        <v>709</v>
      </c>
      <c r="B57" s="1136"/>
      <c r="C57" s="1137" t="s">
        <v>805</v>
      </c>
      <c r="D57" s="795" t="s">
        <v>793</v>
      </c>
      <c r="E57" s="1170">
        <f>+'7 - Cap Add WS'!AS28</f>
        <v>5226954</v>
      </c>
      <c r="F57" s="1552">
        <f t="shared" si="0"/>
        <v>2.7151110242477905E-2</v>
      </c>
      <c r="G57" s="920">
        <f t="shared" si="1"/>
        <v>141917.60428636085</v>
      </c>
      <c r="H57" s="1170">
        <f>AVERAGE('7 - Cap Add WS'!AU58,'7 - Cap Add WS'!AU56)</f>
        <v>4032221.6571428557</v>
      </c>
      <c r="I57" s="1552">
        <f t="shared" si="3"/>
        <v>8.6273213001911014E-2</v>
      </c>
      <c r="J57" s="920">
        <f t="shared" si="4"/>
        <v>347872.71789760422</v>
      </c>
      <c r="K57" s="1171">
        <f>+'7 - Cap Add WS'!AT58</f>
        <v>149341.54285714286</v>
      </c>
      <c r="L57" s="920">
        <f t="shared" si="7"/>
        <v>639131.86504110787</v>
      </c>
      <c r="M57" s="922">
        <f>+'7 - Cap Add WS'!AS$25</f>
        <v>0</v>
      </c>
      <c r="N57" s="920">
        <f>IF(M57=150,'7 - Cap Add WS'!$AV$68-'7 - Cap Add WS'!$AV$67,0)</f>
        <v>0</v>
      </c>
      <c r="O57" s="920">
        <f t="shared" si="6"/>
        <v>639131.86504110787</v>
      </c>
      <c r="P57" s="922"/>
      <c r="Q57" s="920">
        <f t="shared" si="2"/>
        <v>639131.86504110787</v>
      </c>
    </row>
    <row r="58" spans="1:17">
      <c r="A58" s="987" t="s">
        <v>710</v>
      </c>
      <c r="B58" s="1136"/>
      <c r="C58" s="1137" t="s">
        <v>2022</v>
      </c>
      <c r="D58" s="795" t="s">
        <v>792</v>
      </c>
      <c r="E58" s="1170">
        <f>+'7 - Cap Add WS'!AW28</f>
        <v>19021804</v>
      </c>
      <c r="F58" s="1552">
        <f t="shared" si="0"/>
        <v>2.7151110242477905E-2</v>
      </c>
      <c r="G58" s="920">
        <f t="shared" si="1"/>
        <v>516463.09741480718</v>
      </c>
      <c r="H58" s="1170">
        <f>AVERAGE('7 - Cap Add WS'!AY58,'7 - Cap Add WS'!AY56)</f>
        <v>15221583.914285712</v>
      </c>
      <c r="I58" s="1552">
        <f t="shared" si="3"/>
        <v>8.6273213001911014E-2</v>
      </c>
      <c r="J58" s="920">
        <f t="shared" si="4"/>
        <v>1313214.9512636336</v>
      </c>
      <c r="K58" s="1171">
        <f>+'7 - Cap Add WS'!AX58</f>
        <v>543480.11428571434</v>
      </c>
      <c r="L58" s="920">
        <f t="shared" si="7"/>
        <v>2373158.162964155</v>
      </c>
      <c r="M58" s="922">
        <f>+'7 - Cap Add WS'!AW$25</f>
        <v>150</v>
      </c>
      <c r="N58" s="920">
        <f>IF(M58=150,'7 - Cap Add WS'!$AZ$68-'7 - Cap Add WS'!$AZ$67,0)</f>
        <v>118304.94347590487</v>
      </c>
      <c r="O58" s="920">
        <f t="shared" si="6"/>
        <v>2491463.1064400598</v>
      </c>
      <c r="P58" s="922"/>
      <c r="Q58" s="920">
        <f t="shared" si="2"/>
        <v>2491463.1064400598</v>
      </c>
    </row>
    <row r="59" spans="1:17">
      <c r="A59" s="857" t="s">
        <v>711</v>
      </c>
      <c r="B59" s="1136"/>
      <c r="C59" s="1137" t="s">
        <v>806</v>
      </c>
      <c r="D59" s="795" t="s">
        <v>788</v>
      </c>
      <c r="E59" s="1170">
        <f>+'7 - Cap Add WS'!BA28</f>
        <v>51852352.189999998</v>
      </c>
      <c r="F59" s="1552">
        <f t="shared" si="0"/>
        <v>2.7151110242477905E-2</v>
      </c>
      <c r="G59" s="920">
        <f t="shared" si="1"/>
        <v>1407848.9306424805</v>
      </c>
      <c r="H59" s="1170">
        <f>AVERAGE('7 - Cap Add WS'!BC58,'7 - Cap Add WS'!BC56)</f>
        <v>43422927.083952367</v>
      </c>
      <c r="I59" s="1552">
        <f t="shared" si="3"/>
        <v>8.6273213001911014E-2</v>
      </c>
      <c r="J59" s="920">
        <f t="shared" si="4"/>
        <v>3746235.4374802732</v>
      </c>
      <c r="K59" s="1171">
        <f>+'7 - Cap Add WS'!BB58</f>
        <v>1481495.7768571428</v>
      </c>
      <c r="L59" s="920">
        <f t="shared" si="7"/>
        <v>6635580.144979896</v>
      </c>
      <c r="M59" s="922">
        <f>+'7 - Cap Add WS'!BA$25</f>
        <v>0</v>
      </c>
      <c r="N59" s="920">
        <f>IF(M59=150,'7 - Cap Add WS'!$BD$68-'7 - Cap Add WS'!$BD$67,0)</f>
        <v>0</v>
      </c>
      <c r="O59" s="920">
        <f t="shared" si="6"/>
        <v>6635580.144979896</v>
      </c>
      <c r="P59" s="922"/>
      <c r="Q59" s="920">
        <f t="shared" si="2"/>
        <v>6635580.144979896</v>
      </c>
    </row>
    <row r="60" spans="1:17">
      <c r="A60" s="987" t="s">
        <v>712</v>
      </c>
      <c r="B60" s="1136"/>
      <c r="C60" s="1137" t="s">
        <v>807</v>
      </c>
      <c r="D60" s="795" t="s">
        <v>789</v>
      </c>
      <c r="E60" s="1170">
        <f>+'7 - Cap Add WS'!BE28</f>
        <v>8623505</v>
      </c>
      <c r="F60" s="1552">
        <f t="shared" si="0"/>
        <v>2.7151110242477905E-2</v>
      </c>
      <c r="G60" s="920">
        <f t="shared" si="1"/>
        <v>234137.73493155942</v>
      </c>
      <c r="H60" s="1170">
        <f>AVERAGE('7 - Cap Add WS'!BG58,'7 - Cap Add WS'!BG56)</f>
        <v>7320179.8790476173</v>
      </c>
      <c r="I60" s="1552">
        <f t="shared" si="3"/>
        <v>8.6273213001911014E-2</v>
      </c>
      <c r="J60" s="920">
        <f t="shared" si="4"/>
        <v>631535.43791737827</v>
      </c>
      <c r="K60" s="1171">
        <f>+'7 - Cap Add WS'!BF58</f>
        <v>246385.85714285713</v>
      </c>
      <c r="L60" s="920">
        <f t="shared" si="7"/>
        <v>1112059.0299917948</v>
      </c>
      <c r="M60" s="922">
        <f>+'7 - Cap Add WS'!BE$25</f>
        <v>0</v>
      </c>
      <c r="N60" s="920">
        <f>IF(M60=150,'7 - Cap Add WS'!$BH$68-'7 - Cap Add WS'!$BH$67,0)</f>
        <v>0</v>
      </c>
      <c r="O60" s="920">
        <f t="shared" si="6"/>
        <v>1112059.0299917948</v>
      </c>
      <c r="P60" s="922"/>
      <c r="Q60" s="920">
        <f t="shared" si="2"/>
        <v>1112059.0299917948</v>
      </c>
    </row>
    <row r="61" spans="1:17">
      <c r="A61" s="987" t="s">
        <v>713</v>
      </c>
      <c r="B61" s="1136"/>
      <c r="C61" s="1137" t="s">
        <v>1401</v>
      </c>
      <c r="D61" s="795" t="s">
        <v>1398</v>
      </c>
      <c r="E61" s="1170">
        <f>+'7 - Cap Add WS'!BI28</f>
        <v>9000000</v>
      </c>
      <c r="F61" s="1552">
        <f t="shared" si="0"/>
        <v>2.7151110242477905E-2</v>
      </c>
      <c r="G61" s="920">
        <f t="shared" si="1"/>
        <v>244359.99218230115</v>
      </c>
      <c r="H61" s="1170">
        <f>AVERAGE('7 - Cap Add WS'!BK58,'7 - Cap Add WS'!BK56)</f>
        <v>6685714.2857142854</v>
      </c>
      <c r="I61" s="1552">
        <f t="shared" si="3"/>
        <v>8.6273213001911014E-2</v>
      </c>
      <c r="J61" s="920">
        <f t="shared" si="4"/>
        <v>576798.05264134787</v>
      </c>
      <c r="K61" s="1171">
        <f>+'7 - Cap Add WS'!BJ58</f>
        <v>257142.85714285713</v>
      </c>
      <c r="L61" s="920">
        <f t="shared" si="7"/>
        <v>1078300.9019665061</v>
      </c>
      <c r="M61" s="922">
        <f>+'7 - Cap Add WS'!BI$25</f>
        <v>0</v>
      </c>
      <c r="N61" s="920">
        <f>IF(M61=150,'7 - Cap Add WS'!$BL$68-'7 - Cap Add WS'!$BL$67,0)</f>
        <v>0</v>
      </c>
      <c r="O61" s="920">
        <f t="shared" si="6"/>
        <v>1078300.9019665061</v>
      </c>
      <c r="P61" s="922"/>
      <c r="Q61" s="920">
        <f t="shared" si="2"/>
        <v>1078300.9019665061</v>
      </c>
    </row>
    <row r="62" spans="1:17">
      <c r="A62" s="987" t="s">
        <v>714</v>
      </c>
      <c r="B62" s="1136"/>
      <c r="C62" s="1137" t="s">
        <v>1402</v>
      </c>
      <c r="D62" s="795" t="s">
        <v>1399</v>
      </c>
      <c r="E62" s="1170">
        <f>+'7 - Cap Add WS'!BM28</f>
        <v>39000000</v>
      </c>
      <c r="F62" s="1552">
        <f t="shared" si="0"/>
        <v>2.7151110242477905E-2</v>
      </c>
      <c r="G62" s="920">
        <f t="shared" si="1"/>
        <v>1058893.2994566383</v>
      </c>
      <c r="H62" s="1170">
        <f>AVERAGE('7 - Cap Add WS'!BO58,'7 - Cap Add WS'!BO56)</f>
        <v>32314285.714285709</v>
      </c>
      <c r="I62" s="1552">
        <f t="shared" si="3"/>
        <v>8.6273213001911014E-2</v>
      </c>
      <c r="J62" s="920">
        <f t="shared" si="4"/>
        <v>2787857.2544331811</v>
      </c>
      <c r="K62" s="1171">
        <f>+'7 - Cap Add WS'!BN58</f>
        <v>1114285.7142857143</v>
      </c>
      <c r="L62" s="920">
        <f t="shared" si="7"/>
        <v>4961036.268175534</v>
      </c>
      <c r="M62" s="922">
        <f>+'7 - Cap Add WS'!BM$25</f>
        <v>0</v>
      </c>
      <c r="N62" s="920">
        <f>IF(M62=150,'7 - Cap Add WS'!$BP$68-'7 - Cap Add WS'!$BP$67,0)</f>
        <v>0</v>
      </c>
      <c r="O62" s="920">
        <f t="shared" si="6"/>
        <v>4961036.268175534</v>
      </c>
      <c r="P62" s="922"/>
      <c r="Q62" s="920">
        <f t="shared" si="2"/>
        <v>4961036.268175534</v>
      </c>
    </row>
    <row r="63" spans="1:17">
      <c r="A63" s="987" t="s">
        <v>715</v>
      </c>
      <c r="B63" s="1136"/>
      <c r="C63" s="1137" t="s">
        <v>2021</v>
      </c>
      <c r="D63" s="795" t="s">
        <v>1400</v>
      </c>
      <c r="E63" s="1170">
        <f>+'7 - Cap Add WS'!BQ28</f>
        <v>9200000</v>
      </c>
      <c r="F63" s="1552">
        <f t="shared" si="0"/>
        <v>2.7151110242477905E-2</v>
      </c>
      <c r="G63" s="920">
        <f t="shared" si="1"/>
        <v>249790.21423079673</v>
      </c>
      <c r="H63" s="1170">
        <f>AVERAGE('7 - Cap Add WS'!BS58,'7 - Cap Add WS'!BS56)</f>
        <v>7885714.2857142854</v>
      </c>
      <c r="I63" s="1552">
        <f t="shared" si="3"/>
        <v>8.6273213001911014E-2</v>
      </c>
      <c r="J63" s="920">
        <f t="shared" si="4"/>
        <v>680325.90824364114</v>
      </c>
      <c r="K63" s="1171">
        <f>+'7 - Cap Add WS'!BR58</f>
        <v>262857.14285714284</v>
      </c>
      <c r="L63" s="920">
        <f t="shared" si="7"/>
        <v>1192973.2653315808</v>
      </c>
      <c r="M63" s="922">
        <f>+'7 - Cap Add WS'!BQ$25</f>
        <v>0</v>
      </c>
      <c r="N63" s="920">
        <f>IF(M63=150,'7 - Cap Add WS'!$BT$68-'7 - Cap Add WS'!$BT$67,0)</f>
        <v>0</v>
      </c>
      <c r="O63" s="920">
        <f t="shared" si="6"/>
        <v>1192973.2653315808</v>
      </c>
      <c r="P63" s="922"/>
      <c r="Q63" s="920">
        <f t="shared" si="2"/>
        <v>1192973.2653315808</v>
      </c>
    </row>
    <row r="64" spans="1:17">
      <c r="A64" s="987" t="s">
        <v>716</v>
      </c>
      <c r="B64" s="1136"/>
      <c r="C64" s="1136"/>
      <c r="D64" s="841"/>
      <c r="E64" s="1130"/>
      <c r="F64" s="1552"/>
      <c r="G64" s="923"/>
      <c r="H64" s="1130"/>
      <c r="I64" s="803"/>
      <c r="J64" s="920"/>
      <c r="K64" s="1172"/>
      <c r="L64" s="920"/>
      <c r="M64" s="1131"/>
      <c r="N64" s="920"/>
      <c r="O64" s="920"/>
      <c r="P64" s="860"/>
      <c r="Q64" s="920"/>
    </row>
    <row r="65" spans="1:17" hidden="1">
      <c r="A65" s="857" t="s">
        <v>717</v>
      </c>
      <c r="B65" s="1136"/>
      <c r="D65" s="841"/>
      <c r="E65" s="1130"/>
      <c r="F65" s="803"/>
      <c r="G65" s="923"/>
      <c r="H65" s="1130"/>
      <c r="I65" s="803"/>
      <c r="J65" s="920"/>
      <c r="K65" s="860"/>
      <c r="L65" s="920"/>
      <c r="M65" s="1131"/>
      <c r="N65" s="920"/>
      <c r="O65" s="920"/>
      <c r="P65" s="860"/>
      <c r="Q65" s="920"/>
    </row>
    <row r="66" spans="1:17" hidden="1">
      <c r="A66" s="987" t="s">
        <v>718</v>
      </c>
      <c r="B66" s="1136"/>
      <c r="C66" s="1136"/>
      <c r="D66" s="841"/>
      <c r="E66" s="1130"/>
      <c r="F66" s="803"/>
      <c r="G66" s="923"/>
      <c r="H66" s="1130"/>
      <c r="I66" s="803"/>
      <c r="J66" s="920"/>
      <c r="K66" s="860"/>
      <c r="L66" s="920"/>
      <c r="M66" s="1131"/>
      <c r="N66" s="920"/>
      <c r="O66" s="920"/>
      <c r="P66" s="860"/>
      <c r="Q66" s="920"/>
    </row>
    <row r="67" spans="1:17" hidden="1">
      <c r="A67" s="987" t="s">
        <v>719</v>
      </c>
      <c r="B67" s="1136"/>
      <c r="C67" s="1136"/>
      <c r="D67" s="841"/>
      <c r="E67" s="1130"/>
      <c r="F67" s="803"/>
      <c r="G67" s="923"/>
      <c r="H67" s="1130"/>
      <c r="I67" s="803"/>
      <c r="J67" s="920"/>
      <c r="K67" s="860"/>
      <c r="L67" s="920"/>
      <c r="M67" s="1131"/>
      <c r="N67" s="920"/>
      <c r="O67" s="920"/>
      <c r="P67" s="860"/>
      <c r="Q67" s="920"/>
    </row>
    <row r="68" spans="1:17" hidden="1">
      <c r="A68" s="857"/>
      <c r="E68" s="1130"/>
      <c r="F68" s="803"/>
      <c r="G68" s="923"/>
      <c r="H68" s="1130"/>
      <c r="I68" s="803"/>
      <c r="J68" s="920"/>
      <c r="K68" s="860"/>
      <c r="L68" s="920"/>
      <c r="M68" s="1131"/>
      <c r="N68" s="920"/>
      <c r="O68" s="920"/>
      <c r="P68" s="860"/>
      <c r="Q68" s="920"/>
    </row>
    <row r="69" spans="1:17">
      <c r="A69" s="858"/>
      <c r="B69" s="1132"/>
      <c r="C69" s="1132"/>
      <c r="D69" s="1132"/>
      <c r="E69" s="1132"/>
      <c r="F69" s="1132"/>
      <c r="G69" s="1133"/>
      <c r="H69" s="1132"/>
      <c r="I69" s="1132"/>
      <c r="J69" s="859"/>
      <c r="K69" s="1134"/>
      <c r="L69" s="859"/>
      <c r="M69" s="1135"/>
      <c r="N69" s="924"/>
      <c r="O69" s="924"/>
      <c r="P69" s="1134"/>
      <c r="Q69" s="859"/>
    </row>
    <row r="70" spans="1:17">
      <c r="A70" s="890" t="s">
        <v>720</v>
      </c>
      <c r="B70" s="894"/>
      <c r="C70" s="872" t="s">
        <v>721</v>
      </c>
      <c r="D70" s="872"/>
      <c r="E70" s="1540">
        <f>SUM(E46:E69)</f>
        <v>2899844248.954442</v>
      </c>
      <c r="F70" s="860"/>
      <c r="G70" s="860">
        <f>SUM(G46:G69)</f>
        <v>78733990.889377594</v>
      </c>
      <c r="H70" s="860">
        <f>SUM(H46:H69)</f>
        <v>2189880414.8775191</v>
      </c>
      <c r="I70" s="873"/>
      <c r="J70" s="860">
        <f t="shared" ref="J70:O70" si="8">SUM(J46:J69)</f>
        <v>188928019.48144141</v>
      </c>
      <c r="K70" s="860">
        <f t="shared" si="8"/>
        <v>56555922.000000007</v>
      </c>
      <c r="L70" s="860">
        <f t="shared" si="8"/>
        <v>324217932.37081915</v>
      </c>
      <c r="M70" s="860"/>
      <c r="N70" s="1169">
        <f t="shared" si="8"/>
        <v>887148.528694676</v>
      </c>
      <c r="O70" s="860">
        <f t="shared" si="8"/>
        <v>325105080.89951384</v>
      </c>
      <c r="P70" s="860">
        <f>SUM(P46:P69)</f>
        <v>0</v>
      </c>
      <c r="Q70" s="1169">
        <f>SUM(Q46:Q69)</f>
        <v>325105080.89951384</v>
      </c>
    </row>
    <row r="71" spans="1:17">
      <c r="K71" s="894"/>
      <c r="L71" s="894"/>
      <c r="M71" s="894"/>
      <c r="N71" s="1142"/>
      <c r="O71" s="894"/>
    </row>
    <row r="72" spans="1:17">
      <c r="A72" s="853" t="s">
        <v>722</v>
      </c>
    </row>
    <row r="73" spans="1:17" ht="13.5" thickBot="1">
      <c r="A73" s="988" t="s">
        <v>723</v>
      </c>
    </row>
    <row r="74" spans="1:17">
      <c r="A74" s="869" t="s">
        <v>9</v>
      </c>
      <c r="C74" s="1727" t="s">
        <v>2014</v>
      </c>
      <c r="D74" s="1727"/>
      <c r="E74" s="1727"/>
      <c r="F74" s="1727"/>
      <c r="G74" s="1727"/>
      <c r="H74" s="1727"/>
      <c r="I74" s="1727"/>
      <c r="J74" s="1727"/>
      <c r="K74" s="1727"/>
      <c r="L74" s="1727"/>
      <c r="M74" s="1727"/>
      <c r="N74" s="1727"/>
      <c r="O74" s="1727"/>
      <c r="P74" s="1727"/>
      <c r="Q74" s="1727"/>
    </row>
    <row r="75" spans="1:17">
      <c r="A75" s="869" t="s">
        <v>10</v>
      </c>
      <c r="C75" s="1727" t="s">
        <v>724</v>
      </c>
      <c r="D75" s="1727"/>
      <c r="E75" s="1727"/>
      <c r="F75" s="1727"/>
      <c r="G75" s="1727"/>
      <c r="H75" s="1727"/>
      <c r="I75" s="1727"/>
      <c r="J75" s="1727"/>
      <c r="K75" s="1727"/>
      <c r="L75" s="1727"/>
      <c r="M75" s="1727"/>
      <c r="N75" s="1727"/>
      <c r="O75" s="1727"/>
      <c r="P75" s="1727"/>
      <c r="Q75" s="1727"/>
    </row>
    <row r="76" spans="1:17">
      <c r="A76" s="869" t="s">
        <v>11</v>
      </c>
      <c r="C76" s="1728" t="s">
        <v>2114</v>
      </c>
      <c r="D76" s="1728"/>
      <c r="E76" s="1728"/>
      <c r="F76" s="1728"/>
      <c r="G76" s="1728"/>
      <c r="H76" s="1728"/>
      <c r="I76" s="1728"/>
      <c r="J76" s="1728"/>
      <c r="K76" s="1728"/>
      <c r="L76" s="1728"/>
      <c r="M76" s="1728"/>
      <c r="N76" s="1728"/>
      <c r="O76" s="1728"/>
      <c r="P76" s="1728"/>
      <c r="Q76" s="1728"/>
    </row>
    <row r="77" spans="1:17">
      <c r="C77" s="539" t="s">
        <v>725</v>
      </c>
    </row>
    <row r="78" spans="1:17">
      <c r="A78" s="869" t="s">
        <v>14</v>
      </c>
      <c r="C78" s="1728" t="s">
        <v>2115</v>
      </c>
      <c r="D78" s="1728"/>
      <c r="E78" s="1728"/>
      <c r="F78" s="1728"/>
      <c r="G78" s="1728"/>
      <c r="H78" s="1728"/>
      <c r="I78" s="1728"/>
      <c r="J78" s="1728"/>
      <c r="K78" s="1728"/>
      <c r="L78" s="1728"/>
      <c r="M78" s="1728"/>
      <c r="N78" s="1728"/>
      <c r="O78" s="1728"/>
      <c r="P78" s="1728"/>
      <c r="Q78" s="1728"/>
    </row>
    <row r="79" spans="1:17">
      <c r="A79" s="853" t="s">
        <v>151</v>
      </c>
      <c r="C79" s="1725" t="s">
        <v>2116</v>
      </c>
      <c r="D79" s="1725"/>
      <c r="E79" s="1725"/>
      <c r="F79" s="1725"/>
      <c r="G79" s="1725"/>
      <c r="H79" s="1725"/>
      <c r="I79" s="1725"/>
      <c r="J79" s="1725"/>
      <c r="K79" s="1725"/>
      <c r="L79" s="1725"/>
      <c r="M79" s="1725"/>
      <c r="N79" s="1725"/>
      <c r="O79" s="1725"/>
      <c r="P79" s="1725"/>
      <c r="Q79" s="1725"/>
    </row>
    <row r="80" spans="1:17">
      <c r="A80" s="853" t="s">
        <v>154</v>
      </c>
      <c r="C80" s="1725" t="s">
        <v>726</v>
      </c>
      <c r="D80" s="1725"/>
      <c r="E80" s="1725"/>
      <c r="F80" s="1725"/>
      <c r="G80" s="1725"/>
      <c r="H80" s="1725"/>
      <c r="I80" s="1725"/>
      <c r="J80" s="1725"/>
      <c r="K80" s="1725"/>
      <c r="L80" s="1725"/>
      <c r="M80" s="1725"/>
      <c r="N80" s="1725"/>
      <c r="O80" s="1725"/>
      <c r="P80" s="1725"/>
      <c r="Q80" s="1725"/>
    </row>
    <row r="81" spans="1:17">
      <c r="A81" s="853" t="s">
        <v>156</v>
      </c>
      <c r="C81" s="1725" t="s">
        <v>727</v>
      </c>
      <c r="D81" s="1725"/>
      <c r="E81" s="1725"/>
      <c r="F81" s="1725"/>
      <c r="G81" s="1725"/>
      <c r="H81" s="1725"/>
      <c r="I81" s="1725"/>
      <c r="J81" s="1725"/>
      <c r="K81" s="1725"/>
      <c r="L81" s="1725"/>
      <c r="M81" s="1725"/>
      <c r="N81" s="1725"/>
      <c r="O81" s="1725"/>
      <c r="P81" s="1725"/>
      <c r="Q81" s="1725"/>
    </row>
    <row r="82" spans="1:17">
      <c r="A82" s="853" t="s">
        <v>604</v>
      </c>
      <c r="C82" s="1725" t="s">
        <v>728</v>
      </c>
      <c r="D82" s="1725"/>
      <c r="E82" s="1725"/>
      <c r="F82" s="1725"/>
      <c r="G82" s="1725"/>
      <c r="H82" s="1725"/>
      <c r="I82" s="1725"/>
      <c r="J82" s="1725"/>
      <c r="K82" s="1725"/>
      <c r="L82" s="1725"/>
      <c r="M82" s="1725"/>
      <c r="N82" s="1725"/>
      <c r="O82" s="1725"/>
      <c r="P82" s="1725"/>
      <c r="Q82" s="1725"/>
    </row>
    <row r="83" spans="1:17">
      <c r="A83" s="853" t="s">
        <v>527</v>
      </c>
      <c r="C83" s="539" t="s">
        <v>729</v>
      </c>
    </row>
    <row r="84" spans="1:17">
      <c r="A84" s="875" t="s">
        <v>528</v>
      </c>
      <c r="C84" s="539" t="s">
        <v>730</v>
      </c>
      <c r="P84" s="873"/>
      <c r="Q84" s="900"/>
    </row>
    <row r="85" spans="1:17">
      <c r="A85" s="875" t="s">
        <v>529</v>
      </c>
      <c r="C85" s="539" t="s">
        <v>731</v>
      </c>
      <c r="D85" s="875"/>
      <c r="E85" s="853"/>
      <c r="F85" s="853"/>
      <c r="G85" s="873"/>
      <c r="J85" s="889"/>
      <c r="P85" s="873"/>
      <c r="Q85" s="886"/>
    </row>
    <row r="86" spans="1:17">
      <c r="A86" s="853" t="s">
        <v>532</v>
      </c>
      <c r="C86" s="819" t="s">
        <v>837</v>
      </c>
      <c r="G86" s="925"/>
    </row>
    <row r="87" spans="1:17">
      <c r="A87" s="853" t="s">
        <v>534</v>
      </c>
      <c r="C87" s="539" t="s">
        <v>732</v>
      </c>
      <c r="K87" s="925"/>
    </row>
    <row r="88" spans="1:17">
      <c r="A88" s="853" t="s">
        <v>536</v>
      </c>
      <c r="C88" s="539" t="s">
        <v>733</v>
      </c>
    </row>
    <row r="89" spans="1:17">
      <c r="C89" s="539" t="s">
        <v>734</v>
      </c>
    </row>
    <row r="90" spans="1:17" ht="12.75" customHeight="1">
      <c r="A90" s="853" t="s">
        <v>537</v>
      </c>
      <c r="C90" s="1726" t="s">
        <v>1752</v>
      </c>
      <c r="D90" s="1726"/>
      <c r="E90" s="1726"/>
      <c r="F90" s="1726"/>
      <c r="G90" s="1726"/>
    </row>
  </sheetData>
  <customSheetViews>
    <customSheetView guid="{E6D9E970-926F-4F3B-8D36-41EB74ECFD6A}" scale="110" showPageBreaks="1" fitToPage="1" printArea="1" view="pageBreakPreview" topLeftCell="A19">
      <selection activeCell="F31" sqref="F31"/>
      <rowBreaks count="1" manualBreakCount="1">
        <brk id="51" max="16" man="1"/>
      </rowBreaks>
      <pageMargins left="0.25" right="0.25" top="0.75" bottom="0.75" header="0.3" footer="0.3"/>
      <pageSetup scale="32" orientation="portrait" r:id="rId1"/>
    </customSheetView>
  </customSheetViews>
  <mergeCells count="12">
    <mergeCell ref="C90:G90"/>
    <mergeCell ref="C74:Q74"/>
    <mergeCell ref="C75:Q75"/>
    <mergeCell ref="C76:Q76"/>
    <mergeCell ref="C78:Q78"/>
    <mergeCell ref="C79:Q79"/>
    <mergeCell ref="C80:Q80"/>
    <mergeCell ref="A2:Q2"/>
    <mergeCell ref="A3:Q3"/>
    <mergeCell ref="A1:Q1"/>
    <mergeCell ref="C81:Q81"/>
    <mergeCell ref="C82:Q82"/>
  </mergeCells>
  <printOptions horizontalCentered="1"/>
  <pageMargins left="0.25" right="0.25" top="0.5" bottom="0.5" header="0.05" footer="0.05"/>
  <pageSetup scale="46"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1370D-8C98-4818-B28C-5C8958C590A3}">
  <sheetPr>
    <pageSetUpPr fitToPage="1"/>
  </sheetPr>
  <dimension ref="A1:L77"/>
  <sheetViews>
    <sheetView workbookViewId="0">
      <selection activeCell="I74" sqref="I74"/>
    </sheetView>
  </sheetViews>
  <sheetFormatPr defaultColWidth="11.42578125" defaultRowHeight="12.75"/>
  <cols>
    <col min="1" max="1" width="7.7109375" style="539" customWidth="1"/>
    <col min="2" max="2" width="58.7109375" style="539" customWidth="1"/>
    <col min="3" max="3" width="25.28515625" style="539" bestFit="1" customWidth="1"/>
    <col min="4" max="11" width="20.5703125" style="539" customWidth="1"/>
    <col min="12" max="16384" width="11.42578125" style="539"/>
  </cols>
  <sheetData>
    <row r="1" spans="1:12" s="1402" customFormat="1" ht="18">
      <c r="A1" s="1724" t="s">
        <v>309</v>
      </c>
      <c r="B1" s="1724"/>
      <c r="C1" s="1724"/>
      <c r="D1" s="1724"/>
      <c r="E1" s="1724"/>
      <c r="F1" s="1724"/>
      <c r="G1" s="1724"/>
      <c r="H1" s="1724"/>
      <c r="I1" s="1724"/>
      <c r="J1" s="1724"/>
      <c r="K1" s="1724"/>
    </row>
    <row r="2" spans="1:12" s="723" customFormat="1" ht="18">
      <c r="A2" s="1723" t="s">
        <v>808</v>
      </c>
      <c r="B2" s="1723"/>
      <c r="C2" s="1723"/>
      <c r="D2" s="1723"/>
      <c r="E2" s="1723"/>
      <c r="F2" s="1723"/>
      <c r="G2" s="1723"/>
      <c r="H2" s="1723"/>
      <c r="I2" s="1723"/>
      <c r="J2" s="1723"/>
      <c r="K2" s="1723"/>
      <c r="L2" s="1402"/>
    </row>
    <row r="3" spans="1:12" s="723" customFormat="1" ht="15.75">
      <c r="A3" s="1729" t="s">
        <v>1391</v>
      </c>
      <c r="B3" s="1729"/>
      <c r="C3" s="1729"/>
      <c r="D3" s="1729"/>
      <c r="E3" s="1729"/>
      <c r="F3" s="1729"/>
      <c r="G3" s="1729"/>
      <c r="H3" s="1729"/>
      <c r="I3" s="1729"/>
      <c r="J3" s="1729"/>
      <c r="K3" s="1729"/>
    </row>
    <row r="4" spans="1:12" s="723" customFormat="1" ht="15.75">
      <c r="A4" s="724"/>
      <c r="E4" s="722"/>
      <c r="F4" s="722"/>
      <c r="G4" s="722"/>
      <c r="I4" s="722"/>
      <c r="J4" s="722"/>
      <c r="K4" s="722"/>
    </row>
    <row r="5" spans="1:12" ht="15.75" customHeight="1">
      <c r="A5" s="818"/>
      <c r="B5" s="819"/>
      <c r="C5" s="819"/>
      <c r="D5" s="819"/>
      <c r="E5" s="819"/>
      <c r="F5" s="819"/>
      <c r="G5" s="819"/>
      <c r="H5" s="819"/>
      <c r="I5" s="819"/>
      <c r="J5" s="819"/>
      <c r="K5" s="820"/>
    </row>
    <row r="6" spans="1:12">
      <c r="A6" s="818"/>
      <c r="B6" s="819"/>
      <c r="C6" s="819"/>
      <c r="D6" s="1730" t="s">
        <v>735</v>
      </c>
      <c r="E6" s="1731"/>
      <c r="F6" s="821"/>
      <c r="G6" s="822" t="s">
        <v>736</v>
      </c>
      <c r="H6" s="821"/>
      <c r="I6" s="823"/>
      <c r="J6" s="823"/>
      <c r="K6" s="824"/>
    </row>
    <row r="7" spans="1:12" ht="14.25">
      <c r="A7" s="818">
        <v>1</v>
      </c>
      <c r="B7" s="819" t="s">
        <v>737</v>
      </c>
      <c r="C7" s="819"/>
      <c r="D7" s="1732" t="s">
        <v>738</v>
      </c>
      <c r="E7" s="1733"/>
      <c r="F7" s="825" t="s">
        <v>1909</v>
      </c>
      <c r="G7" s="831" t="s">
        <v>739</v>
      </c>
      <c r="H7" s="825" t="s">
        <v>740</v>
      </c>
      <c r="I7" s="827"/>
      <c r="J7" s="827"/>
      <c r="K7" s="828"/>
    </row>
    <row r="8" spans="1:12">
      <c r="A8" s="818">
        <v>2</v>
      </c>
      <c r="B8" s="821"/>
      <c r="C8" s="829"/>
      <c r="D8" s="824"/>
      <c r="E8" s="829"/>
      <c r="F8" s="747">
        <f>+E66</f>
        <v>0</v>
      </c>
      <c r="G8" s="829"/>
      <c r="H8" s="824"/>
      <c r="I8" s="829"/>
      <c r="J8" s="829"/>
      <c r="K8" s="829"/>
    </row>
    <row r="9" spans="1:12">
      <c r="B9" s="1144" t="s">
        <v>9</v>
      </c>
      <c r="C9" s="826" t="s">
        <v>10</v>
      </c>
      <c r="D9" s="1145" t="s">
        <v>11</v>
      </c>
      <c r="E9" s="826" t="s">
        <v>14</v>
      </c>
      <c r="F9" s="832" t="s">
        <v>151</v>
      </c>
      <c r="G9" s="826" t="s">
        <v>154</v>
      </c>
      <c r="H9" s="1163" t="s">
        <v>156</v>
      </c>
      <c r="I9" s="831" t="s">
        <v>604</v>
      </c>
      <c r="J9" s="831" t="s">
        <v>527</v>
      </c>
      <c r="K9" s="826" t="s">
        <v>528</v>
      </c>
      <c r="L9" s="820"/>
    </row>
    <row r="10" spans="1:12">
      <c r="A10" s="818"/>
      <c r="B10" s="830"/>
      <c r="C10" s="1163"/>
      <c r="D10" s="1143"/>
      <c r="E10" s="832" t="s">
        <v>741</v>
      </c>
      <c r="F10" s="822"/>
      <c r="G10" s="831"/>
      <c r="H10" s="821"/>
      <c r="I10" s="822"/>
      <c r="J10" s="824"/>
      <c r="K10" s="829"/>
    </row>
    <row r="11" spans="1:12">
      <c r="A11" s="818"/>
      <c r="B11" s="830"/>
      <c r="C11" s="1163"/>
      <c r="D11" s="1163" t="s">
        <v>742</v>
      </c>
      <c r="E11" s="833" t="s">
        <v>50</v>
      </c>
      <c r="F11" s="831" t="s">
        <v>743</v>
      </c>
      <c r="G11" s="831" t="s">
        <v>744</v>
      </c>
      <c r="H11" s="833" t="s">
        <v>745</v>
      </c>
      <c r="I11" s="831"/>
      <c r="J11" s="1163" t="s">
        <v>193</v>
      </c>
      <c r="K11" s="831"/>
    </row>
    <row r="12" spans="1:12">
      <c r="A12" s="818"/>
      <c r="B12" s="1734" t="s">
        <v>1389</v>
      </c>
      <c r="C12" s="1736" t="s">
        <v>1390</v>
      </c>
      <c r="D12" s="1163" t="s">
        <v>746</v>
      </c>
      <c r="E12" s="833" t="s">
        <v>49</v>
      </c>
      <c r="F12" s="831" t="s">
        <v>747</v>
      </c>
      <c r="G12" s="831" t="s">
        <v>746</v>
      </c>
      <c r="H12" s="833" t="s">
        <v>748</v>
      </c>
      <c r="I12" s="831" t="s">
        <v>749</v>
      </c>
      <c r="J12" s="1163" t="s">
        <v>750</v>
      </c>
      <c r="K12" s="831" t="s">
        <v>751</v>
      </c>
    </row>
    <row r="13" spans="1:12" ht="14.25">
      <c r="A13" s="818"/>
      <c r="B13" s="1735"/>
      <c r="C13" s="1737"/>
      <c r="D13" s="1145" t="s">
        <v>1910</v>
      </c>
      <c r="E13" s="833" t="s">
        <v>739</v>
      </c>
      <c r="F13" s="834" t="s">
        <v>752</v>
      </c>
      <c r="G13" s="831" t="s">
        <v>1911</v>
      </c>
      <c r="H13" s="1144" t="s">
        <v>753</v>
      </c>
      <c r="I13" s="826" t="s">
        <v>1912</v>
      </c>
      <c r="J13" s="1145" t="s">
        <v>1913</v>
      </c>
      <c r="K13" s="826" t="s">
        <v>754</v>
      </c>
    </row>
    <row r="14" spans="1:12">
      <c r="A14" s="818">
        <v>3</v>
      </c>
      <c r="B14" s="830" t="s">
        <v>704</v>
      </c>
      <c r="C14" s="819" t="s">
        <v>704</v>
      </c>
      <c r="D14" s="1408"/>
      <c r="E14" s="836">
        <f t="shared" ref="E14:E31" si="0">IF(D$40=0,0,D14/D$40)</f>
        <v>0</v>
      </c>
      <c r="F14" s="747">
        <f>IF(F$8=0,0,E14*F$8)</f>
        <v>0</v>
      </c>
      <c r="G14" s="837">
        <f t="shared" ref="G14:G31" si="1">+$E$70*E14</f>
        <v>0</v>
      </c>
      <c r="H14" s="838">
        <f>+G14-F14</f>
        <v>0</v>
      </c>
      <c r="I14" s="839">
        <v>0</v>
      </c>
      <c r="J14" s="837" t="e">
        <f>+'6B - True-up Interest '!G36</f>
        <v>#DIV/0!</v>
      </c>
      <c r="K14" s="839" t="e">
        <f>+H14+J14+I14</f>
        <v>#DIV/0!</v>
      </c>
    </row>
    <row r="15" spans="1:12">
      <c r="A15" s="818" t="s">
        <v>755</v>
      </c>
      <c r="B15" s="1403"/>
      <c r="C15" s="1406"/>
      <c r="D15" s="1405"/>
      <c r="E15" s="840">
        <f t="shared" si="0"/>
        <v>0</v>
      </c>
      <c r="F15" s="747">
        <f t="shared" ref="F15:F28" si="2">IF(F$8=0,0,E15*F$8)</f>
        <v>0</v>
      </c>
      <c r="G15" s="835">
        <f t="shared" si="1"/>
        <v>0</v>
      </c>
      <c r="H15" s="838">
        <f>+G15-F15</f>
        <v>0</v>
      </c>
      <c r="I15" s="835">
        <v>0</v>
      </c>
      <c r="J15" s="835" t="e">
        <f>+'6B - True-up Interest '!G37</f>
        <v>#DIV/0!</v>
      </c>
      <c r="K15" s="839" t="e">
        <f t="shared" ref="K15:K28" si="3">+H15+J15+I15</f>
        <v>#DIV/0!</v>
      </c>
    </row>
    <row r="16" spans="1:12">
      <c r="A16" s="818" t="s">
        <v>756</v>
      </c>
      <c r="B16" s="1403"/>
      <c r="C16" s="1406"/>
      <c r="D16" s="1405"/>
      <c r="E16" s="840">
        <f t="shared" si="0"/>
        <v>0</v>
      </c>
      <c r="F16" s="747">
        <f t="shared" si="2"/>
        <v>0</v>
      </c>
      <c r="G16" s="835">
        <f t="shared" si="1"/>
        <v>0</v>
      </c>
      <c r="H16" s="838">
        <f t="shared" ref="H16:H28" si="4">+G16-F16</f>
        <v>0</v>
      </c>
      <c r="I16" s="835">
        <v>0</v>
      </c>
      <c r="J16" s="835" t="e">
        <f>+'6B - True-up Interest '!G38</f>
        <v>#DIV/0!</v>
      </c>
      <c r="K16" s="839" t="e">
        <f t="shared" si="3"/>
        <v>#DIV/0!</v>
      </c>
    </row>
    <row r="17" spans="1:11">
      <c r="A17" s="818" t="s">
        <v>757</v>
      </c>
      <c r="B17" s="1403"/>
      <c r="C17" s="1406"/>
      <c r="D17" s="1405"/>
      <c r="E17" s="840">
        <f t="shared" si="0"/>
        <v>0</v>
      </c>
      <c r="F17" s="747">
        <f t="shared" si="2"/>
        <v>0</v>
      </c>
      <c r="G17" s="835">
        <f t="shared" si="1"/>
        <v>0</v>
      </c>
      <c r="H17" s="838">
        <f t="shared" si="4"/>
        <v>0</v>
      </c>
      <c r="I17" s="835">
        <v>0</v>
      </c>
      <c r="J17" s="835" t="e">
        <f>+'6B - True-up Interest '!G39</f>
        <v>#DIV/0!</v>
      </c>
      <c r="K17" s="839" t="e">
        <f t="shared" si="3"/>
        <v>#DIV/0!</v>
      </c>
    </row>
    <row r="18" spans="1:11">
      <c r="A18" s="818" t="s">
        <v>758</v>
      </c>
      <c r="B18" s="1403"/>
      <c r="C18" s="1406"/>
      <c r="D18" s="1405"/>
      <c r="E18" s="840">
        <f t="shared" si="0"/>
        <v>0</v>
      </c>
      <c r="F18" s="747">
        <f t="shared" si="2"/>
        <v>0</v>
      </c>
      <c r="G18" s="835">
        <f t="shared" si="1"/>
        <v>0</v>
      </c>
      <c r="H18" s="838">
        <f t="shared" si="4"/>
        <v>0</v>
      </c>
      <c r="I18" s="835">
        <v>0</v>
      </c>
      <c r="J18" s="835" t="e">
        <f>+'6B - True-up Interest '!G40</f>
        <v>#DIV/0!</v>
      </c>
      <c r="K18" s="839" t="e">
        <f t="shared" si="3"/>
        <v>#DIV/0!</v>
      </c>
    </row>
    <row r="19" spans="1:11">
      <c r="A19" s="818" t="s">
        <v>759</v>
      </c>
      <c r="B19" s="1403"/>
      <c r="C19" s="1406"/>
      <c r="D19" s="1405"/>
      <c r="E19" s="840">
        <f t="shared" si="0"/>
        <v>0</v>
      </c>
      <c r="F19" s="747">
        <f t="shared" si="2"/>
        <v>0</v>
      </c>
      <c r="G19" s="835">
        <f t="shared" si="1"/>
        <v>0</v>
      </c>
      <c r="H19" s="838">
        <f t="shared" si="4"/>
        <v>0</v>
      </c>
      <c r="I19" s="835">
        <v>0</v>
      </c>
      <c r="J19" s="835" t="e">
        <f>+'6B - True-up Interest '!G41</f>
        <v>#DIV/0!</v>
      </c>
      <c r="K19" s="839" t="e">
        <f t="shared" si="3"/>
        <v>#DIV/0!</v>
      </c>
    </row>
    <row r="20" spans="1:11">
      <c r="A20" s="818" t="s">
        <v>760</v>
      </c>
      <c r="B20" s="1403"/>
      <c r="C20" s="1406"/>
      <c r="D20" s="1405"/>
      <c r="E20" s="840">
        <f t="shared" si="0"/>
        <v>0</v>
      </c>
      <c r="F20" s="747">
        <f t="shared" si="2"/>
        <v>0</v>
      </c>
      <c r="G20" s="835">
        <f t="shared" si="1"/>
        <v>0</v>
      </c>
      <c r="H20" s="838">
        <f t="shared" si="4"/>
        <v>0</v>
      </c>
      <c r="I20" s="835">
        <v>0</v>
      </c>
      <c r="J20" s="835" t="e">
        <f>+'6B - True-up Interest '!G42</f>
        <v>#DIV/0!</v>
      </c>
      <c r="K20" s="839" t="e">
        <f t="shared" si="3"/>
        <v>#DIV/0!</v>
      </c>
    </row>
    <row r="21" spans="1:11">
      <c r="A21" s="818" t="s">
        <v>761</v>
      </c>
      <c r="B21" s="1403"/>
      <c r="C21" s="1406"/>
      <c r="D21" s="1405"/>
      <c r="E21" s="840">
        <f t="shared" si="0"/>
        <v>0</v>
      </c>
      <c r="F21" s="747">
        <f t="shared" si="2"/>
        <v>0</v>
      </c>
      <c r="G21" s="835">
        <f t="shared" si="1"/>
        <v>0</v>
      </c>
      <c r="H21" s="838">
        <f t="shared" si="4"/>
        <v>0</v>
      </c>
      <c r="I21" s="835">
        <v>0</v>
      </c>
      <c r="J21" s="835" t="e">
        <f>+'6B - True-up Interest '!G43</f>
        <v>#DIV/0!</v>
      </c>
      <c r="K21" s="839" t="e">
        <f t="shared" si="3"/>
        <v>#DIV/0!</v>
      </c>
    </row>
    <row r="22" spans="1:11" ht="12.75" customHeight="1">
      <c r="A22" s="818" t="s">
        <v>762</v>
      </c>
      <c r="B22" s="1403"/>
      <c r="C22" s="1406"/>
      <c r="D22" s="1405"/>
      <c r="E22" s="840">
        <f t="shared" si="0"/>
        <v>0</v>
      </c>
      <c r="F22" s="747">
        <f t="shared" si="2"/>
        <v>0</v>
      </c>
      <c r="G22" s="835">
        <f t="shared" si="1"/>
        <v>0</v>
      </c>
      <c r="H22" s="838">
        <f t="shared" si="4"/>
        <v>0</v>
      </c>
      <c r="I22" s="835">
        <v>0</v>
      </c>
      <c r="J22" s="835" t="e">
        <f>+'6B - True-up Interest '!G44</f>
        <v>#DIV/0!</v>
      </c>
      <c r="K22" s="839" t="e">
        <f t="shared" si="3"/>
        <v>#DIV/0!</v>
      </c>
    </row>
    <row r="23" spans="1:11">
      <c r="A23" s="818" t="s">
        <v>763</v>
      </c>
      <c r="B23" s="1403"/>
      <c r="C23" s="1406"/>
      <c r="D23" s="1405"/>
      <c r="E23" s="840">
        <f t="shared" si="0"/>
        <v>0</v>
      </c>
      <c r="F23" s="747">
        <f t="shared" si="2"/>
        <v>0</v>
      </c>
      <c r="G23" s="835">
        <f t="shared" si="1"/>
        <v>0</v>
      </c>
      <c r="H23" s="838">
        <f t="shared" si="4"/>
        <v>0</v>
      </c>
      <c r="I23" s="835">
        <v>0</v>
      </c>
      <c r="J23" s="835" t="e">
        <f>+'6B - True-up Interest '!G45</f>
        <v>#DIV/0!</v>
      </c>
      <c r="K23" s="839" t="e">
        <f t="shared" si="3"/>
        <v>#DIV/0!</v>
      </c>
    </row>
    <row r="24" spans="1:11">
      <c r="A24" s="818" t="s">
        <v>764</v>
      </c>
      <c r="B24" s="1403"/>
      <c r="C24" s="1406"/>
      <c r="D24" s="1405"/>
      <c r="E24" s="840">
        <f t="shared" si="0"/>
        <v>0</v>
      </c>
      <c r="F24" s="747">
        <f t="shared" si="2"/>
        <v>0</v>
      </c>
      <c r="G24" s="835">
        <f t="shared" si="1"/>
        <v>0</v>
      </c>
      <c r="H24" s="838">
        <f t="shared" si="4"/>
        <v>0</v>
      </c>
      <c r="I24" s="835">
        <v>0</v>
      </c>
      <c r="J24" s="835" t="e">
        <f>+'6B - True-up Interest '!G46</f>
        <v>#DIV/0!</v>
      </c>
      <c r="K24" s="839" t="e">
        <f t="shared" si="3"/>
        <v>#DIV/0!</v>
      </c>
    </row>
    <row r="25" spans="1:11">
      <c r="A25" s="818" t="s">
        <v>765</v>
      </c>
      <c r="B25" s="1403"/>
      <c r="C25" s="1406"/>
      <c r="D25" s="1405"/>
      <c r="E25" s="840">
        <f t="shared" si="0"/>
        <v>0</v>
      </c>
      <c r="F25" s="747">
        <f t="shared" si="2"/>
        <v>0</v>
      </c>
      <c r="G25" s="835">
        <f t="shared" si="1"/>
        <v>0</v>
      </c>
      <c r="H25" s="838">
        <f t="shared" si="4"/>
        <v>0</v>
      </c>
      <c r="I25" s="835">
        <v>0</v>
      </c>
      <c r="J25" s="835" t="e">
        <f>+'6B - True-up Interest '!G47</f>
        <v>#DIV/0!</v>
      </c>
      <c r="K25" s="839" t="e">
        <f t="shared" si="3"/>
        <v>#DIV/0!</v>
      </c>
    </row>
    <row r="26" spans="1:11">
      <c r="A26" s="818" t="s">
        <v>766</v>
      </c>
      <c r="B26" s="1403"/>
      <c r="C26" s="1406"/>
      <c r="D26" s="1405"/>
      <c r="E26" s="840">
        <f t="shared" si="0"/>
        <v>0</v>
      </c>
      <c r="F26" s="747">
        <f t="shared" si="2"/>
        <v>0</v>
      </c>
      <c r="G26" s="835">
        <f t="shared" si="1"/>
        <v>0</v>
      </c>
      <c r="H26" s="838">
        <f t="shared" si="4"/>
        <v>0</v>
      </c>
      <c r="I26" s="835">
        <v>0</v>
      </c>
      <c r="J26" s="835" t="e">
        <f>+'6B - True-up Interest '!G48</f>
        <v>#DIV/0!</v>
      </c>
      <c r="K26" s="839" t="e">
        <f t="shared" si="3"/>
        <v>#DIV/0!</v>
      </c>
    </row>
    <row r="27" spans="1:11">
      <c r="A27" s="818" t="s">
        <v>767</v>
      </c>
      <c r="B27" s="1403"/>
      <c r="C27" s="1406"/>
      <c r="D27" s="1405"/>
      <c r="E27" s="840">
        <f t="shared" si="0"/>
        <v>0</v>
      </c>
      <c r="F27" s="747">
        <f t="shared" si="2"/>
        <v>0</v>
      </c>
      <c r="G27" s="835">
        <f t="shared" si="1"/>
        <v>0</v>
      </c>
      <c r="H27" s="838">
        <f t="shared" si="4"/>
        <v>0</v>
      </c>
      <c r="I27" s="835">
        <v>0</v>
      </c>
      <c r="J27" s="835" t="e">
        <f>+'6B - True-up Interest '!G49</f>
        <v>#DIV/0!</v>
      </c>
      <c r="K27" s="839" t="e">
        <f t="shared" si="3"/>
        <v>#DIV/0!</v>
      </c>
    </row>
    <row r="28" spans="1:11">
      <c r="A28" s="818" t="s">
        <v>768</v>
      </c>
      <c r="B28" s="1403"/>
      <c r="C28" s="1406"/>
      <c r="D28" s="1405"/>
      <c r="E28" s="840">
        <f t="shared" si="0"/>
        <v>0</v>
      </c>
      <c r="F28" s="747">
        <f t="shared" si="2"/>
        <v>0</v>
      </c>
      <c r="G28" s="835">
        <f t="shared" si="1"/>
        <v>0</v>
      </c>
      <c r="H28" s="838">
        <f t="shared" si="4"/>
        <v>0</v>
      </c>
      <c r="I28" s="835">
        <v>0</v>
      </c>
      <c r="J28" s="835" t="e">
        <f>+'6B - True-up Interest '!G50</f>
        <v>#DIV/0!</v>
      </c>
      <c r="K28" s="839" t="e">
        <f t="shared" si="3"/>
        <v>#DIV/0!</v>
      </c>
    </row>
    <row r="29" spans="1:11">
      <c r="A29" s="818" t="s">
        <v>769</v>
      </c>
      <c r="B29" s="1403"/>
      <c r="C29" s="1406"/>
      <c r="D29" s="1405"/>
      <c r="E29" s="840">
        <f t="shared" si="0"/>
        <v>0</v>
      </c>
      <c r="F29" s="747">
        <f t="shared" ref="F29:F31" si="5">IF(F$8=0,0,E29*F$8)</f>
        <v>0</v>
      </c>
      <c r="G29" s="835">
        <f t="shared" si="1"/>
        <v>0</v>
      </c>
      <c r="H29" s="838">
        <f t="shared" ref="H29:H31" si="6">+G29-F29</f>
        <v>0</v>
      </c>
      <c r="I29" s="835">
        <v>0</v>
      </c>
      <c r="J29" s="835" t="e">
        <f>+'6B - True-up Interest '!G51</f>
        <v>#DIV/0!</v>
      </c>
      <c r="K29" s="839" t="e">
        <f t="shared" ref="K29:K33" si="7">+H29+J29+I29</f>
        <v>#DIV/0!</v>
      </c>
    </row>
    <row r="30" spans="1:11">
      <c r="A30" s="818" t="s">
        <v>770</v>
      </c>
      <c r="B30" s="1403"/>
      <c r="C30" s="1406"/>
      <c r="D30" s="1405"/>
      <c r="E30" s="840">
        <f t="shared" si="0"/>
        <v>0</v>
      </c>
      <c r="F30" s="747">
        <f t="shared" si="5"/>
        <v>0</v>
      </c>
      <c r="G30" s="835">
        <f t="shared" si="1"/>
        <v>0</v>
      </c>
      <c r="H30" s="838">
        <f t="shared" si="6"/>
        <v>0</v>
      </c>
      <c r="I30" s="835">
        <v>0</v>
      </c>
      <c r="J30" s="835" t="e">
        <f>+'6B - True-up Interest '!G52</f>
        <v>#DIV/0!</v>
      </c>
      <c r="K30" s="839" t="e">
        <f t="shared" si="7"/>
        <v>#DIV/0!</v>
      </c>
    </row>
    <row r="31" spans="1:11">
      <c r="A31" s="818" t="s">
        <v>771</v>
      </c>
      <c r="B31" s="1403"/>
      <c r="C31" s="1406"/>
      <c r="D31" s="1405"/>
      <c r="E31" s="840">
        <f t="shared" si="0"/>
        <v>0</v>
      </c>
      <c r="F31" s="747">
        <f t="shared" si="5"/>
        <v>0</v>
      </c>
      <c r="G31" s="835">
        <f t="shared" si="1"/>
        <v>0</v>
      </c>
      <c r="H31" s="838">
        <f t="shared" si="6"/>
        <v>0</v>
      </c>
      <c r="I31" s="835">
        <v>0</v>
      </c>
      <c r="J31" s="835" t="e">
        <f>+'6B - True-up Interest '!G53</f>
        <v>#DIV/0!</v>
      </c>
      <c r="K31" s="839" t="e">
        <f t="shared" si="7"/>
        <v>#DIV/0!</v>
      </c>
    </row>
    <row r="32" spans="1:11">
      <c r="A32" s="818" t="s">
        <v>772</v>
      </c>
      <c r="B32" s="1403"/>
      <c r="C32" s="795"/>
      <c r="D32" s="835"/>
      <c r="E32" s="840"/>
      <c r="F32" s="747"/>
      <c r="G32" s="835"/>
      <c r="H32" s="838"/>
      <c r="I32" s="1404"/>
      <c r="J32" s="835" t="e">
        <f>'6B - True-up Interest '!G54</f>
        <v>#DIV/0!</v>
      </c>
      <c r="K32" s="839" t="e">
        <f t="shared" si="7"/>
        <v>#DIV/0!</v>
      </c>
    </row>
    <row r="33" spans="1:11">
      <c r="A33" s="818" t="s">
        <v>773</v>
      </c>
      <c r="B33" s="1403"/>
      <c r="C33" s="795"/>
      <c r="D33" s="835"/>
      <c r="E33" s="840"/>
      <c r="F33" s="747"/>
      <c r="G33" s="835"/>
      <c r="H33" s="838"/>
      <c r="I33" s="1405"/>
      <c r="J33" s="835" t="e">
        <f>'6B - True-up Interest '!G55</f>
        <v>#DIV/0!</v>
      </c>
      <c r="K33" s="839" t="e">
        <f t="shared" si="7"/>
        <v>#DIV/0!</v>
      </c>
    </row>
    <row r="34" spans="1:11">
      <c r="A34" s="818" t="s">
        <v>774</v>
      </c>
      <c r="B34" s="1141"/>
      <c r="C34" s="841"/>
      <c r="D34" s="842"/>
      <c r="E34" s="794"/>
      <c r="F34" s="534"/>
      <c r="G34" s="842"/>
      <c r="H34" s="843"/>
      <c r="I34" s="842"/>
      <c r="J34" s="842"/>
      <c r="K34" s="844">
        <f t="shared" ref="K34" si="8">+H34+J34+I34</f>
        <v>0</v>
      </c>
    </row>
    <row r="35" spans="1:11" hidden="1">
      <c r="A35" s="818" t="s">
        <v>775</v>
      </c>
      <c r="B35" s="830"/>
      <c r="C35" s="841"/>
      <c r="D35" s="842"/>
      <c r="E35" s="794"/>
      <c r="F35" s="534"/>
      <c r="G35" s="842"/>
      <c r="H35" s="843"/>
      <c r="I35" s="842"/>
      <c r="J35" s="842"/>
      <c r="K35" s="844"/>
    </row>
    <row r="36" spans="1:11" hidden="1">
      <c r="A36" s="818" t="s">
        <v>776</v>
      </c>
      <c r="B36" s="830"/>
      <c r="C36" s="841"/>
      <c r="D36" s="845"/>
      <c r="E36" s="794"/>
      <c r="F36" s="534"/>
      <c r="G36" s="842"/>
      <c r="H36" s="843"/>
      <c r="I36" s="842"/>
      <c r="J36" s="842"/>
      <c r="K36" s="844"/>
    </row>
    <row r="37" spans="1:11" hidden="1">
      <c r="A37" s="818" t="s">
        <v>777</v>
      </c>
      <c r="B37" s="830"/>
      <c r="C37" s="819"/>
      <c r="D37" s="845"/>
      <c r="E37" s="794"/>
      <c r="F37" s="793"/>
      <c r="G37" s="842"/>
      <c r="H37" s="843"/>
      <c r="I37" s="842"/>
      <c r="J37" s="842"/>
      <c r="K37" s="844"/>
    </row>
    <row r="38" spans="1:11" ht="13.5" hidden="1" customHeight="1">
      <c r="A38" s="818" t="s">
        <v>778</v>
      </c>
      <c r="B38" s="830"/>
      <c r="C38" s="819"/>
      <c r="D38" s="845"/>
      <c r="E38" s="794"/>
      <c r="F38" s="793"/>
      <c r="G38" s="845"/>
      <c r="H38" s="794"/>
      <c r="I38" s="845"/>
      <c r="J38" s="845"/>
      <c r="K38" s="846"/>
    </row>
    <row r="39" spans="1:11">
      <c r="A39" s="818"/>
      <c r="B39" s="847"/>
      <c r="C39" s="827"/>
      <c r="D39" s="848"/>
      <c r="E39" s="849"/>
      <c r="F39" s="827"/>
      <c r="G39" s="848"/>
      <c r="H39" s="828"/>
      <c r="I39" s="847"/>
      <c r="J39" s="847"/>
      <c r="K39" s="847"/>
    </row>
    <row r="40" spans="1:11">
      <c r="A40" s="818">
        <v>4</v>
      </c>
      <c r="B40" s="819" t="s">
        <v>779</v>
      </c>
      <c r="C40" s="819"/>
      <c r="D40" s="538">
        <f t="shared" ref="D40:K40" si="9">SUM(D14:D39)</f>
        <v>0</v>
      </c>
      <c r="E40" s="494">
        <f t="shared" si="9"/>
        <v>0</v>
      </c>
      <c r="F40" s="538">
        <f t="shared" si="9"/>
        <v>0</v>
      </c>
      <c r="G40" s="538">
        <f t="shared" si="9"/>
        <v>0</v>
      </c>
      <c r="H40" s="538">
        <f t="shared" si="9"/>
        <v>0</v>
      </c>
      <c r="I40" s="538">
        <f t="shared" si="9"/>
        <v>0</v>
      </c>
      <c r="J40" s="538" t="e">
        <f t="shared" si="9"/>
        <v>#DIV/0!</v>
      </c>
      <c r="K40" s="538" t="e">
        <f t="shared" si="9"/>
        <v>#DIV/0!</v>
      </c>
    </row>
    <row r="41" spans="1:11">
      <c r="A41" s="818"/>
      <c r="B41" s="819"/>
      <c r="C41" s="819"/>
      <c r="D41" s="494"/>
      <c r="E41" s="494"/>
      <c r="F41" s="494"/>
      <c r="G41" s="494"/>
      <c r="H41" s="494"/>
      <c r="I41" s="494"/>
      <c r="J41" s="494"/>
      <c r="K41" s="494"/>
    </row>
    <row r="42" spans="1:11">
      <c r="A42" s="818"/>
      <c r="B42" s="819"/>
      <c r="C42" s="819"/>
      <c r="D42" s="494"/>
      <c r="E42" s="494"/>
      <c r="F42" s="494"/>
      <c r="G42" s="494" t="s">
        <v>780</v>
      </c>
      <c r="H42" s="494"/>
      <c r="I42" s="494"/>
      <c r="J42" s="850" t="e">
        <f>'6B - True-up Interest '!E26</f>
        <v>#DIV/0!</v>
      </c>
      <c r="K42" s="494"/>
    </row>
    <row r="43" spans="1:11">
      <c r="A43" s="818"/>
      <c r="B43" s="819"/>
      <c r="C43" s="819"/>
      <c r="D43" s="494"/>
      <c r="E43" s="494"/>
      <c r="F43" s="494"/>
      <c r="G43" s="494" t="s">
        <v>781</v>
      </c>
      <c r="H43" s="494"/>
      <c r="I43" s="494"/>
      <c r="J43" s="538" t="e">
        <f>+J40</f>
        <v>#DIV/0!</v>
      </c>
      <c r="K43" s="494"/>
    </row>
    <row r="44" spans="1:11">
      <c r="A44" s="818"/>
      <c r="B44" s="819" t="s">
        <v>598</v>
      </c>
      <c r="C44" s="819"/>
      <c r="D44" s="819"/>
      <c r="E44" s="819"/>
      <c r="F44" s="819"/>
      <c r="G44" s="819"/>
      <c r="H44" s="819"/>
      <c r="I44" s="819"/>
      <c r="J44" s="819"/>
      <c r="K44" s="819"/>
    </row>
    <row r="45" spans="1:11">
      <c r="A45" s="818"/>
      <c r="B45" s="819" t="s">
        <v>924</v>
      </c>
      <c r="C45" s="819"/>
      <c r="D45" s="819"/>
      <c r="E45" s="819"/>
      <c r="F45" s="819"/>
      <c r="G45" s="819"/>
      <c r="H45" s="819"/>
      <c r="I45" s="819"/>
      <c r="J45" s="819"/>
      <c r="K45" s="819"/>
    </row>
    <row r="46" spans="1:11">
      <c r="A46" s="818"/>
      <c r="B46" s="819" t="s">
        <v>925</v>
      </c>
      <c r="C46" s="819"/>
      <c r="D46" s="819"/>
      <c r="E46" s="819"/>
      <c r="F46" s="819"/>
      <c r="G46" s="819"/>
      <c r="H46" s="819"/>
      <c r="I46" s="819"/>
      <c r="J46" s="819"/>
      <c r="K46" s="819"/>
    </row>
    <row r="47" spans="1:11">
      <c r="A47" s="818"/>
      <c r="B47" s="819" t="s">
        <v>2023</v>
      </c>
      <c r="C47" s="819"/>
      <c r="D47" s="819"/>
      <c r="E47" s="819"/>
      <c r="F47" s="819"/>
      <c r="G47" s="819"/>
      <c r="H47" s="819"/>
      <c r="I47" s="819"/>
      <c r="J47" s="819"/>
      <c r="K47" s="819"/>
    </row>
    <row r="48" spans="1:11">
      <c r="A48" s="818"/>
      <c r="B48" s="539" t="s">
        <v>2152</v>
      </c>
      <c r="C48" s="819"/>
      <c r="D48" s="819"/>
      <c r="E48" s="819"/>
      <c r="F48" s="819"/>
      <c r="G48" s="819"/>
      <c r="H48" s="819"/>
      <c r="I48" s="819"/>
      <c r="J48" s="819"/>
      <c r="K48" s="819"/>
    </row>
    <row r="49" spans="1:11">
      <c r="A49" s="818"/>
      <c r="B49" s="539" t="s">
        <v>2153</v>
      </c>
      <c r="C49" s="819"/>
      <c r="D49" s="819"/>
      <c r="E49" s="819"/>
      <c r="F49" s="819"/>
      <c r="G49" s="819"/>
      <c r="H49" s="819"/>
      <c r="I49" s="819"/>
      <c r="J49" s="819"/>
      <c r="K49" s="819"/>
    </row>
    <row r="50" spans="1:11">
      <c r="A50" s="818"/>
      <c r="B50" s="819" t="s">
        <v>782</v>
      </c>
      <c r="C50" s="819"/>
      <c r="D50" s="819"/>
      <c r="E50" s="819"/>
      <c r="F50" s="819"/>
      <c r="G50" s="819"/>
      <c r="H50" s="819"/>
      <c r="I50" s="819"/>
      <c r="J50" s="819"/>
      <c r="K50" s="819"/>
    </row>
    <row r="51" spans="1:11">
      <c r="A51" s="818"/>
      <c r="B51" s="851" t="s">
        <v>2024</v>
      </c>
      <c r="C51" s="819"/>
      <c r="D51" s="819"/>
      <c r="E51" s="819"/>
      <c r="F51" s="819"/>
      <c r="G51" s="819"/>
      <c r="H51" s="819"/>
      <c r="I51" s="819"/>
      <c r="J51" s="819"/>
      <c r="K51" s="819"/>
    </row>
    <row r="52" spans="1:11">
      <c r="A52" s="818"/>
      <c r="J52" s="819"/>
      <c r="K52" s="819"/>
    </row>
    <row r="53" spans="1:11">
      <c r="A53" s="818"/>
      <c r="C53" s="819"/>
      <c r="D53" s="819"/>
      <c r="E53" s="819"/>
      <c r="F53" s="819"/>
      <c r="G53" s="819"/>
      <c r="H53" s="819"/>
      <c r="I53" s="819"/>
      <c r="J53" s="819"/>
      <c r="K53" s="819"/>
    </row>
    <row r="54" spans="1:11">
      <c r="A54" s="852" t="s">
        <v>783</v>
      </c>
      <c r="D54" s="801"/>
      <c r="E54" s="801"/>
      <c r="F54" s="801"/>
      <c r="G54" s="801"/>
      <c r="H54" s="801"/>
    </row>
    <row r="55" spans="1:11">
      <c r="A55" s="818"/>
      <c r="B55" s="853" t="s">
        <v>564</v>
      </c>
      <c r="C55" s="854" t="s">
        <v>565</v>
      </c>
      <c r="D55" s="853" t="s">
        <v>566</v>
      </c>
      <c r="E55" s="853" t="s">
        <v>567</v>
      </c>
      <c r="F55" s="853"/>
    </row>
    <row r="56" spans="1:11">
      <c r="A56" s="818"/>
      <c r="B56" s="855" t="str">
        <f>+A54</f>
        <v>Prior Period Adjustments</v>
      </c>
      <c r="C56" s="856" t="s">
        <v>116</v>
      </c>
      <c r="D56" s="856" t="s">
        <v>193</v>
      </c>
      <c r="E56" s="856" t="s">
        <v>50</v>
      </c>
    </row>
    <row r="57" spans="1:11">
      <c r="A57" s="818"/>
      <c r="B57" s="858" t="s">
        <v>383</v>
      </c>
      <c r="C57" s="834" t="s">
        <v>784</v>
      </c>
      <c r="D57" s="858" t="s">
        <v>383</v>
      </c>
      <c r="E57" s="834" t="s">
        <v>785</v>
      </c>
    </row>
    <row r="58" spans="1:11">
      <c r="A58" s="818" t="s">
        <v>646</v>
      </c>
      <c r="B58" s="1164" t="s">
        <v>2063</v>
      </c>
      <c r="C58" s="1165">
        <f>SUM(I32:I33)</f>
        <v>0</v>
      </c>
      <c r="D58" s="1165" t="e">
        <f>SUM(J32:J33)</f>
        <v>#DIV/0!</v>
      </c>
      <c r="E58" s="1165" t="e">
        <f>+C58+D58</f>
        <v>#DIV/0!</v>
      </c>
    </row>
    <row r="59" spans="1:11">
      <c r="A59" s="818"/>
      <c r="B59" s="1166"/>
      <c r="C59" s="1167"/>
      <c r="D59" s="1167"/>
      <c r="E59" s="1168"/>
    </row>
    <row r="61" spans="1:11">
      <c r="A61" s="818">
        <v>6</v>
      </c>
      <c r="B61" s="861" t="s">
        <v>1082</v>
      </c>
      <c r="C61" s="862"/>
      <c r="D61" s="862"/>
      <c r="E61" s="862"/>
      <c r="F61" s="862"/>
      <c r="H61" s="93"/>
    </row>
    <row r="62" spans="1:11">
      <c r="A62" s="818">
        <v>7</v>
      </c>
      <c r="B62" s="861"/>
      <c r="C62" s="863" t="s">
        <v>190</v>
      </c>
      <c r="D62" s="863" t="s">
        <v>191</v>
      </c>
      <c r="E62" s="863" t="s">
        <v>192</v>
      </c>
      <c r="F62" s="194"/>
      <c r="G62" s="194"/>
      <c r="H62" s="93"/>
    </row>
    <row r="63" spans="1:11">
      <c r="A63" s="818">
        <v>8</v>
      </c>
      <c r="B63" s="862"/>
      <c r="C63" s="864" t="s">
        <v>1169</v>
      </c>
      <c r="D63" s="864" t="s">
        <v>630</v>
      </c>
      <c r="E63" s="864" t="s">
        <v>838</v>
      </c>
      <c r="F63" s="194"/>
      <c r="G63" s="194"/>
      <c r="H63" s="194"/>
      <c r="I63" s="194"/>
      <c r="J63" s="194"/>
    </row>
    <row r="64" spans="1:11">
      <c r="A64" s="818">
        <v>9</v>
      </c>
      <c r="B64" s="861" t="s">
        <v>628</v>
      </c>
      <c r="C64" s="1407"/>
      <c r="D64" s="1407"/>
      <c r="E64" s="538">
        <f>+C64-D64</f>
        <v>0</v>
      </c>
      <c r="F64" s="194"/>
      <c r="G64" s="194"/>
      <c r="H64" s="194"/>
      <c r="I64" s="194"/>
      <c r="J64" s="194"/>
    </row>
    <row r="65" spans="1:10">
      <c r="A65" s="818">
        <v>10</v>
      </c>
      <c r="B65" s="861" t="s">
        <v>629</v>
      </c>
      <c r="C65" s="1407"/>
      <c r="D65" s="1407"/>
      <c r="E65" s="538">
        <f>+C65-D65</f>
        <v>0</v>
      </c>
      <c r="F65" s="194"/>
      <c r="G65" s="194"/>
      <c r="H65" s="194"/>
      <c r="I65" s="194"/>
      <c r="J65" s="194"/>
    </row>
    <row r="66" spans="1:10">
      <c r="A66" s="818">
        <v>11</v>
      </c>
      <c r="B66" s="861"/>
      <c r="C66" s="862"/>
      <c r="D66" s="862"/>
      <c r="E66" s="538">
        <f>SUM(E64:E65)</f>
        <v>0</v>
      </c>
      <c r="F66" s="862"/>
      <c r="G66" s="194"/>
      <c r="H66" s="194"/>
      <c r="I66" s="194"/>
      <c r="J66" s="194"/>
    </row>
    <row r="67" spans="1:10">
      <c r="A67" s="818"/>
      <c r="B67" s="861"/>
      <c r="C67" s="862"/>
      <c r="D67" s="862"/>
      <c r="E67" s="862"/>
      <c r="F67" s="862"/>
      <c r="G67" s="194"/>
      <c r="H67" s="194"/>
      <c r="I67" s="194"/>
      <c r="J67" s="194"/>
    </row>
    <row r="68" spans="1:10">
      <c r="A68" s="818">
        <v>12</v>
      </c>
      <c r="B68" s="861" t="s">
        <v>1081</v>
      </c>
      <c r="C68" s="862"/>
      <c r="D68" s="862"/>
      <c r="E68" s="862"/>
      <c r="F68" s="862"/>
      <c r="G68" s="194"/>
      <c r="H68" s="194"/>
      <c r="I68" s="194"/>
      <c r="J68" s="194"/>
    </row>
    <row r="69" spans="1:10">
      <c r="A69" s="818"/>
      <c r="B69" s="866"/>
      <c r="C69" s="862"/>
      <c r="D69" s="862"/>
      <c r="E69" s="862"/>
      <c r="F69" s="862"/>
      <c r="G69" s="194"/>
      <c r="H69" s="194"/>
      <c r="I69" s="194"/>
      <c r="J69" s="194"/>
    </row>
    <row r="70" spans="1:10">
      <c r="A70" s="818">
        <v>13</v>
      </c>
      <c r="B70" s="861" t="s">
        <v>839</v>
      </c>
      <c r="C70" s="865">
        <f>D40</f>
        <v>0</v>
      </c>
      <c r="D70" s="865"/>
      <c r="E70" s="867">
        <f>+(C70-D70)</f>
        <v>0</v>
      </c>
      <c r="G70" s="377"/>
      <c r="H70" s="194"/>
      <c r="I70" s="194"/>
      <c r="J70" s="194"/>
    </row>
    <row r="71" spans="1:10" ht="14.25">
      <c r="A71" s="818"/>
      <c r="G71" s="187"/>
      <c r="H71" s="187"/>
      <c r="I71" s="187"/>
      <c r="J71" s="187"/>
    </row>
    <row r="72" spans="1:10" ht="56.25" customHeight="1">
      <c r="A72" s="868" t="s">
        <v>598</v>
      </c>
      <c r="B72" s="869" t="s">
        <v>9</v>
      </c>
      <c r="C72" s="1738" t="s">
        <v>2155</v>
      </c>
      <c r="D72" s="1738"/>
      <c r="E72" s="1738"/>
      <c r="F72" s="1738"/>
      <c r="G72" s="1738"/>
      <c r="H72" s="1738"/>
      <c r="I72" s="1738"/>
      <c r="J72" s="1738"/>
    </row>
    <row r="73" spans="1:10" ht="27" customHeight="1">
      <c r="A73" s="818"/>
      <c r="B73" s="870" t="s">
        <v>10</v>
      </c>
      <c r="C73" s="1727" t="s">
        <v>2154</v>
      </c>
      <c r="D73" s="1727"/>
      <c r="E73" s="1727"/>
      <c r="F73" s="1727"/>
      <c r="G73" s="1727"/>
      <c r="H73" s="1727"/>
      <c r="I73" s="1727"/>
    </row>
    <row r="77" spans="1:10" ht="24" customHeight="1"/>
  </sheetData>
  <customSheetViews>
    <customSheetView guid="{E6D9E970-926F-4F3B-8D36-41EB74ECFD6A}" showPageBreaks="1" fitToPage="1" view="pageBreakPreview" topLeftCell="A61">
      <selection activeCell="G83" sqref="G83"/>
      <pageMargins left="0.25" right="0.25" top="0.75" bottom="0.75" header="0.3" footer="0.3"/>
      <pageSetup scale="39" orientation="portrait" r:id="rId1"/>
    </customSheetView>
  </customSheetViews>
  <mergeCells count="9">
    <mergeCell ref="A2:K2"/>
    <mergeCell ref="A3:K3"/>
    <mergeCell ref="A1:K1"/>
    <mergeCell ref="C73:I73"/>
    <mergeCell ref="D6:E6"/>
    <mergeCell ref="D7:E7"/>
    <mergeCell ref="B12:B13"/>
    <mergeCell ref="C12:C13"/>
    <mergeCell ref="C72:J72"/>
  </mergeCells>
  <printOptions horizontalCentered="1"/>
  <pageMargins left="0" right="0" top="0.5" bottom="0.5" header="0.3" footer="0.3"/>
  <pageSetup scale="55" orientation="landscape"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4D9F-3728-40DE-8B8C-02661F42F667}">
  <sheetPr>
    <pageSetUpPr fitToPage="1"/>
  </sheetPr>
  <dimension ref="A1:X89"/>
  <sheetViews>
    <sheetView workbookViewId="0">
      <selection activeCell="I74" sqref="I74"/>
    </sheetView>
  </sheetViews>
  <sheetFormatPr defaultColWidth="11.42578125" defaultRowHeight="12.75" outlineLevelRow="1"/>
  <cols>
    <col min="1" max="1" width="5.140625" style="112" customWidth="1"/>
    <col min="2" max="2" width="53" style="9" customWidth="1"/>
    <col min="3" max="4" width="15.5703125" style="9" customWidth="1"/>
    <col min="5" max="6" width="12.5703125" style="9" customWidth="1"/>
    <col min="7" max="7" width="15.5703125" style="9" customWidth="1"/>
    <col min="8" max="8" width="11.5703125" style="1333" bestFit="1" customWidth="1"/>
    <col min="9" max="14" width="10" style="9" customWidth="1"/>
    <col min="15" max="15" width="13.7109375" style="9" bestFit="1" customWidth="1"/>
    <col min="16" max="16384" width="11.42578125" style="9"/>
  </cols>
  <sheetData>
    <row r="1" spans="1:24" s="460" customFormat="1" ht="18">
      <c r="A1" s="1724" t="s">
        <v>309</v>
      </c>
      <c r="B1" s="1724"/>
      <c r="C1" s="1724"/>
      <c r="D1" s="1724"/>
      <c r="E1" s="1724"/>
      <c r="F1" s="1724"/>
      <c r="G1" s="1724"/>
      <c r="H1" s="1542"/>
    </row>
    <row r="2" spans="1:24" s="64" customFormat="1" ht="15.75">
      <c r="A2" s="1723" t="s">
        <v>809</v>
      </c>
      <c r="B2" s="1723"/>
      <c r="C2" s="1723"/>
      <c r="D2" s="1723"/>
      <c r="E2" s="1723"/>
      <c r="F2" s="1723"/>
      <c r="G2" s="1723"/>
      <c r="H2" s="1335"/>
    </row>
    <row r="3" spans="1:24" s="64" customFormat="1" ht="15.75">
      <c r="A3" s="1635" t="s">
        <v>814</v>
      </c>
      <c r="B3" s="1635"/>
      <c r="C3" s="1635"/>
      <c r="D3" s="1635"/>
      <c r="E3" s="1635"/>
      <c r="F3" s="1635"/>
      <c r="G3" s="1635"/>
      <c r="H3" s="1335"/>
    </row>
    <row r="6" spans="1:24" s="507" customFormat="1" ht="14.25">
      <c r="A6" s="112"/>
      <c r="B6" s="9"/>
      <c r="E6" s="774" t="s">
        <v>815</v>
      </c>
      <c r="F6" s="774"/>
      <c r="G6" s="775"/>
      <c r="H6" s="1333"/>
    </row>
    <row r="7" spans="1:24" s="507" customFormat="1" ht="24.75" customHeight="1">
      <c r="A7" s="805"/>
      <c r="B7" s="806"/>
      <c r="C7" s="776" t="s">
        <v>816</v>
      </c>
      <c r="D7" s="776"/>
      <c r="E7" s="800" t="s">
        <v>817</v>
      </c>
      <c r="F7" s="777"/>
      <c r="G7" s="777"/>
      <c r="H7" s="1333"/>
    </row>
    <row r="8" spans="1:24" s="507" customFormat="1" ht="14.25">
      <c r="A8" s="805">
        <v>1</v>
      </c>
      <c r="B8" s="539"/>
      <c r="C8" s="9" t="s">
        <v>581</v>
      </c>
      <c r="D8" s="801"/>
      <c r="E8" s="1409"/>
      <c r="F8" s="1410"/>
      <c r="G8" s="778"/>
      <c r="H8" s="1333"/>
      <c r="Q8" s="779"/>
      <c r="R8" s="779"/>
      <c r="S8" s="779"/>
      <c r="T8" s="774"/>
      <c r="U8" s="774"/>
      <c r="V8" s="775"/>
      <c r="W8" s="774"/>
      <c r="X8" s="779"/>
    </row>
    <row r="9" spans="1:24" s="507" customFormat="1" ht="14.25">
      <c r="A9" s="805">
        <v>2</v>
      </c>
      <c r="B9" s="539"/>
      <c r="C9" s="9" t="s">
        <v>582</v>
      </c>
      <c r="D9" s="801"/>
      <c r="E9" s="1409"/>
      <c r="F9" s="1410"/>
      <c r="G9" s="778"/>
      <c r="H9" s="1333"/>
      <c r="Q9" s="779"/>
      <c r="R9" s="780"/>
      <c r="S9" s="780"/>
      <c r="T9" s="777"/>
      <c r="U9" s="777"/>
      <c r="V9" s="777"/>
      <c r="W9" s="777"/>
      <c r="X9" s="777"/>
    </row>
    <row r="10" spans="1:24" s="507" customFormat="1" ht="14.25">
      <c r="A10" s="805">
        <v>3</v>
      </c>
      <c r="B10" s="539"/>
      <c r="C10" s="9" t="s">
        <v>608</v>
      </c>
      <c r="D10" s="801"/>
      <c r="E10" s="1409"/>
      <c r="F10" s="1410"/>
      <c r="G10" s="778"/>
      <c r="H10" s="1333"/>
      <c r="Q10" s="779"/>
      <c r="R10" s="780"/>
      <c r="S10" s="780"/>
      <c r="T10" s="781"/>
      <c r="U10" s="781"/>
      <c r="V10" s="782"/>
      <c r="W10" s="782"/>
      <c r="X10" s="782"/>
    </row>
    <row r="11" spans="1:24" s="507" customFormat="1" ht="14.25">
      <c r="A11" s="805">
        <v>4</v>
      </c>
      <c r="B11" s="539"/>
      <c r="C11" s="9" t="s">
        <v>187</v>
      </c>
      <c r="D11" s="801"/>
      <c r="E11" s="1409"/>
      <c r="F11" s="1410"/>
      <c r="G11" s="778"/>
      <c r="H11" s="1333"/>
      <c r="Q11" s="779"/>
      <c r="R11" s="780"/>
      <c r="S11" s="780"/>
      <c r="T11" s="781"/>
      <c r="U11" s="781"/>
      <c r="V11" s="782"/>
      <c r="W11" s="782"/>
      <c r="X11" s="782"/>
    </row>
    <row r="12" spans="1:24" s="507" customFormat="1" ht="15.75" customHeight="1">
      <c r="A12" s="805">
        <v>5</v>
      </c>
      <c r="B12" s="539"/>
      <c r="C12" s="9" t="s">
        <v>188</v>
      </c>
      <c r="D12" s="801"/>
      <c r="E12" s="1409"/>
      <c r="F12" s="1410"/>
      <c r="G12" s="778"/>
      <c r="H12" s="1333"/>
      <c r="Q12" s="779"/>
      <c r="R12" s="780"/>
      <c r="S12" s="780"/>
      <c r="T12" s="781"/>
      <c r="U12" s="781"/>
      <c r="V12" s="782"/>
      <c r="W12" s="782"/>
      <c r="X12" s="782"/>
    </row>
    <row r="13" spans="1:24" s="507" customFormat="1" ht="14.25">
      <c r="A13" s="805">
        <v>6</v>
      </c>
      <c r="B13" s="539"/>
      <c r="C13" s="9" t="s">
        <v>189</v>
      </c>
      <c r="D13" s="801"/>
      <c r="E13" s="1409"/>
      <c r="F13" s="1410"/>
      <c r="G13" s="778"/>
      <c r="H13" s="1333"/>
      <c r="Q13" s="779"/>
      <c r="R13" s="780"/>
      <c r="S13" s="780"/>
      <c r="T13" s="781"/>
      <c r="U13" s="781"/>
      <c r="V13" s="782"/>
      <c r="W13" s="782"/>
      <c r="X13" s="782"/>
    </row>
    <row r="14" spans="1:24" s="507" customFormat="1" ht="14.25">
      <c r="A14" s="805">
        <v>7</v>
      </c>
      <c r="B14" s="539"/>
      <c r="C14" s="9" t="s">
        <v>584</v>
      </c>
      <c r="D14" s="801"/>
      <c r="E14" s="1409"/>
      <c r="F14" s="1410"/>
      <c r="G14" s="778"/>
      <c r="H14" s="1333"/>
      <c r="Q14" s="779"/>
      <c r="R14" s="779"/>
      <c r="S14" s="779"/>
      <c r="T14" s="779"/>
      <c r="U14" s="779"/>
      <c r="V14" s="779"/>
      <c r="W14" s="779"/>
      <c r="X14" s="779"/>
    </row>
    <row r="15" spans="1:24" s="507" customFormat="1" ht="14.25">
      <c r="A15" s="805">
        <v>8</v>
      </c>
      <c r="B15" s="539"/>
      <c r="C15" s="9" t="s">
        <v>609</v>
      </c>
      <c r="D15" s="801"/>
      <c r="E15" s="1409"/>
      <c r="F15" s="1410"/>
      <c r="G15" s="778"/>
      <c r="H15" s="1333"/>
      <c r="Q15" s="779"/>
      <c r="R15" s="779"/>
      <c r="S15" s="779"/>
      <c r="T15" s="779"/>
      <c r="U15" s="779"/>
      <c r="V15" s="779"/>
      <c r="W15" s="779"/>
      <c r="X15" s="779"/>
    </row>
    <row r="16" spans="1:24" s="507" customFormat="1" ht="14.25">
      <c r="A16" s="805">
        <v>9</v>
      </c>
      <c r="B16" s="539"/>
      <c r="C16" s="9" t="s">
        <v>586</v>
      </c>
      <c r="D16" s="801"/>
      <c r="E16" s="1409"/>
      <c r="F16" s="1410"/>
      <c r="G16" s="778"/>
      <c r="H16" s="1333"/>
      <c r="Q16" s="779"/>
      <c r="R16" s="779"/>
      <c r="S16" s="779"/>
      <c r="T16" s="779"/>
      <c r="U16" s="779"/>
      <c r="V16" s="779"/>
      <c r="W16" s="779"/>
      <c r="X16" s="779"/>
    </row>
    <row r="17" spans="1:24" s="507" customFormat="1" ht="14.25">
      <c r="A17" s="805">
        <v>10</v>
      </c>
      <c r="B17" s="539"/>
      <c r="C17" s="9" t="s">
        <v>587</v>
      </c>
      <c r="D17" s="801"/>
      <c r="E17" s="1409"/>
      <c r="F17" s="1410"/>
      <c r="H17" s="1333"/>
      <c r="Q17" s="779"/>
      <c r="R17" s="779"/>
      <c r="S17" s="779"/>
      <c r="T17" s="779"/>
      <c r="U17" s="779"/>
      <c r="V17" s="779"/>
      <c r="W17" s="779"/>
      <c r="X17" s="779"/>
    </row>
    <row r="18" spans="1:24" s="507" customFormat="1" ht="14.25">
      <c r="A18" s="805">
        <v>11</v>
      </c>
      <c r="B18" s="539"/>
      <c r="C18" s="9" t="s">
        <v>588</v>
      </c>
      <c r="D18" s="801"/>
      <c r="E18" s="1409"/>
      <c r="F18" s="1410"/>
      <c r="G18" s="778"/>
      <c r="H18" s="1333"/>
      <c r="Q18" s="779"/>
      <c r="R18" s="779"/>
      <c r="S18" s="779"/>
      <c r="T18" s="779"/>
      <c r="U18" s="779"/>
      <c r="V18" s="779"/>
      <c r="W18" s="779"/>
      <c r="X18" s="779"/>
    </row>
    <row r="19" spans="1:24" s="507" customFormat="1" ht="14.25">
      <c r="A19" s="805">
        <v>12</v>
      </c>
      <c r="B19" s="539"/>
      <c r="C19" s="9" t="s">
        <v>818</v>
      </c>
      <c r="D19" s="801"/>
      <c r="E19" s="1409"/>
      <c r="F19" s="1410"/>
      <c r="H19" s="1333"/>
      <c r="Q19" s="779"/>
      <c r="R19" s="779"/>
      <c r="S19" s="779"/>
      <c r="T19" s="779"/>
      <c r="U19" s="779"/>
      <c r="V19" s="779"/>
      <c r="W19" s="779"/>
      <c r="X19" s="779"/>
    </row>
    <row r="20" spans="1:24" s="507" customFormat="1" ht="14.25">
      <c r="A20" s="805">
        <v>13</v>
      </c>
      <c r="B20" s="539"/>
      <c r="C20" s="9" t="s">
        <v>581</v>
      </c>
      <c r="D20" s="801"/>
      <c r="E20" s="1409"/>
      <c r="F20" s="1410"/>
      <c r="G20" s="778"/>
      <c r="H20" s="1333"/>
      <c r="Q20" s="779"/>
      <c r="R20" s="779"/>
      <c r="S20" s="779"/>
      <c r="T20" s="779"/>
      <c r="U20" s="779"/>
      <c r="V20" s="779"/>
      <c r="W20" s="779"/>
      <c r="X20" s="779"/>
    </row>
    <row r="21" spans="1:24" s="507" customFormat="1" ht="14.25">
      <c r="A21" s="805">
        <v>14</v>
      </c>
      <c r="B21" s="539"/>
      <c r="C21" s="9" t="s">
        <v>582</v>
      </c>
      <c r="D21" s="801"/>
      <c r="E21" s="1409"/>
      <c r="F21" s="1410"/>
      <c r="G21" s="778"/>
      <c r="H21" s="1333"/>
      <c r="Q21" s="779"/>
      <c r="R21" s="779"/>
      <c r="S21" s="779"/>
      <c r="T21" s="779"/>
      <c r="U21" s="779"/>
      <c r="V21" s="779"/>
      <c r="W21" s="779"/>
      <c r="X21" s="779"/>
    </row>
    <row r="22" spans="1:24" s="507" customFormat="1" ht="14.25">
      <c r="A22" s="805">
        <v>15</v>
      </c>
      <c r="B22" s="539"/>
      <c r="C22" s="9" t="s">
        <v>608</v>
      </c>
      <c r="D22" s="801"/>
      <c r="E22" s="1409"/>
      <c r="F22" s="1410"/>
      <c r="G22" s="778"/>
      <c r="H22" s="1333"/>
      <c r="Q22" s="779"/>
      <c r="R22" s="779"/>
      <c r="S22" s="779"/>
      <c r="T22" s="779"/>
      <c r="U22" s="779"/>
      <c r="V22" s="779"/>
      <c r="W22" s="779"/>
      <c r="X22" s="779"/>
    </row>
    <row r="23" spans="1:24" s="507" customFormat="1" ht="14.25">
      <c r="A23" s="805">
        <v>16</v>
      </c>
      <c r="B23" s="539"/>
      <c r="C23" s="9" t="s">
        <v>187</v>
      </c>
      <c r="D23" s="801"/>
      <c r="E23" s="1409"/>
      <c r="F23" s="1410"/>
      <c r="G23" s="778"/>
      <c r="H23" s="1333"/>
      <c r="Q23" s="779"/>
      <c r="R23" s="779"/>
      <c r="S23" s="779"/>
      <c r="T23" s="779"/>
      <c r="U23" s="779"/>
      <c r="V23" s="779"/>
      <c r="W23" s="779"/>
      <c r="X23" s="779"/>
    </row>
    <row r="24" spans="1:24" s="507" customFormat="1" ht="14.25">
      <c r="A24" s="805">
        <v>17</v>
      </c>
      <c r="B24" s="539"/>
      <c r="C24" s="9" t="s">
        <v>188</v>
      </c>
      <c r="D24" s="801"/>
      <c r="E24" s="1409"/>
      <c r="F24" s="1410"/>
      <c r="G24" s="778"/>
      <c r="H24" s="1333"/>
      <c r="Q24" s="779"/>
      <c r="R24" s="779"/>
      <c r="S24" s="779"/>
      <c r="T24" s="779"/>
      <c r="U24" s="779"/>
      <c r="V24" s="779"/>
      <c r="W24" s="779"/>
      <c r="X24" s="779"/>
    </row>
    <row r="25" spans="1:24" s="507" customFormat="1" ht="14.25">
      <c r="A25" s="805"/>
      <c r="B25" s="539"/>
      <c r="C25" s="802"/>
      <c r="D25" s="803"/>
      <c r="E25" s="803"/>
      <c r="F25" s="803"/>
      <c r="G25" s="783"/>
      <c r="H25" s="1333"/>
      <c r="Q25" s="779"/>
      <c r="R25" s="779"/>
      <c r="S25" s="779"/>
      <c r="T25" s="779"/>
      <c r="U25" s="782"/>
      <c r="V25" s="779"/>
      <c r="W25" s="779"/>
      <c r="X25" s="779"/>
    </row>
    <row r="26" spans="1:24">
      <c r="A26" s="805">
        <v>18</v>
      </c>
      <c r="B26" s="807" t="s">
        <v>819</v>
      </c>
      <c r="C26" s="539"/>
      <c r="D26" s="803"/>
      <c r="E26" s="804" t="e">
        <f>AVERAGE(E8:E24)</f>
        <v>#DIV/0!</v>
      </c>
      <c r="F26" s="803"/>
      <c r="G26" s="803"/>
      <c r="Q26" s="808"/>
      <c r="R26" s="808"/>
      <c r="S26" s="808"/>
      <c r="T26" s="808"/>
      <c r="U26" s="810"/>
      <c r="V26" s="808"/>
      <c r="W26" s="808"/>
      <c r="X26" s="808"/>
    </row>
    <row r="27" spans="1:24">
      <c r="A27" s="807"/>
      <c r="B27" s="539"/>
      <c r="C27" s="539"/>
      <c r="D27" s="803"/>
      <c r="E27" s="803"/>
      <c r="F27" s="801"/>
      <c r="G27" s="803"/>
      <c r="Q27" s="808"/>
      <c r="R27" s="808"/>
      <c r="S27" s="808"/>
      <c r="T27" s="808"/>
      <c r="U27" s="808"/>
      <c r="V27" s="808"/>
      <c r="W27" s="808"/>
      <c r="X27" s="808"/>
    </row>
    <row r="28" spans="1:24">
      <c r="A28" s="807" t="s">
        <v>820</v>
      </c>
      <c r="B28" s="539"/>
      <c r="C28" s="539"/>
      <c r="D28" s="539"/>
      <c r="E28" s="539"/>
      <c r="F28" s="539"/>
      <c r="G28" s="539"/>
      <c r="Q28" s="808"/>
      <c r="R28" s="808"/>
      <c r="S28" s="808"/>
      <c r="T28" s="808"/>
      <c r="U28" s="808"/>
      <c r="V28" s="808"/>
      <c r="W28" s="808"/>
      <c r="X28" s="808"/>
    </row>
    <row r="29" spans="1:24">
      <c r="A29" s="807"/>
      <c r="B29" s="808" t="s">
        <v>821</v>
      </c>
      <c r="C29" s="539"/>
      <c r="D29" s="539"/>
      <c r="E29" s="539"/>
      <c r="F29" s="539"/>
      <c r="G29" s="539"/>
      <c r="Q29" s="811"/>
      <c r="S29" s="808"/>
      <c r="T29" s="808"/>
      <c r="U29" s="808"/>
      <c r="V29" s="808"/>
      <c r="W29" s="808"/>
      <c r="X29" s="808"/>
    </row>
    <row r="30" spans="1:24">
      <c r="A30" s="807"/>
      <c r="B30" s="808"/>
      <c r="C30" s="539"/>
      <c r="D30" s="539"/>
      <c r="E30" s="539"/>
      <c r="F30" s="539"/>
      <c r="G30" s="539"/>
      <c r="Q30" s="808"/>
      <c r="S30" s="808"/>
      <c r="T30" s="808"/>
      <c r="U30" s="808"/>
      <c r="V30" s="808"/>
      <c r="W30" s="808"/>
      <c r="X30" s="808"/>
    </row>
    <row r="31" spans="1:24">
      <c r="A31" s="789">
        <v>19</v>
      </c>
      <c r="B31" s="9" t="s">
        <v>186</v>
      </c>
      <c r="D31" s="1739"/>
      <c r="E31" s="1739"/>
      <c r="F31" s="1739"/>
      <c r="G31" s="1739"/>
      <c r="H31" s="1739"/>
      <c r="I31" s="1739"/>
      <c r="J31" s="1739"/>
    </row>
    <row r="32" spans="1:24">
      <c r="A32" s="789">
        <v>20</v>
      </c>
      <c r="F32" s="812"/>
    </row>
    <row r="33" spans="1:15">
      <c r="A33" s="807"/>
      <c r="B33" s="809" t="s">
        <v>9</v>
      </c>
      <c r="C33" s="813" t="s">
        <v>10</v>
      </c>
      <c r="D33" s="813" t="s">
        <v>11</v>
      </c>
      <c r="E33" s="813" t="s">
        <v>14</v>
      </c>
      <c r="F33" s="813" t="s">
        <v>151</v>
      </c>
      <c r="G33" s="814" t="s">
        <v>154</v>
      </c>
      <c r="I33" s="7"/>
      <c r="J33" s="7"/>
      <c r="K33" s="7"/>
      <c r="L33" s="7"/>
      <c r="M33" s="7"/>
      <c r="N33" s="7"/>
      <c r="O33" s="7"/>
    </row>
    <row r="34" spans="1:15" ht="25.5">
      <c r="A34" s="789"/>
      <c r="B34" s="784" t="s">
        <v>680</v>
      </c>
      <c r="C34" s="785" t="s">
        <v>681</v>
      </c>
      <c r="D34" s="548" t="s">
        <v>116</v>
      </c>
      <c r="E34" s="7" t="s">
        <v>822</v>
      </c>
      <c r="F34" s="785" t="s">
        <v>780</v>
      </c>
      <c r="G34" s="786" t="s">
        <v>193</v>
      </c>
      <c r="N34" s="7"/>
      <c r="O34" s="7"/>
    </row>
    <row r="35" spans="1:15" ht="30" customHeight="1">
      <c r="A35" s="789"/>
      <c r="B35" s="787"/>
      <c r="C35" s="7"/>
      <c r="D35" s="548" t="s">
        <v>1977</v>
      </c>
      <c r="E35" s="7"/>
      <c r="F35" s="548" t="s">
        <v>823</v>
      </c>
      <c r="G35" s="788" t="s">
        <v>1976</v>
      </c>
      <c r="I35" s="7"/>
      <c r="J35" s="7"/>
      <c r="K35" s="7"/>
      <c r="L35" s="7"/>
      <c r="M35" s="7"/>
      <c r="N35" s="7"/>
      <c r="O35" s="7"/>
    </row>
    <row r="36" spans="1:15">
      <c r="A36" s="789">
        <v>21</v>
      </c>
      <c r="B36" s="790" t="s">
        <v>50</v>
      </c>
      <c r="C36" s="9" t="s">
        <v>704</v>
      </c>
      <c r="D36" s="534">
        <f>+'6A - Project True-up'!H14+'6A - Project True-up'!I14</f>
        <v>0</v>
      </c>
      <c r="E36" s="534">
        <v>17</v>
      </c>
      <c r="F36" s="791" t="e">
        <f>+E26</f>
        <v>#DIV/0!</v>
      </c>
      <c r="G36" s="792" t="e">
        <f>+D36*E36*F36</f>
        <v>#DIV/0!</v>
      </c>
      <c r="H36" s="1334"/>
      <c r="I36" s="815"/>
      <c r="J36" s="815"/>
    </row>
    <row r="37" spans="1:15">
      <c r="A37" s="789" t="s">
        <v>824</v>
      </c>
      <c r="B37" s="1541">
        <f>+'6A - Project True-up'!B15</f>
        <v>0</v>
      </c>
      <c r="C37" s="1541">
        <f>+'6A - Project True-up'!C15</f>
        <v>0</v>
      </c>
      <c r="D37" s="534">
        <f>+'6A - Project True-up'!H15+'6A - Project True-up'!I15</f>
        <v>0</v>
      </c>
      <c r="E37" s="534">
        <v>17</v>
      </c>
      <c r="F37" s="791" t="e">
        <f>+F36</f>
        <v>#DIV/0!</v>
      </c>
      <c r="G37" s="792" t="e">
        <f>+D37*E37*F37</f>
        <v>#DIV/0!</v>
      </c>
      <c r="H37" s="1334"/>
      <c r="I37" s="815"/>
      <c r="J37" s="815"/>
      <c r="N37" s="803"/>
      <c r="O37" s="816"/>
    </row>
    <row r="38" spans="1:15">
      <c r="A38" s="789" t="s">
        <v>825</v>
      </c>
      <c r="B38" s="1541">
        <f>+'6A - Project True-up'!B16</f>
        <v>0</v>
      </c>
      <c r="C38" s="1541">
        <f>+'6A - Project True-up'!C16</f>
        <v>0</v>
      </c>
      <c r="D38" s="534">
        <f>+'6A - Project True-up'!H16+'6A - Project True-up'!I16</f>
        <v>0</v>
      </c>
      <c r="E38" s="534">
        <v>17</v>
      </c>
      <c r="F38" s="791" t="e">
        <f t="shared" ref="F38:F55" si="0">+F37</f>
        <v>#DIV/0!</v>
      </c>
      <c r="G38" s="792" t="e">
        <f t="shared" ref="G38:G45" si="1">+D38*E38*F38</f>
        <v>#DIV/0!</v>
      </c>
      <c r="H38" s="1334"/>
      <c r="I38" s="815"/>
      <c r="J38" s="815"/>
      <c r="N38" s="803"/>
      <c r="O38" s="816"/>
    </row>
    <row r="39" spans="1:15">
      <c r="A39" s="789" t="s">
        <v>826</v>
      </c>
      <c r="B39" s="1541">
        <f>+'6A - Project True-up'!B17</f>
        <v>0</v>
      </c>
      <c r="C39" s="1541">
        <f>+'6A - Project True-up'!C17</f>
        <v>0</v>
      </c>
      <c r="D39" s="534">
        <f>+'6A - Project True-up'!H17+'6A - Project True-up'!I17</f>
        <v>0</v>
      </c>
      <c r="E39" s="534">
        <v>17</v>
      </c>
      <c r="F39" s="791" t="e">
        <f t="shared" si="0"/>
        <v>#DIV/0!</v>
      </c>
      <c r="G39" s="792" t="e">
        <f t="shared" si="1"/>
        <v>#DIV/0!</v>
      </c>
      <c r="H39" s="1334"/>
      <c r="I39" s="815"/>
      <c r="J39" s="815"/>
      <c r="N39" s="803"/>
      <c r="O39" s="816"/>
    </row>
    <row r="40" spans="1:15">
      <c r="A40" s="789" t="s">
        <v>841</v>
      </c>
      <c r="B40" s="1541">
        <f>+'6A - Project True-up'!B18</f>
        <v>0</v>
      </c>
      <c r="C40" s="1541">
        <f>+'6A - Project True-up'!C18</f>
        <v>0</v>
      </c>
      <c r="D40" s="534">
        <f>+'6A - Project True-up'!H18+'6A - Project True-up'!I18</f>
        <v>0</v>
      </c>
      <c r="E40" s="534">
        <v>17</v>
      </c>
      <c r="F40" s="791" t="e">
        <f t="shared" si="0"/>
        <v>#DIV/0!</v>
      </c>
      <c r="G40" s="792" t="e">
        <f t="shared" si="1"/>
        <v>#DIV/0!</v>
      </c>
      <c r="H40" s="1334"/>
      <c r="I40" s="815"/>
      <c r="J40" s="815"/>
      <c r="N40" s="803"/>
      <c r="O40" s="816"/>
    </row>
    <row r="41" spans="1:15">
      <c r="A41" s="789" t="s">
        <v>842</v>
      </c>
      <c r="B41" s="1541">
        <f>+'6A - Project True-up'!B19</f>
        <v>0</v>
      </c>
      <c r="C41" s="1541">
        <f>+'6A - Project True-up'!C19</f>
        <v>0</v>
      </c>
      <c r="D41" s="534">
        <f>+'6A - Project True-up'!H19+'6A - Project True-up'!I19</f>
        <v>0</v>
      </c>
      <c r="E41" s="534">
        <v>17</v>
      </c>
      <c r="F41" s="791" t="e">
        <f t="shared" si="0"/>
        <v>#DIV/0!</v>
      </c>
      <c r="G41" s="792" t="e">
        <f t="shared" si="1"/>
        <v>#DIV/0!</v>
      </c>
      <c r="H41" s="1334"/>
      <c r="I41" s="815"/>
      <c r="J41" s="815"/>
      <c r="N41" s="803"/>
      <c r="O41" s="816"/>
    </row>
    <row r="42" spans="1:15">
      <c r="A42" s="789" t="s">
        <v>843</v>
      </c>
      <c r="B42" s="1541">
        <f>+'6A - Project True-up'!B20</f>
        <v>0</v>
      </c>
      <c r="C42" s="1541">
        <f>+'6A - Project True-up'!C20</f>
        <v>0</v>
      </c>
      <c r="D42" s="534">
        <f>+'6A - Project True-up'!H20+'6A - Project True-up'!I20</f>
        <v>0</v>
      </c>
      <c r="E42" s="534">
        <v>17</v>
      </c>
      <c r="F42" s="791" t="e">
        <f t="shared" si="0"/>
        <v>#DIV/0!</v>
      </c>
      <c r="G42" s="792" t="e">
        <f t="shared" si="1"/>
        <v>#DIV/0!</v>
      </c>
      <c r="H42" s="1334"/>
      <c r="I42" s="815"/>
      <c r="J42" s="815"/>
      <c r="N42" s="803"/>
      <c r="O42" s="816"/>
    </row>
    <row r="43" spans="1:15">
      <c r="A43" s="789" t="s">
        <v>844</v>
      </c>
      <c r="B43" s="1541">
        <f>+'6A - Project True-up'!B21</f>
        <v>0</v>
      </c>
      <c r="C43" s="1541">
        <f>+'6A - Project True-up'!C21</f>
        <v>0</v>
      </c>
      <c r="D43" s="534">
        <f>+'6A - Project True-up'!H21+'6A - Project True-up'!I21</f>
        <v>0</v>
      </c>
      <c r="E43" s="534">
        <v>17</v>
      </c>
      <c r="F43" s="791" t="e">
        <f t="shared" si="0"/>
        <v>#DIV/0!</v>
      </c>
      <c r="G43" s="792" t="e">
        <f t="shared" si="1"/>
        <v>#DIV/0!</v>
      </c>
      <c r="H43" s="1334"/>
      <c r="I43" s="815"/>
      <c r="J43" s="815"/>
      <c r="N43" s="803"/>
      <c r="O43" s="816"/>
    </row>
    <row r="44" spans="1:15">
      <c r="A44" s="789" t="s">
        <v>845</v>
      </c>
      <c r="B44" s="1541">
        <f>+'6A - Project True-up'!B22</f>
        <v>0</v>
      </c>
      <c r="C44" s="1541">
        <f>+'6A - Project True-up'!C22</f>
        <v>0</v>
      </c>
      <c r="D44" s="534">
        <f>+'6A - Project True-up'!H22+'6A - Project True-up'!I22</f>
        <v>0</v>
      </c>
      <c r="E44" s="534">
        <v>17</v>
      </c>
      <c r="F44" s="791" t="e">
        <f t="shared" si="0"/>
        <v>#DIV/0!</v>
      </c>
      <c r="G44" s="792" t="e">
        <f t="shared" si="1"/>
        <v>#DIV/0!</v>
      </c>
      <c r="H44" s="1334"/>
      <c r="I44" s="815"/>
      <c r="J44" s="815"/>
      <c r="N44" s="803"/>
      <c r="O44" s="816"/>
    </row>
    <row r="45" spans="1:15">
      <c r="A45" s="789" t="s">
        <v>846</v>
      </c>
      <c r="B45" s="1541">
        <f>+'6A - Project True-up'!B23</f>
        <v>0</v>
      </c>
      <c r="C45" s="1541">
        <f>+'6A - Project True-up'!C23</f>
        <v>0</v>
      </c>
      <c r="D45" s="534">
        <f>+'6A - Project True-up'!H23+'6A - Project True-up'!I23</f>
        <v>0</v>
      </c>
      <c r="E45" s="534">
        <v>17</v>
      </c>
      <c r="F45" s="791" t="e">
        <f t="shared" si="0"/>
        <v>#DIV/0!</v>
      </c>
      <c r="G45" s="792" t="e">
        <f t="shared" si="1"/>
        <v>#DIV/0!</v>
      </c>
      <c r="H45" s="1334"/>
      <c r="I45" s="815"/>
      <c r="J45" s="815"/>
      <c r="N45" s="803"/>
      <c r="O45" s="816"/>
    </row>
    <row r="46" spans="1:15">
      <c r="A46" s="789" t="s">
        <v>847</v>
      </c>
      <c r="B46" s="1541">
        <f>+'6A - Project True-up'!B24</f>
        <v>0</v>
      </c>
      <c r="C46" s="1541">
        <f>+'6A - Project True-up'!C24</f>
        <v>0</v>
      </c>
      <c r="D46" s="534">
        <f>+'6A - Project True-up'!H24+'6A - Project True-up'!I24</f>
        <v>0</v>
      </c>
      <c r="E46" s="534">
        <v>17</v>
      </c>
      <c r="F46" s="791" t="e">
        <f t="shared" si="0"/>
        <v>#DIV/0!</v>
      </c>
      <c r="G46" s="792" t="e">
        <f t="shared" ref="G46:G54" si="2">+D46*E46*F46</f>
        <v>#DIV/0!</v>
      </c>
      <c r="H46" s="1334"/>
      <c r="I46" s="815"/>
      <c r="J46" s="815"/>
      <c r="N46" s="803"/>
      <c r="O46" s="816"/>
    </row>
    <row r="47" spans="1:15">
      <c r="A47" s="789" t="s">
        <v>848</v>
      </c>
      <c r="B47" s="1541">
        <f>+'6A - Project True-up'!B25</f>
        <v>0</v>
      </c>
      <c r="C47" s="1541">
        <f>+'6A - Project True-up'!C25</f>
        <v>0</v>
      </c>
      <c r="D47" s="534">
        <f>+'6A - Project True-up'!H25+'6A - Project True-up'!I25</f>
        <v>0</v>
      </c>
      <c r="E47" s="534">
        <v>17</v>
      </c>
      <c r="F47" s="791" t="e">
        <f t="shared" si="0"/>
        <v>#DIV/0!</v>
      </c>
      <c r="G47" s="792" t="e">
        <f t="shared" si="2"/>
        <v>#DIV/0!</v>
      </c>
      <c r="H47" s="1334"/>
      <c r="I47" s="815"/>
      <c r="J47" s="815"/>
      <c r="N47" s="803"/>
      <c r="O47" s="816"/>
    </row>
    <row r="48" spans="1:15">
      <c r="A48" s="789" t="s">
        <v>849</v>
      </c>
      <c r="B48" s="1541">
        <f>+'6A - Project True-up'!B26</f>
        <v>0</v>
      </c>
      <c r="C48" s="1541">
        <f>+'6A - Project True-up'!C26</f>
        <v>0</v>
      </c>
      <c r="D48" s="534">
        <f>+'6A - Project True-up'!H26+'6A - Project True-up'!I26</f>
        <v>0</v>
      </c>
      <c r="E48" s="534">
        <v>17</v>
      </c>
      <c r="F48" s="791" t="e">
        <f t="shared" si="0"/>
        <v>#DIV/0!</v>
      </c>
      <c r="G48" s="792" t="e">
        <f t="shared" si="2"/>
        <v>#DIV/0!</v>
      </c>
      <c r="H48" s="1334"/>
      <c r="I48" s="815"/>
      <c r="J48" s="815"/>
      <c r="N48" s="803"/>
      <c r="O48" s="816"/>
    </row>
    <row r="49" spans="1:15">
      <c r="A49" s="789" t="s">
        <v>850</v>
      </c>
      <c r="B49" s="1541">
        <f>+'6A - Project True-up'!B27</f>
        <v>0</v>
      </c>
      <c r="C49" s="1541">
        <f>+'6A - Project True-up'!C27</f>
        <v>0</v>
      </c>
      <c r="D49" s="534">
        <f>+'6A - Project True-up'!H27+'6A - Project True-up'!I27</f>
        <v>0</v>
      </c>
      <c r="E49" s="534">
        <v>17</v>
      </c>
      <c r="F49" s="791" t="e">
        <f t="shared" si="0"/>
        <v>#DIV/0!</v>
      </c>
      <c r="G49" s="792" t="e">
        <f t="shared" si="2"/>
        <v>#DIV/0!</v>
      </c>
      <c r="H49" s="1334"/>
      <c r="I49" s="815"/>
      <c r="J49" s="815"/>
      <c r="N49" s="803"/>
      <c r="O49" s="816"/>
    </row>
    <row r="50" spans="1:15">
      <c r="A50" s="789" t="s">
        <v>851</v>
      </c>
      <c r="B50" s="1541">
        <f>+'6A - Project True-up'!B28</f>
        <v>0</v>
      </c>
      <c r="C50" s="1541">
        <f>+'6A - Project True-up'!C28</f>
        <v>0</v>
      </c>
      <c r="D50" s="534">
        <f>+'6A - Project True-up'!H28+'6A - Project True-up'!I28</f>
        <v>0</v>
      </c>
      <c r="E50" s="534">
        <v>17</v>
      </c>
      <c r="F50" s="791" t="e">
        <f t="shared" si="0"/>
        <v>#DIV/0!</v>
      </c>
      <c r="G50" s="792" t="e">
        <f t="shared" si="2"/>
        <v>#DIV/0!</v>
      </c>
      <c r="H50" s="1334"/>
      <c r="I50" s="815"/>
      <c r="J50" s="815"/>
      <c r="N50" s="803"/>
      <c r="O50" s="816"/>
    </row>
    <row r="51" spans="1:15">
      <c r="A51" s="789" t="s">
        <v>852</v>
      </c>
      <c r="B51" s="1541">
        <f>+'6A - Project True-up'!B29</f>
        <v>0</v>
      </c>
      <c r="C51" s="1541">
        <f>+'6A - Project True-up'!C29</f>
        <v>0</v>
      </c>
      <c r="D51" s="534">
        <f>+'6A - Project True-up'!H29+'6A - Project True-up'!I29</f>
        <v>0</v>
      </c>
      <c r="E51" s="534">
        <v>17</v>
      </c>
      <c r="F51" s="791" t="e">
        <f t="shared" si="0"/>
        <v>#DIV/0!</v>
      </c>
      <c r="G51" s="792" t="e">
        <f t="shared" si="2"/>
        <v>#DIV/0!</v>
      </c>
      <c r="H51" s="1334"/>
      <c r="I51" s="815"/>
      <c r="J51" s="815"/>
      <c r="N51" s="803"/>
      <c r="O51" s="816"/>
    </row>
    <row r="52" spans="1:15">
      <c r="A52" s="789" t="s">
        <v>853</v>
      </c>
      <c r="B52" s="1541">
        <f>+'6A - Project True-up'!B30</f>
        <v>0</v>
      </c>
      <c r="C52" s="1541">
        <f>+'6A - Project True-up'!C30</f>
        <v>0</v>
      </c>
      <c r="D52" s="534">
        <f>+'6A - Project True-up'!H30+'6A - Project True-up'!I30</f>
        <v>0</v>
      </c>
      <c r="E52" s="534">
        <v>17</v>
      </c>
      <c r="F52" s="791" t="e">
        <f t="shared" si="0"/>
        <v>#DIV/0!</v>
      </c>
      <c r="G52" s="792" t="e">
        <f t="shared" si="2"/>
        <v>#DIV/0!</v>
      </c>
      <c r="H52" s="1334"/>
      <c r="I52" s="815"/>
      <c r="J52" s="815"/>
      <c r="N52" s="803"/>
      <c r="O52" s="816"/>
    </row>
    <row r="53" spans="1:15">
      <c r="A53" s="789" t="s">
        <v>1403</v>
      </c>
      <c r="B53" s="1541">
        <f>+'6A - Project True-up'!B31</f>
        <v>0</v>
      </c>
      <c r="C53" s="1541">
        <f>+'6A - Project True-up'!C31</f>
        <v>0</v>
      </c>
      <c r="D53" s="534">
        <f>+'6A - Project True-up'!H31+'6A - Project True-up'!I31</f>
        <v>0</v>
      </c>
      <c r="E53" s="534">
        <v>17</v>
      </c>
      <c r="F53" s="791" t="e">
        <f t="shared" si="0"/>
        <v>#DIV/0!</v>
      </c>
      <c r="G53" s="792" t="e">
        <f t="shared" si="2"/>
        <v>#DIV/0!</v>
      </c>
      <c r="I53" s="815"/>
      <c r="J53" s="815"/>
      <c r="N53" s="803"/>
      <c r="O53" s="816"/>
    </row>
    <row r="54" spans="1:15">
      <c r="A54" s="789" t="s">
        <v>1433</v>
      </c>
      <c r="B54" s="1541">
        <f>+'6A - Project True-up'!B32</f>
        <v>0</v>
      </c>
      <c r="C54" s="1541"/>
      <c r="D54" s="534">
        <f>+'6A - Project True-up'!H32+'6A - Project True-up'!I32</f>
        <v>0</v>
      </c>
      <c r="E54" s="534">
        <v>17</v>
      </c>
      <c r="F54" s="791" t="e">
        <f t="shared" si="0"/>
        <v>#DIV/0!</v>
      </c>
      <c r="G54" s="792" t="e">
        <f t="shared" si="2"/>
        <v>#DIV/0!</v>
      </c>
      <c r="I54" s="815"/>
      <c r="J54" s="815"/>
      <c r="N54" s="803"/>
      <c r="O54" s="816"/>
    </row>
    <row r="55" spans="1:15">
      <c r="A55" s="789" t="s">
        <v>1434</v>
      </c>
      <c r="B55" s="1541">
        <f>+'6A - Project True-up'!B33</f>
        <v>0</v>
      </c>
      <c r="C55" s="1541"/>
      <c r="D55" s="534">
        <f>+'6A - Project True-up'!H33+'6A - Project True-up'!I33</f>
        <v>0</v>
      </c>
      <c r="E55" s="534">
        <v>17</v>
      </c>
      <c r="F55" s="791" t="e">
        <f t="shared" si="0"/>
        <v>#DIV/0!</v>
      </c>
      <c r="G55" s="792" t="e">
        <f t="shared" ref="G55" si="3">+D55*E55*F55</f>
        <v>#DIV/0!</v>
      </c>
      <c r="I55" s="815"/>
      <c r="J55" s="815"/>
      <c r="N55" s="803"/>
      <c r="O55" s="816"/>
    </row>
    <row r="56" spans="1:15">
      <c r="A56" s="789" t="s">
        <v>1435</v>
      </c>
      <c r="B56" s="1141"/>
      <c r="C56" s="790"/>
      <c r="D56" s="534"/>
      <c r="E56" s="534"/>
      <c r="F56" s="791"/>
      <c r="G56" s="792"/>
      <c r="I56" s="815"/>
      <c r="J56" s="815"/>
      <c r="N56" s="803"/>
      <c r="O56" s="816"/>
    </row>
    <row r="57" spans="1:15" hidden="1">
      <c r="A57" s="789"/>
      <c r="B57" s="1141"/>
      <c r="C57" s="790"/>
      <c r="D57" s="534"/>
      <c r="E57" s="534"/>
      <c r="F57" s="791"/>
      <c r="G57" s="792"/>
      <c r="I57" s="815"/>
      <c r="J57" s="815"/>
      <c r="N57" s="803"/>
      <c r="O57" s="816"/>
    </row>
    <row r="58" spans="1:15" hidden="1">
      <c r="A58" s="789"/>
      <c r="B58" s="1141"/>
      <c r="C58" s="790"/>
      <c r="D58" s="534"/>
      <c r="E58" s="534"/>
      <c r="F58" s="791"/>
      <c r="G58" s="792"/>
      <c r="I58" s="815"/>
      <c r="J58" s="815"/>
      <c r="N58" s="803"/>
      <c r="O58" s="816"/>
    </row>
    <row r="59" spans="1:15" hidden="1">
      <c r="A59" s="789"/>
      <c r="B59" s="1141"/>
      <c r="C59" s="790"/>
      <c r="D59" s="534"/>
      <c r="E59" s="534"/>
      <c r="F59" s="791"/>
      <c r="G59" s="792"/>
      <c r="I59" s="815"/>
      <c r="J59" s="815"/>
      <c r="N59" s="803"/>
      <c r="O59" s="816"/>
    </row>
    <row r="60" spans="1:15">
      <c r="A60" s="789"/>
      <c r="B60" s="1141"/>
      <c r="C60" s="790"/>
      <c r="D60" s="534"/>
      <c r="E60" s="534"/>
      <c r="F60" s="791"/>
      <c r="G60" s="792"/>
      <c r="I60" s="815"/>
      <c r="J60" s="815"/>
      <c r="N60" s="803"/>
      <c r="O60" s="816"/>
    </row>
    <row r="61" spans="1:15" hidden="1" outlineLevel="1">
      <c r="A61" s="789"/>
      <c r="B61" s="1141"/>
      <c r="C61" s="790"/>
      <c r="D61" s="534"/>
      <c r="E61" s="534"/>
      <c r="F61" s="791"/>
      <c r="G61" s="792"/>
      <c r="I61" s="815"/>
      <c r="J61" s="815"/>
      <c r="N61" s="803"/>
      <c r="O61" s="816"/>
    </row>
    <row r="62" spans="1:15" hidden="1" outlineLevel="1">
      <c r="A62" s="789"/>
      <c r="B62" s="1141"/>
      <c r="C62" s="790"/>
      <c r="D62" s="534"/>
      <c r="E62" s="534"/>
      <c r="F62" s="791"/>
      <c r="G62" s="792"/>
      <c r="I62" s="815"/>
      <c r="J62" s="815"/>
      <c r="N62" s="803"/>
      <c r="O62" s="816"/>
    </row>
    <row r="63" spans="1:15" hidden="1" outlineLevel="1">
      <c r="A63" s="789"/>
      <c r="B63" s="1141"/>
      <c r="C63" s="790"/>
      <c r="D63" s="534"/>
      <c r="E63" s="534"/>
      <c r="F63" s="791"/>
      <c r="G63" s="792"/>
      <c r="I63" s="815"/>
      <c r="J63" s="815"/>
      <c r="N63" s="803"/>
      <c r="O63" s="816"/>
    </row>
    <row r="64" spans="1:15" hidden="1" outlineLevel="1">
      <c r="A64" s="789"/>
      <c r="B64" s="1141"/>
      <c r="C64" s="790"/>
      <c r="D64" s="534"/>
      <c r="E64" s="534"/>
      <c r="F64" s="791"/>
      <c r="G64" s="792"/>
      <c r="I64" s="815"/>
      <c r="J64" s="815"/>
      <c r="N64" s="803"/>
      <c r="O64" s="816"/>
    </row>
    <row r="65" spans="1:15" hidden="1" outlineLevel="1">
      <c r="A65" s="789"/>
      <c r="B65" s="1141"/>
      <c r="C65" s="790"/>
      <c r="D65" s="534"/>
      <c r="E65" s="534"/>
      <c r="F65" s="791"/>
      <c r="G65" s="792"/>
      <c r="I65" s="815"/>
      <c r="J65" s="815"/>
      <c r="N65" s="803"/>
      <c r="O65" s="816"/>
    </row>
    <row r="66" spans="1:15" hidden="1" outlineLevel="1">
      <c r="A66" s="789"/>
      <c r="B66" s="1141"/>
      <c r="C66" s="790"/>
      <c r="D66" s="534"/>
      <c r="E66" s="534"/>
      <c r="F66" s="791"/>
      <c r="G66" s="792"/>
      <c r="I66" s="815"/>
      <c r="J66" s="815"/>
      <c r="N66" s="803"/>
      <c r="O66" s="816"/>
    </row>
    <row r="67" spans="1:15" hidden="1" outlineLevel="1">
      <c r="A67" s="789"/>
      <c r="B67" s="1141"/>
      <c r="C67" s="790"/>
      <c r="D67" s="534"/>
      <c r="E67" s="534"/>
      <c r="F67" s="791"/>
      <c r="G67" s="792"/>
      <c r="I67" s="815"/>
      <c r="J67" s="815"/>
      <c r="N67" s="803"/>
      <c r="O67" s="816"/>
    </row>
    <row r="68" spans="1:15" hidden="1" outlineLevel="1">
      <c r="A68" s="789"/>
      <c r="B68" s="1141"/>
      <c r="C68" s="790"/>
      <c r="D68" s="534"/>
      <c r="E68" s="534"/>
      <c r="F68" s="791"/>
      <c r="G68" s="792"/>
      <c r="I68" s="815"/>
      <c r="J68" s="815"/>
      <c r="N68" s="803"/>
      <c r="O68" s="816"/>
    </row>
    <row r="69" spans="1:15" hidden="1" outlineLevel="1">
      <c r="A69" s="789"/>
      <c r="B69" s="1141"/>
      <c r="C69" s="790"/>
      <c r="D69" s="534"/>
      <c r="E69" s="534"/>
      <c r="F69" s="791"/>
      <c r="G69" s="792"/>
      <c r="I69" s="815"/>
      <c r="J69" s="815"/>
      <c r="N69" s="803"/>
      <c r="O69" s="816"/>
    </row>
    <row r="70" spans="1:15" collapsed="1">
      <c r="A70" s="789"/>
      <c r="B70" s="796" t="s">
        <v>50</v>
      </c>
      <c r="C70" s="485"/>
      <c r="D70" s="797">
        <f>SUM(D36:D69)</f>
        <v>0</v>
      </c>
      <c r="E70" s="798"/>
      <c r="F70" s="798"/>
      <c r="G70" s="799" t="e">
        <f>SUM(G36:G69)</f>
        <v>#DIV/0!</v>
      </c>
      <c r="I70" s="815"/>
      <c r="J70" s="815"/>
      <c r="N70" s="803"/>
      <c r="O70" s="816"/>
    </row>
    <row r="71" spans="1:15">
      <c r="A71" s="789"/>
      <c r="D71" s="812"/>
      <c r="E71" s="817"/>
      <c r="G71" s="817"/>
      <c r="N71" s="803"/>
    </row>
    <row r="72" spans="1:15">
      <c r="A72" s="789"/>
      <c r="D72" s="793"/>
      <c r="E72" s="793"/>
      <c r="F72" s="793"/>
      <c r="G72" s="793"/>
      <c r="I72" s="793"/>
      <c r="J72" s="793"/>
    </row>
    <row r="73" spans="1:15">
      <c r="A73" s="789"/>
      <c r="D73" s="494"/>
      <c r="E73" s="494"/>
      <c r="F73" s="494"/>
      <c r="G73" s="494"/>
      <c r="I73" s="494"/>
      <c r="J73" s="494"/>
    </row>
    <row r="74" spans="1:15">
      <c r="A74" s="789"/>
      <c r="D74" s="494"/>
      <c r="E74" s="494"/>
      <c r="F74" s="494"/>
      <c r="G74" s="494"/>
      <c r="I74" s="494"/>
      <c r="J74" s="494"/>
    </row>
    <row r="75" spans="1:15">
      <c r="A75" s="789"/>
      <c r="D75" s="494"/>
      <c r="E75" s="494"/>
      <c r="F75" s="494"/>
      <c r="G75" s="494"/>
      <c r="I75" s="494"/>
      <c r="J75" s="494"/>
    </row>
    <row r="80" spans="1:15" s="507" customFormat="1" ht="14.25">
      <c r="A80" s="112"/>
      <c r="B80" s="9"/>
      <c r="H80" s="1333"/>
    </row>
    <row r="89" ht="24" customHeight="1"/>
  </sheetData>
  <customSheetViews>
    <customSheetView guid="{E6D9E970-926F-4F3B-8D36-41EB74ECFD6A}" fitToPage="1">
      <selection activeCell="D41" sqref="D41"/>
      <pageMargins left="0.7" right="0.7" top="0.75" bottom="0.75" header="0.3" footer="0.3"/>
      <pageSetup scale="51" orientation="portrait" r:id="rId1"/>
    </customSheetView>
  </customSheetViews>
  <mergeCells count="6">
    <mergeCell ref="A1:G1"/>
    <mergeCell ref="D31:E31"/>
    <mergeCell ref="F31:G31"/>
    <mergeCell ref="H31:J31"/>
    <mergeCell ref="A2:G2"/>
    <mergeCell ref="A3:G3"/>
  </mergeCells>
  <printOptions horizontalCentered="1"/>
  <pageMargins left="0.45" right="0.45" top="0.5" bottom="0.5" header="0.3" footer="0.3"/>
  <pageSetup scale="74"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E315"/>
  <sheetViews>
    <sheetView workbookViewId="0">
      <selection activeCell="I74" sqref="I74"/>
    </sheetView>
  </sheetViews>
  <sheetFormatPr defaultColWidth="9.140625" defaultRowHeight="14.25" outlineLevelRow="1"/>
  <cols>
    <col min="1" max="1" width="5.140625" style="770" customWidth="1"/>
    <col min="2" max="2" width="27.5703125" style="194" customWidth="1"/>
    <col min="3" max="3" width="16.28515625" style="187" customWidth="1"/>
    <col min="4" max="4" width="12.7109375" style="399" customWidth="1"/>
    <col min="5" max="7" width="16.140625" style="187" customWidth="1"/>
    <col min="8" max="8" width="16.140625" style="668" customWidth="1"/>
    <col min="9" max="9" width="13.42578125" style="187" customWidth="1"/>
    <col min="10" max="11" width="12.7109375" style="187" customWidth="1"/>
    <col min="12" max="12" width="17.42578125" style="668" bestFit="1" customWidth="1"/>
    <col min="13" max="14" width="12.28515625" style="187" customWidth="1"/>
    <col min="15" max="15" width="12.85546875" style="187" customWidth="1"/>
    <col min="16" max="16" width="12.42578125" style="187" customWidth="1"/>
    <col min="17" max="17" width="14.42578125" style="187" bestFit="1" customWidth="1"/>
    <col min="18" max="18" width="12.28515625" style="187" customWidth="1"/>
    <col min="19" max="19" width="12.85546875" style="187" customWidth="1"/>
    <col min="20" max="20" width="12.42578125" style="187" customWidth="1"/>
    <col min="21" max="21" width="14.42578125" style="187" bestFit="1" customWidth="1"/>
    <col min="22" max="22" width="12.28515625" style="187" customWidth="1"/>
    <col min="23" max="23" width="12.85546875" style="187" customWidth="1"/>
    <col min="24" max="24" width="12.42578125" style="187" customWidth="1"/>
    <col min="25" max="26" width="12.28515625" style="187" customWidth="1"/>
    <col min="27" max="27" width="12.85546875" style="187" customWidth="1"/>
    <col min="28" max="28" width="12.42578125" style="187" customWidth="1"/>
    <col min="29" max="30" width="12.28515625" style="187" customWidth="1"/>
    <col min="31" max="31" width="12.85546875" style="187" customWidth="1"/>
    <col min="32" max="32" width="12.42578125" style="187" customWidth="1"/>
    <col min="33" max="34" width="12.28515625" style="187" customWidth="1"/>
    <col min="35" max="35" width="12.85546875" style="187" customWidth="1"/>
    <col min="36" max="36" width="12.42578125" style="187" customWidth="1"/>
    <col min="37" max="38" width="12.28515625" style="187" customWidth="1"/>
    <col min="39" max="39" width="12.85546875" style="187" customWidth="1"/>
    <col min="40" max="40" width="12.42578125" style="187" customWidth="1"/>
    <col min="41" max="41" width="14.42578125" style="187" bestFit="1" customWidth="1"/>
    <col min="42" max="42" width="12.28515625" style="187" customWidth="1"/>
    <col min="43" max="43" width="12.85546875" style="187" customWidth="1"/>
    <col min="44" max="44" width="12.42578125" style="187" customWidth="1"/>
    <col min="45" max="45" width="14.42578125" style="187" bestFit="1" customWidth="1"/>
    <col min="46" max="46" width="12.28515625" style="187" customWidth="1"/>
    <col min="47" max="47" width="12.85546875" style="187" customWidth="1"/>
    <col min="48" max="48" width="12.42578125" style="187" customWidth="1"/>
    <col min="49" max="49" width="14.42578125" style="187" bestFit="1" customWidth="1"/>
    <col min="50" max="50" width="12.28515625" style="187" customWidth="1"/>
    <col min="51" max="51" width="12.85546875" style="187" customWidth="1"/>
    <col min="52" max="52" width="12.42578125" style="187" customWidth="1"/>
    <col min="53" max="54" width="12.28515625" style="187" customWidth="1"/>
    <col min="55" max="55" width="12.85546875" style="187" customWidth="1"/>
    <col min="56" max="56" width="12.42578125" style="187" customWidth="1"/>
    <col min="57" max="58" width="12.28515625" style="187" customWidth="1"/>
    <col min="59" max="59" width="12.85546875" style="187" customWidth="1"/>
    <col min="60" max="68" width="12.42578125" style="187" customWidth="1"/>
    <col min="69" max="70" width="12.28515625" style="187" customWidth="1"/>
    <col min="71" max="71" width="12.85546875" style="187" customWidth="1"/>
    <col min="72" max="72" width="12.42578125" style="187" customWidth="1"/>
    <col min="73" max="73" width="13.42578125" style="187" bestFit="1" customWidth="1"/>
    <col min="74" max="74" width="19.42578125" style="187" bestFit="1" customWidth="1"/>
    <col min="75" max="75" width="16.5703125" style="187" bestFit="1" customWidth="1"/>
    <col min="76" max="76" width="12.42578125" style="187" customWidth="1"/>
    <col min="77" max="78" width="12.28515625" style="187" customWidth="1"/>
    <col min="79" max="79" width="12.85546875" style="187" customWidth="1"/>
    <col min="80" max="80" width="12.42578125" style="187" customWidth="1"/>
    <col min="81" max="81" width="14.42578125" style="187" bestFit="1" customWidth="1"/>
    <col min="82" max="82" width="21.85546875" style="187" customWidth="1"/>
    <col min="83" max="83" width="18.42578125" style="187" customWidth="1"/>
    <col min="84" max="85" width="12.28515625" style="187" bestFit="1" customWidth="1"/>
    <col min="86" max="86" width="14" style="187" customWidth="1"/>
    <col min="87" max="87" width="12.28515625" style="187" customWidth="1"/>
    <col min="88" max="88" width="12.85546875" style="187" bestFit="1" customWidth="1"/>
    <col min="89" max="89" width="13" style="187" customWidth="1"/>
    <col min="90" max="90" width="12.85546875" style="187" bestFit="1" customWidth="1"/>
    <col min="91" max="16384" width="9.140625" style="187"/>
  </cols>
  <sheetData>
    <row r="1" spans="1:83" s="646" customFormat="1" ht="18">
      <c r="A1" s="1740" t="s">
        <v>309</v>
      </c>
      <c r="B1" s="1740"/>
      <c r="C1" s="1740"/>
      <c r="D1" s="1740"/>
      <c r="E1" s="1740"/>
      <c r="F1" s="1740"/>
      <c r="G1" s="1740"/>
      <c r="H1" s="1740"/>
      <c r="I1" s="1740"/>
      <c r="J1" s="1740"/>
      <c r="K1" s="1740"/>
      <c r="L1" s="1740"/>
      <c r="M1" s="1740"/>
      <c r="N1" s="1740"/>
      <c r="O1" s="1740"/>
      <c r="P1" s="1740"/>
      <c r="Q1" s="1740"/>
      <c r="R1" s="1740"/>
      <c r="S1" s="1740"/>
      <c r="T1" s="1740"/>
    </row>
    <row r="2" spans="1:83" ht="15.75">
      <c r="A2" s="1741" t="s">
        <v>5</v>
      </c>
      <c r="B2" s="1741"/>
      <c r="C2" s="1741"/>
      <c r="D2" s="1741"/>
      <c r="E2" s="1741"/>
      <c r="F2" s="1741"/>
      <c r="G2" s="1741"/>
      <c r="H2" s="1741"/>
      <c r="I2" s="1741"/>
      <c r="J2" s="1741"/>
      <c r="K2" s="1741"/>
      <c r="L2" s="1741"/>
      <c r="M2" s="1741"/>
      <c r="N2" s="1741"/>
      <c r="O2" s="1741"/>
      <c r="P2" s="1741"/>
      <c r="Q2" s="1741"/>
      <c r="R2" s="1741"/>
      <c r="S2" s="1741"/>
      <c r="T2" s="1741"/>
    </row>
    <row r="3" spans="1:83" s="183" customFormat="1" ht="15.75">
      <c r="A3" s="989"/>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row>
    <row r="5" spans="1:83" s="194" customFormat="1" ht="12.75">
      <c r="A5" s="770">
        <v>1</v>
      </c>
      <c r="C5" s="194" t="s">
        <v>6</v>
      </c>
      <c r="D5" s="252"/>
      <c r="H5" s="668"/>
      <c r="L5" s="668"/>
    </row>
    <row r="6" spans="1:83" s="194" customFormat="1" ht="12.75">
      <c r="A6" s="770"/>
      <c r="D6" s="252"/>
      <c r="H6" s="668"/>
      <c r="L6" s="668"/>
    </row>
    <row r="7" spans="1:83" s="194" customFormat="1" ht="12.75">
      <c r="A7" s="770">
        <v>2</v>
      </c>
      <c r="C7" s="5" t="s">
        <v>7</v>
      </c>
      <c r="D7" s="252"/>
      <c r="H7" s="668"/>
      <c r="L7" s="668"/>
    </row>
    <row r="8" spans="1:83" s="194" customFormat="1" ht="12.75">
      <c r="A8" s="770">
        <v>3</v>
      </c>
      <c r="C8" s="5"/>
      <c r="D8" s="252" t="s">
        <v>8</v>
      </c>
      <c r="H8" s="668"/>
      <c r="L8" s="668"/>
    </row>
    <row r="9" spans="1:83" s="194" customFormat="1" ht="12.75">
      <c r="A9" s="770">
        <v>4</v>
      </c>
      <c r="C9" s="252" t="s">
        <v>9</v>
      </c>
      <c r="D9" s="252">
        <v>160</v>
      </c>
      <c r="E9" s="770" t="s">
        <v>506</v>
      </c>
      <c r="H9" s="669"/>
      <c r="I9" s="670">
        <f>+'ATT H-9A'!H315</f>
        <v>0.1222267702621513</v>
      </c>
      <c r="K9" s="771"/>
      <c r="L9" s="669"/>
    </row>
    <row r="10" spans="1:83" s="194" customFormat="1" ht="12.75">
      <c r="A10" s="770">
        <v>5</v>
      </c>
      <c r="C10" s="252" t="s">
        <v>10</v>
      </c>
      <c r="D10" s="252">
        <v>167</v>
      </c>
      <c r="E10" s="770" t="s">
        <v>513</v>
      </c>
      <c r="H10" s="669"/>
      <c r="I10" s="670">
        <f>+'ATT H-9A'!H325</f>
        <v>0.12840515232168792</v>
      </c>
      <c r="K10" s="771"/>
      <c r="L10" s="669"/>
    </row>
    <row r="11" spans="1:83" s="194" customFormat="1" ht="12.75">
      <c r="A11" s="770">
        <v>6</v>
      </c>
      <c r="C11" s="252" t="s">
        <v>11</v>
      </c>
      <c r="D11" s="252"/>
      <c r="E11" s="194" t="s">
        <v>12</v>
      </c>
      <c r="H11" s="669"/>
      <c r="I11" s="670">
        <f>+I10-I9</f>
        <v>6.1783820595366218E-3</v>
      </c>
      <c r="K11" s="771"/>
      <c r="L11" s="669"/>
    </row>
    <row r="12" spans="1:83" s="194" customFormat="1" ht="12.75">
      <c r="A12" s="770"/>
      <c r="D12" s="252"/>
      <c r="H12" s="669"/>
      <c r="I12" s="671"/>
      <c r="L12" s="669"/>
    </row>
    <row r="13" spans="1:83" s="194" customFormat="1" ht="12.75">
      <c r="A13" s="770">
        <v>7</v>
      </c>
      <c r="C13" s="5" t="s">
        <v>13</v>
      </c>
      <c r="D13" s="252"/>
      <c r="H13" s="669"/>
      <c r="L13" s="669"/>
    </row>
    <row r="14" spans="1:83" s="194" customFormat="1" ht="12.75">
      <c r="A14" s="770"/>
      <c r="C14" s="5"/>
      <c r="D14" s="252"/>
      <c r="H14" s="669"/>
      <c r="L14" s="669"/>
    </row>
    <row r="15" spans="1:83" s="194" customFormat="1" ht="12.75">
      <c r="A15" s="770">
        <v>8</v>
      </c>
      <c r="C15" s="252" t="s">
        <v>14</v>
      </c>
      <c r="D15" s="252">
        <v>161</v>
      </c>
      <c r="E15" s="770" t="s">
        <v>507</v>
      </c>
      <c r="H15" s="669"/>
      <c r="I15" s="670">
        <f>+'ATT H-9A'!H316</f>
        <v>3.5953557260240257E-2</v>
      </c>
      <c r="L15" s="669"/>
    </row>
    <row r="16" spans="1:83" s="194" customFormat="1" ht="12.75">
      <c r="A16" s="770"/>
      <c r="C16" s="252"/>
      <c r="D16" s="252"/>
      <c r="E16" s="770"/>
      <c r="H16" s="669"/>
      <c r="I16" s="770"/>
      <c r="L16" s="669"/>
      <c r="N16" s="671"/>
      <c r="R16" s="671"/>
      <c r="V16" s="671"/>
      <c r="Z16" s="671"/>
      <c r="AD16" s="671"/>
      <c r="AH16" s="671"/>
      <c r="AL16" s="671"/>
      <c r="AP16" s="671"/>
      <c r="AT16" s="671"/>
      <c r="AX16" s="671"/>
      <c r="BB16" s="671"/>
      <c r="BF16" s="671"/>
      <c r="BR16" s="671"/>
      <c r="BV16" s="671"/>
      <c r="BZ16" s="671"/>
    </row>
    <row r="17" spans="1:77" s="194" customFormat="1" ht="12.75">
      <c r="A17" s="770">
        <v>9</v>
      </c>
      <c r="C17" s="1747" t="s">
        <v>2190</v>
      </c>
      <c r="D17" s="1747"/>
      <c r="E17" s="1747"/>
      <c r="F17" s="1747"/>
      <c r="G17" s="1747"/>
      <c r="H17" s="1747"/>
      <c r="I17" s="1747"/>
      <c r="L17" s="668"/>
    </row>
    <row r="18" spans="1:77" s="194" customFormat="1" ht="12.75">
      <c r="A18" s="770">
        <v>10</v>
      </c>
      <c r="C18" s="1747"/>
      <c r="D18" s="1747"/>
      <c r="E18" s="1747"/>
      <c r="F18" s="1747"/>
      <c r="G18" s="1747"/>
      <c r="H18" s="1747"/>
      <c r="I18" s="1747"/>
      <c r="L18" s="668"/>
      <c r="BU18" s="6"/>
      <c r="BY18" s="6"/>
    </row>
    <row r="19" spans="1:77" s="194" customFormat="1" ht="42.6" customHeight="1">
      <c r="A19" s="770">
        <v>11</v>
      </c>
      <c r="C19" s="1748" t="s">
        <v>15</v>
      </c>
      <c r="D19" s="1748"/>
      <c r="E19" s="1748"/>
      <c r="F19" s="1748"/>
      <c r="G19" s="1748"/>
      <c r="H19" s="1748"/>
      <c r="I19" s="1748"/>
      <c r="J19" s="1085"/>
      <c r="K19" s="1085"/>
      <c r="L19" s="1085"/>
      <c r="M19" s="1086"/>
      <c r="N19" s="1086"/>
      <c r="O19" s="1086"/>
      <c r="P19" s="1086"/>
      <c r="Q19" s="1086"/>
      <c r="R19" s="1086"/>
      <c r="S19" s="1086"/>
      <c r="T19" s="1086"/>
      <c r="U19" s="1086"/>
      <c r="V19" s="1086"/>
      <c r="W19" s="1086"/>
      <c r="X19" s="1086"/>
      <c r="Y19" s="1086"/>
      <c r="Z19" s="1086"/>
      <c r="AA19" s="1086"/>
      <c r="AB19" s="1086"/>
      <c r="AC19" s="1086"/>
      <c r="AD19" s="1086"/>
      <c r="AE19" s="1086"/>
      <c r="AF19" s="1086"/>
      <c r="AG19" s="1086"/>
      <c r="AH19" s="1086"/>
      <c r="AI19" s="1086"/>
      <c r="AJ19" s="1086"/>
      <c r="AK19" s="1086"/>
      <c r="AL19" s="1086"/>
      <c r="AM19" s="1086"/>
      <c r="AN19" s="1086"/>
      <c r="AO19" s="1086"/>
      <c r="AP19" s="1086"/>
      <c r="AQ19" s="1086"/>
      <c r="AR19" s="1086"/>
      <c r="AS19" s="1086"/>
      <c r="AT19" s="1086"/>
      <c r="AU19" s="1086"/>
      <c r="AV19" s="1086"/>
      <c r="AW19" s="1086"/>
      <c r="AX19" s="1086"/>
      <c r="AY19" s="1086"/>
      <c r="AZ19" s="1086"/>
      <c r="BA19" s="1086"/>
      <c r="BB19" s="1086"/>
      <c r="BC19" s="1086"/>
      <c r="BD19" s="1086"/>
      <c r="BE19" s="1086"/>
      <c r="BF19" s="1086"/>
      <c r="BG19" s="1086"/>
      <c r="BH19" s="1086"/>
      <c r="BI19" s="1086"/>
      <c r="BJ19" s="1086"/>
      <c r="BK19" s="1086"/>
      <c r="BL19" s="1086"/>
      <c r="BM19" s="1086"/>
      <c r="BN19" s="1086"/>
      <c r="BO19" s="1086"/>
      <c r="BP19" s="1086"/>
      <c r="BQ19" s="1086"/>
      <c r="BR19" s="1086"/>
      <c r="BS19" s="1086"/>
      <c r="BT19" s="1086"/>
      <c r="BU19" s="1086"/>
      <c r="BV19" s="1086"/>
      <c r="BW19" s="1086"/>
    </row>
    <row r="20" spans="1:77" ht="15" thickBot="1"/>
    <row r="21" spans="1:77" s="588" customFormat="1" ht="51.75" customHeight="1">
      <c r="A21" s="597"/>
      <c r="B21" s="597"/>
      <c r="C21" s="991" t="s">
        <v>16</v>
      </c>
      <c r="D21" s="992"/>
      <c r="E21" s="1742" t="s">
        <v>17</v>
      </c>
      <c r="F21" s="1743"/>
      <c r="G21" s="1743"/>
      <c r="H21" s="1744"/>
      <c r="I21" s="1742" t="s">
        <v>2025</v>
      </c>
      <c r="J21" s="1743"/>
      <c r="K21" s="1743"/>
      <c r="L21" s="1744"/>
      <c r="M21" s="1742" t="s">
        <v>2026</v>
      </c>
      <c r="N21" s="1743"/>
      <c r="O21" s="1743"/>
      <c r="P21" s="1744"/>
      <c r="Q21" s="1742" t="s">
        <v>2027</v>
      </c>
      <c r="R21" s="1743"/>
      <c r="S21" s="1743"/>
      <c r="T21" s="1744"/>
      <c r="U21" s="1742" t="s">
        <v>2028</v>
      </c>
      <c r="V21" s="1743"/>
      <c r="W21" s="1743"/>
      <c r="X21" s="1744"/>
      <c r="Y21" s="1742" t="s">
        <v>2029</v>
      </c>
      <c r="Z21" s="1743"/>
      <c r="AA21" s="1743"/>
      <c r="AB21" s="1744"/>
      <c r="AC21" s="1742" t="s">
        <v>2030</v>
      </c>
      <c r="AD21" s="1743"/>
      <c r="AE21" s="1743"/>
      <c r="AF21" s="1744"/>
      <c r="AG21" s="1742" t="s">
        <v>18</v>
      </c>
      <c r="AH21" s="1743"/>
      <c r="AI21" s="1743"/>
      <c r="AJ21" s="1744"/>
      <c r="AK21" s="1742" t="s">
        <v>19</v>
      </c>
      <c r="AL21" s="1743"/>
      <c r="AM21" s="1743"/>
      <c r="AN21" s="1744"/>
      <c r="AO21" s="1742" t="s">
        <v>20</v>
      </c>
      <c r="AP21" s="1743"/>
      <c r="AQ21" s="1743"/>
      <c r="AR21" s="1744"/>
      <c r="AS21" s="1742" t="s">
        <v>21</v>
      </c>
      <c r="AT21" s="1743"/>
      <c r="AU21" s="1743"/>
      <c r="AV21" s="1744"/>
      <c r="AW21" s="1742" t="s">
        <v>2032</v>
      </c>
      <c r="AX21" s="1743"/>
      <c r="AY21" s="1743"/>
      <c r="AZ21" s="1744"/>
      <c r="BA21" s="1742" t="s">
        <v>22</v>
      </c>
      <c r="BB21" s="1743"/>
      <c r="BC21" s="1743"/>
      <c r="BD21" s="1744"/>
      <c r="BE21" s="1742" t="s">
        <v>23</v>
      </c>
      <c r="BF21" s="1743"/>
      <c r="BG21" s="1743"/>
      <c r="BH21" s="1744"/>
      <c r="BI21" s="1742" t="s">
        <v>1396</v>
      </c>
      <c r="BJ21" s="1743"/>
      <c r="BK21" s="1743"/>
      <c r="BL21" s="1744"/>
      <c r="BM21" s="1743" t="s">
        <v>1397</v>
      </c>
      <c r="BN21" s="1743"/>
      <c r="BO21" s="1743"/>
      <c r="BP21" s="1744"/>
      <c r="BQ21" s="1742" t="s">
        <v>2031</v>
      </c>
      <c r="BR21" s="1743"/>
      <c r="BS21" s="1743"/>
      <c r="BT21" s="1744"/>
      <c r="BU21" s="767"/>
      <c r="BV21" s="768"/>
      <c r="BW21" s="769"/>
    </row>
    <row r="22" spans="1:77" ht="38.25">
      <c r="A22" s="770">
        <v>12</v>
      </c>
      <c r="B22" s="772" t="s">
        <v>24</v>
      </c>
      <c r="C22" s="757" t="s">
        <v>25</v>
      </c>
      <c r="D22" s="758" t="s">
        <v>26</v>
      </c>
      <c r="E22" s="673" t="s">
        <v>27</v>
      </c>
      <c r="F22" s="7"/>
      <c r="G22" s="7"/>
      <c r="H22" s="8"/>
      <c r="I22" s="673" t="s">
        <v>28</v>
      </c>
      <c r="J22" s="399"/>
      <c r="K22" s="399"/>
      <c r="L22" s="674"/>
      <c r="M22" s="673" t="s">
        <v>27</v>
      </c>
      <c r="N22" s="399"/>
      <c r="O22" s="399"/>
      <c r="P22" s="674"/>
      <c r="Q22" s="673" t="s">
        <v>27</v>
      </c>
      <c r="R22" s="399"/>
      <c r="S22" s="399"/>
      <c r="T22" s="674"/>
      <c r="U22" s="673" t="s">
        <v>27</v>
      </c>
      <c r="V22" s="399"/>
      <c r="W22" s="399"/>
      <c r="X22" s="674"/>
      <c r="Y22" s="673" t="s">
        <v>27</v>
      </c>
      <c r="Z22" s="399"/>
      <c r="AA22" s="399"/>
      <c r="AB22" s="674"/>
      <c r="AC22" s="673" t="s">
        <v>27</v>
      </c>
      <c r="AD22" s="399"/>
      <c r="AE22" s="399"/>
      <c r="AF22" s="674"/>
      <c r="AG22" s="673" t="s">
        <v>27</v>
      </c>
      <c r="AH22" s="399"/>
      <c r="AI22" s="399"/>
      <c r="AJ22" s="674"/>
      <c r="AK22" s="673" t="s">
        <v>27</v>
      </c>
      <c r="AL22" s="399"/>
      <c r="AM22" s="399"/>
      <c r="AN22" s="674"/>
      <c r="AO22" s="673" t="s">
        <v>27</v>
      </c>
      <c r="AP22" s="399"/>
      <c r="AQ22" s="399"/>
      <c r="AR22" s="674"/>
      <c r="AS22" s="673" t="s">
        <v>27</v>
      </c>
      <c r="AT22" s="399"/>
      <c r="AU22" s="399"/>
      <c r="AV22" s="674"/>
      <c r="AW22" s="673" t="s">
        <v>27</v>
      </c>
      <c r="AX22" s="399"/>
      <c r="AY22" s="399"/>
      <c r="AZ22" s="674"/>
      <c r="BA22" s="673" t="s">
        <v>27</v>
      </c>
      <c r="BB22" s="399"/>
      <c r="BC22" s="399"/>
      <c r="BD22" s="674"/>
      <c r="BE22" s="673" t="s">
        <v>27</v>
      </c>
      <c r="BF22" s="399"/>
      <c r="BG22" s="399"/>
      <c r="BH22" s="674"/>
      <c r="BI22" s="673" t="s">
        <v>27</v>
      </c>
      <c r="BJ22" s="399"/>
      <c r="BK22" s="399"/>
      <c r="BL22" s="674"/>
      <c r="BM22" s="673" t="s">
        <v>27</v>
      </c>
      <c r="BN22" s="399"/>
      <c r="BO22" s="399"/>
      <c r="BP22" s="399"/>
      <c r="BQ22" s="673" t="s">
        <v>27</v>
      </c>
      <c r="BR22" s="399"/>
      <c r="BS22" s="399"/>
      <c r="BT22" s="674"/>
      <c r="BU22" s="9"/>
      <c r="BV22" s="15"/>
      <c r="BW22" s="16"/>
    </row>
    <row r="23" spans="1:77">
      <c r="A23" s="770">
        <v>13</v>
      </c>
      <c r="B23" s="194" t="s">
        <v>29</v>
      </c>
      <c r="C23" s="757" t="s">
        <v>30</v>
      </c>
      <c r="D23" s="758"/>
      <c r="E23" s="673">
        <f>ROUND(51.83,0)</f>
        <v>52</v>
      </c>
      <c r="F23" s="7"/>
      <c r="G23" s="7"/>
      <c r="H23" s="675"/>
      <c r="I23" s="673">
        <f>$E$23</f>
        <v>52</v>
      </c>
      <c r="J23" s="7"/>
      <c r="K23" s="7"/>
      <c r="L23" s="8"/>
      <c r="M23" s="673">
        <f>$E$23</f>
        <v>52</v>
      </c>
      <c r="N23" s="7"/>
      <c r="O23" s="7"/>
      <c r="P23" s="8"/>
      <c r="Q23" s="673">
        <f>$E$23</f>
        <v>52</v>
      </c>
      <c r="R23" s="7"/>
      <c r="S23" s="7"/>
      <c r="T23" s="8"/>
      <c r="U23" s="673">
        <f>$E$23</f>
        <v>52</v>
      </c>
      <c r="V23" s="7"/>
      <c r="W23" s="7"/>
      <c r="X23" s="8"/>
      <c r="Y23" s="673">
        <f>$E$23</f>
        <v>52</v>
      </c>
      <c r="Z23" s="7"/>
      <c r="AA23" s="7"/>
      <c r="AB23" s="8"/>
      <c r="AC23" s="673">
        <f>$E$23</f>
        <v>52</v>
      </c>
      <c r="AD23" s="7"/>
      <c r="AE23" s="7"/>
      <c r="AF23" s="8"/>
      <c r="AG23" s="673">
        <f>$E$23</f>
        <v>52</v>
      </c>
      <c r="AH23" s="7"/>
      <c r="AI23" s="7"/>
      <c r="AJ23" s="8"/>
      <c r="AK23" s="673">
        <f>$E$23</f>
        <v>52</v>
      </c>
      <c r="AL23" s="7"/>
      <c r="AM23" s="7"/>
      <c r="AN23" s="8"/>
      <c r="AO23" s="673">
        <f>$E$23</f>
        <v>52</v>
      </c>
      <c r="AP23" s="7"/>
      <c r="AQ23" s="7"/>
      <c r="AR23" s="8"/>
      <c r="AS23" s="673">
        <f>$E$23</f>
        <v>52</v>
      </c>
      <c r="AT23" s="7"/>
      <c r="AU23" s="7"/>
      <c r="AV23" s="8"/>
      <c r="AW23" s="673">
        <f>$E$23</f>
        <v>52</v>
      </c>
      <c r="AX23" s="7"/>
      <c r="AY23" s="7"/>
      <c r="AZ23" s="8"/>
      <c r="BA23" s="673">
        <f>$E$23</f>
        <v>52</v>
      </c>
      <c r="BB23" s="7"/>
      <c r="BC23" s="7"/>
      <c r="BD23" s="8"/>
      <c r="BE23" s="673">
        <f>$E$23</f>
        <v>52</v>
      </c>
      <c r="BF23" s="7"/>
      <c r="BG23" s="7"/>
      <c r="BH23" s="8"/>
      <c r="BI23" s="673">
        <f>$E$23</f>
        <v>52</v>
      </c>
      <c r="BJ23" s="7"/>
      <c r="BK23" s="7"/>
      <c r="BL23" s="8"/>
      <c r="BM23" s="673">
        <f>$E$23</f>
        <v>52</v>
      </c>
      <c r="BN23" s="7"/>
      <c r="BO23" s="7"/>
      <c r="BP23" s="7"/>
      <c r="BQ23" s="673">
        <f>$E$23</f>
        <v>52</v>
      </c>
      <c r="BR23" s="7"/>
      <c r="BS23" s="7"/>
      <c r="BT23" s="8"/>
      <c r="BU23" s="9"/>
      <c r="BV23" s="15"/>
      <c r="BW23" s="16"/>
    </row>
    <row r="24" spans="1:77" ht="51">
      <c r="A24" s="770">
        <v>14</v>
      </c>
      <c r="B24" s="772" t="s">
        <v>31</v>
      </c>
      <c r="C24" s="757" t="s">
        <v>32</v>
      </c>
      <c r="D24" s="758" t="s">
        <v>26</v>
      </c>
      <c r="E24" s="673" t="s">
        <v>28</v>
      </c>
      <c r="F24" s="7"/>
      <c r="G24" s="7"/>
      <c r="H24" s="675"/>
      <c r="I24" s="673" t="s">
        <v>28</v>
      </c>
      <c r="J24" s="7"/>
      <c r="K24" s="7"/>
      <c r="L24" s="8"/>
      <c r="M24" s="673" t="s">
        <v>28</v>
      </c>
      <c r="N24" s="7"/>
      <c r="O24" s="7"/>
      <c r="P24" s="8"/>
      <c r="Q24" s="673" t="s">
        <v>28</v>
      </c>
      <c r="R24" s="7"/>
      <c r="S24" s="7"/>
      <c r="T24" s="8"/>
      <c r="U24" s="673" t="s">
        <v>28</v>
      </c>
      <c r="V24" s="7"/>
      <c r="W24" s="7"/>
      <c r="X24" s="8"/>
      <c r="Y24" s="673" t="s">
        <v>28</v>
      </c>
      <c r="Z24" s="7"/>
      <c r="AA24" s="7"/>
      <c r="AB24" s="8"/>
      <c r="AC24" s="673" t="s">
        <v>28</v>
      </c>
      <c r="AD24" s="7"/>
      <c r="AE24" s="7"/>
      <c r="AF24" s="8"/>
      <c r="AG24" s="673" t="s">
        <v>28</v>
      </c>
      <c r="AH24" s="7"/>
      <c r="AI24" s="7"/>
      <c r="AJ24" s="8"/>
      <c r="AK24" s="673" t="s">
        <v>28</v>
      </c>
      <c r="AL24" s="7"/>
      <c r="AM24" s="7"/>
      <c r="AN24" s="8"/>
      <c r="AO24" s="673" t="s">
        <v>28</v>
      </c>
      <c r="AP24" s="7"/>
      <c r="AQ24" s="7"/>
      <c r="AR24" s="8"/>
      <c r="AS24" s="673" t="s">
        <v>28</v>
      </c>
      <c r="AT24" s="7"/>
      <c r="AU24" s="7"/>
      <c r="AV24" s="8"/>
      <c r="AW24" s="673" t="s">
        <v>28</v>
      </c>
      <c r="AX24" s="7"/>
      <c r="AY24" s="7"/>
      <c r="AZ24" s="8"/>
      <c r="BA24" s="673" t="s">
        <v>28</v>
      </c>
      <c r="BB24" s="7"/>
      <c r="BC24" s="7"/>
      <c r="BD24" s="8"/>
      <c r="BE24" s="673" t="s">
        <v>28</v>
      </c>
      <c r="BF24" s="7"/>
      <c r="BG24" s="7"/>
      <c r="BH24" s="8"/>
      <c r="BI24" s="673" t="s">
        <v>28</v>
      </c>
      <c r="BJ24" s="7"/>
      <c r="BK24" s="7"/>
      <c r="BL24" s="8"/>
      <c r="BM24" s="673" t="s">
        <v>28</v>
      </c>
      <c r="BN24" s="7"/>
      <c r="BO24" s="7"/>
      <c r="BP24" s="7"/>
      <c r="BQ24" s="673" t="s">
        <v>28</v>
      </c>
      <c r="BR24" s="7"/>
      <c r="BS24" s="7"/>
      <c r="BT24" s="8"/>
      <c r="BU24" s="9"/>
      <c r="BV24" s="15"/>
      <c r="BW24" s="16"/>
    </row>
    <row r="25" spans="1:77" ht="25.5">
      <c r="A25" s="770">
        <v>15</v>
      </c>
      <c r="B25" s="772" t="s">
        <v>33</v>
      </c>
      <c r="C25" s="757" t="s">
        <v>34</v>
      </c>
      <c r="D25" s="758"/>
      <c r="E25" s="673">
        <v>150</v>
      </c>
      <c r="F25" s="7"/>
      <c r="G25" s="7"/>
      <c r="H25" s="675"/>
      <c r="I25" s="673">
        <v>150</v>
      </c>
      <c r="J25" s="7"/>
      <c r="K25" s="7"/>
      <c r="L25" s="8"/>
      <c r="M25" s="673">
        <v>150</v>
      </c>
      <c r="N25" s="7"/>
      <c r="O25" s="7"/>
      <c r="P25" s="8"/>
      <c r="Q25" s="673">
        <v>0</v>
      </c>
      <c r="R25" s="7"/>
      <c r="S25" s="7"/>
      <c r="T25" s="8"/>
      <c r="U25" s="673">
        <v>0</v>
      </c>
      <c r="V25" s="7"/>
      <c r="W25" s="7"/>
      <c r="X25" s="8"/>
      <c r="Y25" s="673">
        <v>0</v>
      </c>
      <c r="Z25" s="7"/>
      <c r="AA25" s="7"/>
      <c r="AB25" s="8"/>
      <c r="AC25" s="673">
        <v>0</v>
      </c>
      <c r="AD25" s="7"/>
      <c r="AE25" s="7"/>
      <c r="AF25" s="8"/>
      <c r="AG25" s="673">
        <v>150</v>
      </c>
      <c r="AH25" s="7"/>
      <c r="AI25" s="7"/>
      <c r="AJ25" s="8"/>
      <c r="AK25" s="673">
        <v>150</v>
      </c>
      <c r="AL25" s="7"/>
      <c r="AM25" s="7"/>
      <c r="AN25" s="8"/>
      <c r="AO25" s="673">
        <v>0</v>
      </c>
      <c r="AP25" s="7"/>
      <c r="AQ25" s="7"/>
      <c r="AR25" s="8"/>
      <c r="AS25" s="673">
        <v>0</v>
      </c>
      <c r="AT25" s="7"/>
      <c r="AU25" s="7"/>
      <c r="AV25" s="8"/>
      <c r="AW25" s="673">
        <v>150</v>
      </c>
      <c r="AX25" s="7"/>
      <c r="AY25" s="7"/>
      <c r="AZ25" s="8"/>
      <c r="BA25" s="673">
        <v>0</v>
      </c>
      <c r="BB25" s="7"/>
      <c r="BC25" s="7"/>
      <c r="BD25" s="8"/>
      <c r="BE25" s="673">
        <v>0</v>
      </c>
      <c r="BF25" s="7"/>
      <c r="BG25" s="7"/>
      <c r="BH25" s="8"/>
      <c r="BI25" s="673">
        <v>0</v>
      </c>
      <c r="BJ25" s="7"/>
      <c r="BK25" s="7"/>
      <c r="BL25" s="8"/>
      <c r="BM25" s="673">
        <v>0</v>
      </c>
      <c r="BN25" s="7"/>
      <c r="BO25" s="7"/>
      <c r="BP25" s="7"/>
      <c r="BQ25" s="673">
        <v>0</v>
      </c>
      <c r="BR25" s="7"/>
      <c r="BS25" s="7"/>
      <c r="BT25" s="8"/>
      <c r="BU25" s="9"/>
      <c r="BV25" s="15"/>
      <c r="BW25" s="16"/>
    </row>
    <row r="26" spans="1:77" ht="38.25">
      <c r="A26" s="770">
        <v>16</v>
      </c>
      <c r="B26" s="772" t="s">
        <v>35</v>
      </c>
      <c r="C26" s="757" t="s">
        <v>36</v>
      </c>
      <c r="D26" s="758"/>
      <c r="E26" s="676">
        <f>+$I$9</f>
        <v>0.1222267702621513</v>
      </c>
      <c r="F26" s="9"/>
      <c r="G26" s="9"/>
      <c r="H26" s="677"/>
      <c r="I26" s="676">
        <f>+$I$9</f>
        <v>0.1222267702621513</v>
      </c>
      <c r="J26" s="7"/>
      <c r="K26" s="7"/>
      <c r="L26" s="8"/>
      <c r="M26" s="676">
        <f>+$I$9</f>
        <v>0.1222267702621513</v>
      </c>
      <c r="N26" s="7"/>
      <c r="O26" s="7"/>
      <c r="P26" s="8"/>
      <c r="Q26" s="676">
        <f>+$I$9</f>
        <v>0.1222267702621513</v>
      </c>
      <c r="R26" s="7"/>
      <c r="S26" s="7"/>
      <c r="T26" s="8"/>
      <c r="U26" s="676">
        <f>+$I$9</f>
        <v>0.1222267702621513</v>
      </c>
      <c r="V26" s="7"/>
      <c r="W26" s="7"/>
      <c r="X26" s="8"/>
      <c r="Y26" s="676">
        <f>+$I$9</f>
        <v>0.1222267702621513</v>
      </c>
      <c r="Z26" s="7"/>
      <c r="AA26" s="7"/>
      <c r="AB26" s="8"/>
      <c r="AC26" s="676">
        <f>+$I$9</f>
        <v>0.1222267702621513</v>
      </c>
      <c r="AD26" s="7"/>
      <c r="AE26" s="7"/>
      <c r="AF26" s="8"/>
      <c r="AG26" s="676">
        <f>+$I$9</f>
        <v>0.1222267702621513</v>
      </c>
      <c r="AH26" s="7"/>
      <c r="AI26" s="7"/>
      <c r="AJ26" s="8"/>
      <c r="AK26" s="676">
        <f>+$I$9</f>
        <v>0.1222267702621513</v>
      </c>
      <c r="AL26" s="7"/>
      <c r="AM26" s="7"/>
      <c r="AN26" s="8"/>
      <c r="AO26" s="676">
        <f>+$I$9</f>
        <v>0.1222267702621513</v>
      </c>
      <c r="AP26" s="7"/>
      <c r="AQ26" s="7"/>
      <c r="AR26" s="8"/>
      <c r="AS26" s="676">
        <f>+$I$9</f>
        <v>0.1222267702621513</v>
      </c>
      <c r="AT26" s="7"/>
      <c r="AU26" s="7"/>
      <c r="AV26" s="8"/>
      <c r="AW26" s="676">
        <f>+$I$9</f>
        <v>0.1222267702621513</v>
      </c>
      <c r="AX26" s="7"/>
      <c r="AY26" s="7"/>
      <c r="AZ26" s="8"/>
      <c r="BA26" s="676">
        <f>+$I$9</f>
        <v>0.1222267702621513</v>
      </c>
      <c r="BB26" s="7"/>
      <c r="BC26" s="7"/>
      <c r="BD26" s="8"/>
      <c r="BE26" s="676">
        <f>+$I$9</f>
        <v>0.1222267702621513</v>
      </c>
      <c r="BF26" s="7"/>
      <c r="BG26" s="7"/>
      <c r="BH26" s="8"/>
      <c r="BI26" s="676">
        <f>+$I$9</f>
        <v>0.1222267702621513</v>
      </c>
      <c r="BJ26" s="7"/>
      <c r="BK26" s="7"/>
      <c r="BL26" s="8"/>
      <c r="BM26" s="676">
        <f>+$I$9</f>
        <v>0.1222267702621513</v>
      </c>
      <c r="BN26" s="7"/>
      <c r="BO26" s="7"/>
      <c r="BP26" s="7"/>
      <c r="BQ26" s="676">
        <f>+$I$9</f>
        <v>0.1222267702621513</v>
      </c>
      <c r="BR26" s="7"/>
      <c r="BS26" s="7"/>
      <c r="BT26" s="8"/>
      <c r="BU26" s="9"/>
      <c r="BV26" s="15"/>
      <c r="BW26" s="16"/>
    </row>
    <row r="27" spans="1:77" ht="25.5">
      <c r="A27" s="770">
        <v>17</v>
      </c>
      <c r="B27" s="772" t="s">
        <v>37</v>
      </c>
      <c r="C27" s="757" t="s">
        <v>38</v>
      </c>
      <c r="D27" s="759"/>
      <c r="E27" s="678">
        <f>+$I11*E25/100+E26</f>
        <v>0.13149434335145624</v>
      </c>
      <c r="F27" s="679"/>
      <c r="G27" s="679"/>
      <c r="H27" s="680"/>
      <c r="I27" s="678">
        <f>+$I11*I25/100+I26</f>
        <v>0.13149434335145624</v>
      </c>
      <c r="J27" s="9"/>
      <c r="K27" s="9"/>
      <c r="L27" s="16"/>
      <c r="M27" s="678">
        <f>+$I11*M25/100+M26</f>
        <v>0.13149434335145624</v>
      </c>
      <c r="N27" s="9"/>
      <c r="O27" s="9"/>
      <c r="P27" s="16"/>
      <c r="Q27" s="678">
        <f>+$I11*Q25/100+Q26</f>
        <v>0.1222267702621513</v>
      </c>
      <c r="R27" s="9"/>
      <c r="S27" s="9"/>
      <c r="T27" s="16"/>
      <c r="U27" s="678">
        <f>+$I11*U25/100+U26</f>
        <v>0.1222267702621513</v>
      </c>
      <c r="V27" s="9"/>
      <c r="W27" s="9"/>
      <c r="X27" s="16"/>
      <c r="Y27" s="678">
        <f>+$I11*Y25/100+Y26</f>
        <v>0.1222267702621513</v>
      </c>
      <c r="Z27" s="9"/>
      <c r="AA27" s="9"/>
      <c r="AB27" s="16"/>
      <c r="AC27" s="678">
        <f>+$I11*AC25/100+AC26</f>
        <v>0.1222267702621513</v>
      </c>
      <c r="AD27" s="9"/>
      <c r="AE27" s="9"/>
      <c r="AF27" s="16"/>
      <c r="AG27" s="678">
        <f>+$I11*AG25/100+AG26</f>
        <v>0.13149434335145624</v>
      </c>
      <c r="AH27" s="9"/>
      <c r="AI27" s="9"/>
      <c r="AJ27" s="16"/>
      <c r="AK27" s="678">
        <f>+$I11*AK25/100+AK26</f>
        <v>0.13149434335145624</v>
      </c>
      <c r="AL27" s="9"/>
      <c r="AM27" s="9"/>
      <c r="AN27" s="16"/>
      <c r="AO27" s="678">
        <f>+$I11*AO25/100+AO26</f>
        <v>0.1222267702621513</v>
      </c>
      <c r="AP27" s="9"/>
      <c r="AQ27" s="9"/>
      <c r="AR27" s="16"/>
      <c r="AS27" s="678">
        <f>+$I11*AS25/100+AS26</f>
        <v>0.1222267702621513</v>
      </c>
      <c r="AT27" s="9"/>
      <c r="AU27" s="9"/>
      <c r="AV27" s="16"/>
      <c r="AW27" s="678">
        <f>+$I11*AW25/100+AW26</f>
        <v>0.13149434335145624</v>
      </c>
      <c r="AX27" s="9"/>
      <c r="AY27" s="9"/>
      <c r="AZ27" s="16"/>
      <c r="BA27" s="678">
        <f>+$I11*BA25/100+BA26</f>
        <v>0.1222267702621513</v>
      </c>
      <c r="BB27" s="9"/>
      <c r="BC27" s="9"/>
      <c r="BD27" s="16"/>
      <c r="BE27" s="678">
        <f>+$I11*BE25/100+BE26</f>
        <v>0.1222267702621513</v>
      </c>
      <c r="BF27" s="9"/>
      <c r="BG27" s="9"/>
      <c r="BH27" s="16"/>
      <c r="BI27" s="678">
        <f>+$I11*BI25/100+BI26</f>
        <v>0.1222267702621513</v>
      </c>
      <c r="BJ27" s="9"/>
      <c r="BK27" s="9"/>
      <c r="BL27" s="16"/>
      <c r="BM27" s="678">
        <f>+$I11*BM25/100+BM26</f>
        <v>0.1222267702621513</v>
      </c>
      <c r="BN27" s="9"/>
      <c r="BO27" s="9"/>
      <c r="BP27" s="9"/>
      <c r="BQ27" s="678">
        <f>+$I11*BQ25/100+BQ26</f>
        <v>0.1222267702621513</v>
      </c>
      <c r="BR27" s="9"/>
      <c r="BS27" s="9"/>
      <c r="BT27" s="16"/>
      <c r="BU27" s="9"/>
      <c r="BV27" s="15"/>
      <c r="BW27" s="16"/>
    </row>
    <row r="28" spans="1:77" ht="25.5">
      <c r="A28" s="770">
        <v>18</v>
      </c>
      <c r="B28" s="773" t="s">
        <v>39</v>
      </c>
      <c r="C28" s="757" t="s">
        <v>40</v>
      </c>
      <c r="D28" s="758"/>
      <c r="E28" s="681">
        <v>33558380</v>
      </c>
      <c r="F28" s="682"/>
      <c r="G28" s="682"/>
      <c r="H28" s="677"/>
      <c r="I28" s="683">
        <f>36700000</f>
        <v>36700000</v>
      </c>
      <c r="J28" s="513"/>
      <c r="K28" s="513"/>
      <c r="L28" s="684"/>
      <c r="M28" s="683">
        <f>20000000</f>
        <v>20000000</v>
      </c>
      <c r="N28" s="513"/>
      <c r="O28" s="513"/>
      <c r="P28" s="684"/>
      <c r="Q28" s="683">
        <f>2000000</f>
        <v>2000000</v>
      </c>
      <c r="R28" s="513"/>
      <c r="S28" s="513"/>
      <c r="T28" s="684"/>
      <c r="U28" s="683">
        <f>2000000</f>
        <v>2000000</v>
      </c>
      <c r="V28" s="513"/>
      <c r="W28" s="513"/>
      <c r="X28" s="684"/>
      <c r="Y28" s="683">
        <f>2000000</f>
        <v>2000000</v>
      </c>
      <c r="Z28" s="513"/>
      <c r="AA28" s="513"/>
      <c r="AB28" s="684"/>
      <c r="AC28" s="683">
        <f>2000000</f>
        <v>2000000</v>
      </c>
      <c r="AD28" s="513"/>
      <c r="AE28" s="513"/>
      <c r="AF28" s="684"/>
      <c r="AG28" s="683">
        <v>15875382</v>
      </c>
      <c r="AH28" s="513"/>
      <c r="AI28" s="513"/>
      <c r="AJ28" s="684"/>
      <c r="AK28" s="683">
        <v>29544357</v>
      </c>
      <c r="AL28" s="513"/>
      <c r="AM28" s="513"/>
      <c r="AN28" s="684"/>
      <c r="AO28" s="683">
        <v>58581170</v>
      </c>
      <c r="AP28" s="513"/>
      <c r="AQ28" s="513"/>
      <c r="AR28" s="684"/>
      <c r="AS28" s="683">
        <v>5226954</v>
      </c>
      <c r="AT28" s="513"/>
      <c r="AU28" s="513"/>
      <c r="AV28" s="684"/>
      <c r="AW28" s="683">
        <v>19021804</v>
      </c>
      <c r="AX28" s="513"/>
      <c r="AY28" s="513"/>
      <c r="AZ28" s="684"/>
      <c r="BA28" s="683">
        <v>51852352.189999998</v>
      </c>
      <c r="BB28" s="513"/>
      <c r="BC28" s="513"/>
      <c r="BD28" s="684"/>
      <c r="BE28" s="683">
        <v>8623505</v>
      </c>
      <c r="BF28" s="513"/>
      <c r="BG28" s="513"/>
      <c r="BH28" s="684"/>
      <c r="BI28" s="683">
        <v>9000000</v>
      </c>
      <c r="BJ28" s="513"/>
      <c r="BK28" s="513"/>
      <c r="BL28" s="684"/>
      <c r="BM28" s="683">
        <v>39000000</v>
      </c>
      <c r="BN28" s="513"/>
      <c r="BO28" s="513"/>
      <c r="BP28" s="513"/>
      <c r="BQ28" s="683">
        <v>9200000</v>
      </c>
      <c r="BR28" s="513"/>
      <c r="BS28" s="513"/>
      <c r="BT28" s="684"/>
      <c r="BU28" s="9"/>
      <c r="BV28" s="15"/>
      <c r="BW28" s="16"/>
    </row>
    <row r="29" spans="1:77">
      <c r="A29" s="770">
        <v>19</v>
      </c>
      <c r="B29" s="760" t="s">
        <v>41</v>
      </c>
      <c r="C29" s="757" t="s">
        <v>42</v>
      </c>
      <c r="D29" s="758"/>
      <c r="E29" s="761">
        <f>IF(E28=0,0,E28/E23)</f>
        <v>645353.4615384615</v>
      </c>
      <c r="F29" s="762"/>
      <c r="G29" s="762"/>
      <c r="H29" s="763"/>
      <c r="I29" s="764">
        <f>IF(I28=0,0,I28/I23)</f>
        <v>705769.23076923075</v>
      </c>
      <c r="J29" s="765"/>
      <c r="K29" s="765"/>
      <c r="L29" s="766"/>
      <c r="M29" s="764">
        <f>IF(M28=0,0,M28/M23)</f>
        <v>384615.38461538462</v>
      </c>
      <c r="N29" s="765"/>
      <c r="O29" s="765"/>
      <c r="P29" s="766"/>
      <c r="Q29" s="764">
        <f>IF(Q28=0,0,Q28/Q23)</f>
        <v>38461.538461538461</v>
      </c>
      <c r="R29" s="765"/>
      <c r="S29" s="765"/>
      <c r="T29" s="766"/>
      <c r="U29" s="764">
        <f>IF(U28=0,0,U28/U23)</f>
        <v>38461.538461538461</v>
      </c>
      <c r="V29" s="765"/>
      <c r="W29" s="765"/>
      <c r="X29" s="766"/>
      <c r="Y29" s="764">
        <f>IF(Y28=0,0,Y28/Y23)</f>
        <v>38461.538461538461</v>
      </c>
      <c r="Z29" s="765"/>
      <c r="AA29" s="765"/>
      <c r="AB29" s="766"/>
      <c r="AC29" s="764">
        <f>IF(AC28=0,0,AC28/AC23)</f>
        <v>38461.538461538461</v>
      </c>
      <c r="AD29" s="765"/>
      <c r="AE29" s="765"/>
      <c r="AF29" s="766"/>
      <c r="AG29" s="764">
        <f>IF(AG28=0,0,AG28/AG23)</f>
        <v>305295.80769230769</v>
      </c>
      <c r="AH29" s="765"/>
      <c r="AI29" s="765"/>
      <c r="AJ29" s="766"/>
      <c r="AK29" s="764">
        <f>IF(AK28=0,0,AK28/AK23)</f>
        <v>568160.7115384615</v>
      </c>
      <c r="AL29" s="765"/>
      <c r="AM29" s="765"/>
      <c r="AN29" s="766"/>
      <c r="AO29" s="764">
        <f>IF(AO28=0,0,AO28/AO23)</f>
        <v>1126560.9615384615</v>
      </c>
      <c r="AP29" s="765"/>
      <c r="AQ29" s="765"/>
      <c r="AR29" s="766"/>
      <c r="AS29" s="764">
        <f>IF(AS28=0,0,AS28/AS23)</f>
        <v>100518.34615384616</v>
      </c>
      <c r="AT29" s="765"/>
      <c r="AU29" s="765"/>
      <c r="AV29" s="766"/>
      <c r="AW29" s="764">
        <f>IF(AW28=0,0,AW28/AW23)</f>
        <v>365803.92307692306</v>
      </c>
      <c r="AX29" s="765"/>
      <c r="AY29" s="765"/>
      <c r="AZ29" s="766"/>
      <c r="BA29" s="764">
        <f>IF(BA28=0,0,BA28/BA23)</f>
        <v>997160.61903846147</v>
      </c>
      <c r="BB29" s="765"/>
      <c r="BC29" s="765"/>
      <c r="BD29" s="766"/>
      <c r="BE29" s="764">
        <f>IF(BE28=0,0,BE28/BE23)</f>
        <v>165836.63461538462</v>
      </c>
      <c r="BF29" s="765"/>
      <c r="BG29" s="765"/>
      <c r="BH29" s="766"/>
      <c r="BI29" s="764">
        <f>IF(BI28=0,0,BI28/BI23)</f>
        <v>173076.92307692306</v>
      </c>
      <c r="BJ29" s="765"/>
      <c r="BK29" s="765"/>
      <c r="BL29" s="766"/>
      <c r="BM29" s="764">
        <f>IF(BM28=0,0,BM28/BM23)</f>
        <v>750000</v>
      </c>
      <c r="BN29" s="765"/>
      <c r="BO29" s="765"/>
      <c r="BP29" s="765"/>
      <c r="BQ29" s="764">
        <f>IF(BQ28=0,0,BQ28/BQ23)</f>
        <v>176923.07692307694</v>
      </c>
      <c r="BR29" s="765"/>
      <c r="BS29" s="765"/>
      <c r="BT29" s="766"/>
      <c r="BU29" s="9"/>
      <c r="BV29" s="15"/>
      <c r="BW29" s="16"/>
    </row>
    <row r="30" spans="1:77" ht="27" customHeight="1">
      <c r="A30" s="770">
        <v>20</v>
      </c>
      <c r="B30" s="772" t="s">
        <v>43</v>
      </c>
      <c r="C30" s="1745" t="s">
        <v>44</v>
      </c>
      <c r="D30" s="1746"/>
      <c r="E30" s="935">
        <v>6.5</v>
      </c>
      <c r="F30" s="936"/>
      <c r="G30" s="936"/>
      <c r="H30" s="937"/>
      <c r="I30" s="938">
        <v>8</v>
      </c>
      <c r="J30" s="939"/>
      <c r="K30" s="939"/>
      <c r="L30" s="940"/>
      <c r="M30" s="938">
        <v>8</v>
      </c>
      <c r="N30" s="939"/>
      <c r="O30" s="939"/>
      <c r="P30" s="940"/>
      <c r="Q30" s="938">
        <v>8</v>
      </c>
      <c r="R30" s="939"/>
      <c r="S30" s="939"/>
      <c r="T30" s="940"/>
      <c r="U30" s="938">
        <v>8</v>
      </c>
      <c r="V30" s="939"/>
      <c r="W30" s="939"/>
      <c r="X30" s="940"/>
      <c r="Y30" s="938">
        <v>8</v>
      </c>
      <c r="Z30" s="939"/>
      <c r="AA30" s="939"/>
      <c r="AB30" s="940"/>
      <c r="AC30" s="938">
        <v>12</v>
      </c>
      <c r="AD30" s="939"/>
      <c r="AE30" s="939"/>
      <c r="AF30" s="940"/>
      <c r="AG30" s="938">
        <v>6</v>
      </c>
      <c r="AH30" s="939"/>
      <c r="AI30" s="939"/>
      <c r="AJ30" s="940"/>
      <c r="AK30" s="938">
        <v>6</v>
      </c>
      <c r="AL30" s="939"/>
      <c r="AM30" s="939"/>
      <c r="AN30" s="940"/>
      <c r="AO30" s="938">
        <v>6</v>
      </c>
      <c r="AP30" s="939"/>
      <c r="AQ30" s="939"/>
      <c r="AR30" s="940"/>
      <c r="AS30" s="938">
        <v>6</v>
      </c>
      <c r="AT30" s="939"/>
      <c r="AU30" s="939"/>
      <c r="AV30" s="940"/>
      <c r="AW30" s="938">
        <v>2</v>
      </c>
      <c r="AX30" s="514"/>
      <c r="AY30" s="514"/>
      <c r="AZ30" s="685"/>
      <c r="BA30" s="938">
        <v>10</v>
      </c>
      <c r="BB30" s="514"/>
      <c r="BC30" s="514"/>
      <c r="BD30" s="685"/>
      <c r="BE30" s="938">
        <v>2</v>
      </c>
      <c r="BF30" s="514"/>
      <c r="BG30" s="514"/>
      <c r="BH30" s="685"/>
      <c r="BI30" s="938">
        <v>6</v>
      </c>
      <c r="BJ30" s="514"/>
      <c r="BK30" s="514"/>
      <c r="BL30" s="685"/>
      <c r="BM30" s="938">
        <v>6</v>
      </c>
      <c r="BN30" s="514"/>
      <c r="BO30" s="514"/>
      <c r="BP30" s="685"/>
      <c r="BQ30" s="938">
        <v>6</v>
      </c>
      <c r="BR30" s="514"/>
      <c r="BS30" s="514"/>
      <c r="BT30" s="685"/>
      <c r="BU30" s="9"/>
      <c r="BV30" s="15"/>
      <c r="BW30" s="16"/>
    </row>
    <row r="31" spans="1:77" ht="15" thickBot="1">
      <c r="C31" s="17"/>
      <c r="D31" s="686"/>
      <c r="E31" s="687"/>
      <c r="F31" s="688"/>
      <c r="G31" s="688"/>
      <c r="H31" s="689"/>
      <c r="I31" s="690"/>
      <c r="J31" s="523"/>
      <c r="K31" s="523"/>
      <c r="L31" s="691"/>
      <c r="M31" s="690"/>
      <c r="N31" s="523"/>
      <c r="O31" s="523"/>
      <c r="P31" s="691"/>
      <c r="Q31" s="690"/>
      <c r="R31" s="523"/>
      <c r="S31" s="523"/>
      <c r="T31" s="691"/>
      <c r="U31" s="690"/>
      <c r="V31" s="523"/>
      <c r="W31" s="523"/>
      <c r="X31" s="691"/>
      <c r="Y31" s="690"/>
      <c r="Z31" s="523"/>
      <c r="AA31" s="523"/>
      <c r="AB31" s="691"/>
      <c r="AC31" s="690"/>
      <c r="AD31" s="523"/>
      <c r="AE31" s="523"/>
      <c r="AF31" s="691"/>
      <c r="AG31" s="690"/>
      <c r="AH31" s="523"/>
      <c r="AI31" s="523"/>
      <c r="AJ31" s="691"/>
      <c r="AK31" s="690"/>
      <c r="AL31" s="523"/>
      <c r="AM31" s="523"/>
      <c r="AN31" s="691"/>
      <c r="AO31" s="690"/>
      <c r="AP31" s="523"/>
      <c r="AQ31" s="523"/>
      <c r="AR31" s="691"/>
      <c r="AS31" s="690"/>
      <c r="AT31" s="523"/>
      <c r="AU31" s="523"/>
      <c r="AV31" s="691"/>
      <c r="AW31" s="690"/>
      <c r="AX31" s="523"/>
      <c r="AY31" s="523"/>
      <c r="AZ31" s="691"/>
      <c r="BA31" s="690"/>
      <c r="BB31" s="523"/>
      <c r="BC31" s="523"/>
      <c r="BD31" s="691"/>
      <c r="BE31" s="690"/>
      <c r="BF31" s="523"/>
      <c r="BG31" s="523"/>
      <c r="BH31" s="691"/>
      <c r="BI31" s="690"/>
      <c r="BJ31" s="523"/>
      <c r="BK31" s="523"/>
      <c r="BL31" s="691"/>
      <c r="BM31" s="523"/>
      <c r="BN31" s="523"/>
      <c r="BO31" s="523"/>
      <c r="BP31" s="523"/>
      <c r="BQ31" s="690"/>
      <c r="BR31" s="523"/>
      <c r="BS31" s="523"/>
      <c r="BT31" s="691"/>
      <c r="BU31" s="18"/>
      <c r="BV31" s="17"/>
      <c r="BW31" s="19"/>
    </row>
    <row r="32" spans="1:77">
      <c r="C32" s="672"/>
      <c r="D32" s="692" t="s">
        <v>45</v>
      </c>
      <c r="E32" s="693" t="s">
        <v>46</v>
      </c>
      <c r="F32" s="693" t="s">
        <v>47</v>
      </c>
      <c r="G32" s="693" t="s">
        <v>48</v>
      </c>
      <c r="H32" s="694" t="s">
        <v>49</v>
      </c>
      <c r="I32" s="695" t="s">
        <v>46</v>
      </c>
      <c r="J32" s="693" t="s">
        <v>47</v>
      </c>
      <c r="K32" s="693" t="s">
        <v>48</v>
      </c>
      <c r="L32" s="694" t="s">
        <v>49</v>
      </c>
      <c r="M32" s="695" t="s">
        <v>46</v>
      </c>
      <c r="N32" s="693" t="s">
        <v>47</v>
      </c>
      <c r="O32" s="693" t="s">
        <v>48</v>
      </c>
      <c r="P32" s="694" t="s">
        <v>49</v>
      </c>
      <c r="Q32" s="695" t="s">
        <v>46</v>
      </c>
      <c r="R32" s="693" t="s">
        <v>47</v>
      </c>
      <c r="S32" s="693" t="s">
        <v>48</v>
      </c>
      <c r="T32" s="694" t="s">
        <v>49</v>
      </c>
      <c r="U32" s="695" t="s">
        <v>46</v>
      </c>
      <c r="V32" s="693" t="s">
        <v>47</v>
      </c>
      <c r="W32" s="693" t="s">
        <v>48</v>
      </c>
      <c r="X32" s="694" t="s">
        <v>49</v>
      </c>
      <c r="Y32" s="695" t="s">
        <v>46</v>
      </c>
      <c r="Z32" s="693" t="s">
        <v>47</v>
      </c>
      <c r="AA32" s="693" t="s">
        <v>48</v>
      </c>
      <c r="AB32" s="694" t="s">
        <v>49</v>
      </c>
      <c r="AC32" s="695" t="s">
        <v>46</v>
      </c>
      <c r="AD32" s="693" t="s">
        <v>47</v>
      </c>
      <c r="AE32" s="693" t="s">
        <v>48</v>
      </c>
      <c r="AF32" s="694" t="s">
        <v>49</v>
      </c>
      <c r="AG32" s="695" t="s">
        <v>46</v>
      </c>
      <c r="AH32" s="693" t="s">
        <v>47</v>
      </c>
      <c r="AI32" s="693" t="s">
        <v>48</v>
      </c>
      <c r="AJ32" s="694" t="s">
        <v>49</v>
      </c>
      <c r="AK32" s="695" t="s">
        <v>46</v>
      </c>
      <c r="AL32" s="693" t="s">
        <v>47</v>
      </c>
      <c r="AM32" s="693" t="s">
        <v>48</v>
      </c>
      <c r="AN32" s="694" t="s">
        <v>49</v>
      </c>
      <c r="AO32" s="695" t="s">
        <v>46</v>
      </c>
      <c r="AP32" s="693" t="s">
        <v>47</v>
      </c>
      <c r="AQ32" s="693" t="s">
        <v>48</v>
      </c>
      <c r="AR32" s="694" t="s">
        <v>49</v>
      </c>
      <c r="AS32" s="695" t="s">
        <v>46</v>
      </c>
      <c r="AT32" s="693" t="s">
        <v>47</v>
      </c>
      <c r="AU32" s="693" t="s">
        <v>48</v>
      </c>
      <c r="AV32" s="694" t="s">
        <v>49</v>
      </c>
      <c r="AW32" s="695" t="s">
        <v>46</v>
      </c>
      <c r="AX32" s="693" t="s">
        <v>47</v>
      </c>
      <c r="AY32" s="693" t="s">
        <v>48</v>
      </c>
      <c r="AZ32" s="694" t="s">
        <v>49</v>
      </c>
      <c r="BA32" s="695" t="s">
        <v>46</v>
      </c>
      <c r="BB32" s="693" t="s">
        <v>47</v>
      </c>
      <c r="BC32" s="693" t="s">
        <v>48</v>
      </c>
      <c r="BD32" s="694" t="s">
        <v>49</v>
      </c>
      <c r="BE32" s="695" t="s">
        <v>46</v>
      </c>
      <c r="BF32" s="693" t="s">
        <v>47</v>
      </c>
      <c r="BG32" s="693" t="s">
        <v>48</v>
      </c>
      <c r="BH32" s="694" t="s">
        <v>49</v>
      </c>
      <c r="BI32" s="695" t="s">
        <v>46</v>
      </c>
      <c r="BJ32" s="693" t="s">
        <v>47</v>
      </c>
      <c r="BK32" s="693" t="s">
        <v>48</v>
      </c>
      <c r="BL32" s="694" t="s">
        <v>49</v>
      </c>
      <c r="BM32" s="695" t="s">
        <v>46</v>
      </c>
      <c r="BN32" s="693" t="s">
        <v>47</v>
      </c>
      <c r="BO32" s="693" t="s">
        <v>48</v>
      </c>
      <c r="BP32" s="694" t="s">
        <v>49</v>
      </c>
      <c r="BQ32" s="695" t="s">
        <v>46</v>
      </c>
      <c r="BR32" s="693" t="s">
        <v>47</v>
      </c>
      <c r="BS32" s="693" t="s">
        <v>48</v>
      </c>
      <c r="BT32" s="694" t="s">
        <v>49</v>
      </c>
      <c r="BU32" s="692" t="s">
        <v>50</v>
      </c>
      <c r="BV32" s="450" t="s">
        <v>51</v>
      </c>
      <c r="BW32" s="696" t="s">
        <v>52</v>
      </c>
    </row>
    <row r="33" spans="1:82" ht="12.75" hidden="1" customHeight="1" outlineLevel="1">
      <c r="A33" s="770">
        <v>21</v>
      </c>
      <c r="C33" s="15" t="str">
        <f>+C26</f>
        <v>Base FCR</v>
      </c>
      <c r="D33" s="697">
        <v>2008</v>
      </c>
      <c r="E33" s="95"/>
      <c r="F33" s="682"/>
      <c r="G33" s="95">
        <v>0</v>
      </c>
      <c r="H33" s="677">
        <v>0</v>
      </c>
      <c r="I33" s="95"/>
      <c r="J33" s="513"/>
      <c r="K33" s="95">
        <v>0</v>
      </c>
      <c r="L33" s="684">
        <v>0</v>
      </c>
      <c r="M33" s="95"/>
      <c r="N33" s="513"/>
      <c r="O33" s="95">
        <v>0</v>
      </c>
      <c r="P33" s="684">
        <v>0</v>
      </c>
      <c r="Q33" s="95"/>
      <c r="R33" s="513"/>
      <c r="S33" s="95">
        <v>0</v>
      </c>
      <c r="T33" s="684">
        <v>0</v>
      </c>
      <c r="U33" s="95"/>
      <c r="V33" s="513"/>
      <c r="W33" s="95">
        <v>0</v>
      </c>
      <c r="X33" s="684">
        <v>0</v>
      </c>
      <c r="Y33" s="95"/>
      <c r="Z33" s="513"/>
      <c r="AA33" s="95">
        <v>0</v>
      </c>
      <c r="AB33" s="684">
        <v>0</v>
      </c>
      <c r="AC33" s="95"/>
      <c r="AD33" s="513"/>
      <c r="AE33" s="95">
        <v>0</v>
      </c>
      <c r="AF33" s="684">
        <v>0</v>
      </c>
      <c r="AG33" s="95"/>
      <c r="AH33" s="513"/>
      <c r="AI33" s="95">
        <v>0</v>
      </c>
      <c r="AJ33" s="684">
        <v>0</v>
      </c>
      <c r="AK33" s="95"/>
      <c r="AL33" s="513"/>
      <c r="AM33" s="95">
        <v>0</v>
      </c>
      <c r="AN33" s="684">
        <v>0</v>
      </c>
      <c r="AO33" s="95"/>
      <c r="AP33" s="513"/>
      <c r="AQ33" s="95">
        <v>0</v>
      </c>
      <c r="AR33" s="684">
        <v>0</v>
      </c>
      <c r="AS33" s="95"/>
      <c r="AT33" s="513"/>
      <c r="AU33" s="95">
        <v>0</v>
      </c>
      <c r="AV33" s="684">
        <v>0</v>
      </c>
      <c r="AW33" s="95"/>
      <c r="AX33" s="513"/>
      <c r="AY33" s="95">
        <v>0</v>
      </c>
      <c r="AZ33" s="684">
        <v>0</v>
      </c>
      <c r="BA33" s="95"/>
      <c r="BB33" s="513"/>
      <c r="BC33" s="95">
        <v>0</v>
      </c>
      <c r="BD33" s="684">
        <v>0</v>
      </c>
      <c r="BE33" s="95"/>
      <c r="BF33" s="513"/>
      <c r="BG33" s="95">
        <v>0</v>
      </c>
      <c r="BH33" s="684">
        <v>0</v>
      </c>
      <c r="BI33" s="526"/>
      <c r="BJ33" s="513"/>
      <c r="BK33" s="513"/>
      <c r="BL33" s="684"/>
      <c r="BM33" s="513"/>
      <c r="BN33" s="513"/>
      <c r="BO33" s="513"/>
      <c r="BP33" s="684"/>
      <c r="BQ33" s="95"/>
      <c r="BR33" s="513"/>
      <c r="BS33" s="95">
        <v>0</v>
      </c>
      <c r="BT33" s="684">
        <v>0</v>
      </c>
      <c r="BU33" s="698">
        <v>0</v>
      </c>
      <c r="BV33" s="9"/>
      <c r="BW33" s="699">
        <v>0</v>
      </c>
      <c r="BY33" s="524"/>
      <c r="BZ33" s="524"/>
      <c r="CA33" s="524"/>
    </row>
    <row r="34" spans="1:82" ht="12.75" hidden="1" customHeight="1" outlineLevel="1">
      <c r="A34" s="770">
        <v>22</v>
      </c>
      <c r="C34" s="15" t="s">
        <v>53</v>
      </c>
      <c r="D34" s="697">
        <v>2008</v>
      </c>
      <c r="E34" s="95">
        <v>0</v>
      </c>
      <c r="F34" s="682">
        <v>0</v>
      </c>
      <c r="G34" s="95">
        <v>0</v>
      </c>
      <c r="H34" s="677">
        <v>0</v>
      </c>
      <c r="I34" s="95"/>
      <c r="J34" s="513"/>
      <c r="K34" s="95">
        <v>0</v>
      </c>
      <c r="L34" s="684">
        <v>0</v>
      </c>
      <c r="M34" s="95"/>
      <c r="N34" s="513"/>
      <c r="O34" s="95">
        <v>0</v>
      </c>
      <c r="P34" s="684">
        <v>0</v>
      </c>
      <c r="Q34" s="95"/>
      <c r="R34" s="513"/>
      <c r="S34" s="95">
        <v>0</v>
      </c>
      <c r="T34" s="684">
        <v>0</v>
      </c>
      <c r="U34" s="95"/>
      <c r="V34" s="513"/>
      <c r="W34" s="95">
        <v>0</v>
      </c>
      <c r="X34" s="684">
        <v>0</v>
      </c>
      <c r="Y34" s="95"/>
      <c r="Z34" s="513"/>
      <c r="AA34" s="95">
        <v>0</v>
      </c>
      <c r="AB34" s="684">
        <v>0</v>
      </c>
      <c r="AC34" s="95"/>
      <c r="AD34" s="513"/>
      <c r="AE34" s="95">
        <v>0</v>
      </c>
      <c r="AF34" s="684">
        <v>0</v>
      </c>
      <c r="AG34" s="95"/>
      <c r="AH34" s="513"/>
      <c r="AI34" s="95">
        <v>0</v>
      </c>
      <c r="AJ34" s="684">
        <v>0</v>
      </c>
      <c r="AK34" s="95"/>
      <c r="AL34" s="513"/>
      <c r="AM34" s="95">
        <v>0</v>
      </c>
      <c r="AN34" s="684">
        <v>0</v>
      </c>
      <c r="AO34" s="95"/>
      <c r="AP34" s="513"/>
      <c r="AQ34" s="95">
        <v>0</v>
      </c>
      <c r="AR34" s="684">
        <v>0</v>
      </c>
      <c r="AS34" s="95"/>
      <c r="AT34" s="513"/>
      <c r="AU34" s="95">
        <v>0</v>
      </c>
      <c r="AV34" s="684">
        <v>0</v>
      </c>
      <c r="AW34" s="95"/>
      <c r="AX34" s="513"/>
      <c r="AY34" s="95">
        <v>0</v>
      </c>
      <c r="AZ34" s="684">
        <v>0</v>
      </c>
      <c r="BA34" s="95"/>
      <c r="BB34" s="513"/>
      <c r="BC34" s="95">
        <v>0</v>
      </c>
      <c r="BD34" s="684">
        <v>0</v>
      </c>
      <c r="BE34" s="95"/>
      <c r="BF34" s="513"/>
      <c r="BG34" s="95">
        <v>0</v>
      </c>
      <c r="BH34" s="684">
        <v>0</v>
      </c>
      <c r="BI34" s="526"/>
      <c r="BJ34" s="513"/>
      <c r="BK34" s="513"/>
      <c r="BL34" s="684"/>
      <c r="BM34" s="513"/>
      <c r="BN34" s="513"/>
      <c r="BO34" s="513"/>
      <c r="BP34" s="684"/>
      <c r="BQ34" s="95"/>
      <c r="BR34" s="513"/>
      <c r="BS34" s="95">
        <v>0</v>
      </c>
      <c r="BT34" s="684">
        <v>0</v>
      </c>
      <c r="BU34" s="698">
        <v>0</v>
      </c>
      <c r="BV34" s="213">
        <v>0</v>
      </c>
      <c r="BW34" s="16"/>
      <c r="BX34" s="524"/>
      <c r="BZ34" s="700"/>
      <c r="CB34" s="700"/>
      <c r="CC34" s="701"/>
      <c r="CD34" s="701"/>
    </row>
    <row r="35" spans="1:82" ht="12.75" hidden="1" customHeight="1" outlineLevel="1">
      <c r="A35" s="770">
        <v>23</v>
      </c>
      <c r="C35" s="15" t="str">
        <f t="shared" ref="C35:C72" si="0">+C33</f>
        <v>Base FCR</v>
      </c>
      <c r="D35" s="697">
        <f t="shared" ref="D35:D72" si="1">+D33+1</f>
        <v>2009</v>
      </c>
      <c r="E35" s="95">
        <v>33558380</v>
      </c>
      <c r="F35" s="682">
        <v>439454.97619047621</v>
      </c>
      <c r="G35" s="95">
        <v>33118925.023809522</v>
      </c>
      <c r="H35" s="677">
        <v>6938098.7052332927</v>
      </c>
      <c r="K35" s="95"/>
      <c r="L35" s="684"/>
      <c r="M35" s="95"/>
      <c r="N35" s="95"/>
      <c r="O35" s="95"/>
      <c r="P35" s="684"/>
      <c r="Q35" s="95"/>
      <c r="R35" s="95"/>
      <c r="S35" s="95"/>
      <c r="T35" s="684"/>
      <c r="U35" s="95"/>
      <c r="V35" s="95"/>
      <c r="W35" s="95"/>
      <c r="X35" s="684"/>
      <c r="Y35" s="95"/>
      <c r="Z35" s="95"/>
      <c r="AA35" s="95"/>
      <c r="AB35" s="684"/>
      <c r="AC35" s="95"/>
      <c r="AD35" s="95"/>
      <c r="AE35" s="95"/>
      <c r="AF35" s="684"/>
      <c r="AG35" s="95"/>
      <c r="AH35" s="95"/>
      <c r="AI35" s="95"/>
      <c r="AJ35" s="684"/>
      <c r="AK35" s="95"/>
      <c r="AL35" s="95"/>
      <c r="AM35" s="95"/>
      <c r="AN35" s="684"/>
      <c r="AO35" s="95"/>
      <c r="AP35" s="95"/>
      <c r="AQ35" s="95"/>
      <c r="AR35" s="684"/>
      <c r="AS35" s="95"/>
      <c r="AT35" s="95"/>
      <c r="AU35" s="95"/>
      <c r="AV35" s="684"/>
      <c r="AW35" s="95"/>
      <c r="AX35" s="95"/>
      <c r="AY35" s="95"/>
      <c r="AZ35" s="684"/>
      <c r="BA35" s="95"/>
      <c r="BB35" s="95"/>
      <c r="BC35" s="95"/>
      <c r="BD35" s="684"/>
      <c r="BE35" s="95"/>
      <c r="BF35" s="95"/>
      <c r="BG35" s="95"/>
      <c r="BH35" s="684"/>
      <c r="BI35" s="526"/>
      <c r="BJ35" s="513"/>
      <c r="BK35" s="513"/>
      <c r="BL35" s="684"/>
      <c r="BM35" s="513"/>
      <c r="BN35" s="513"/>
      <c r="BO35" s="513"/>
      <c r="BP35" s="684"/>
      <c r="BQ35" s="95"/>
      <c r="BR35" s="95"/>
      <c r="BS35" s="95"/>
      <c r="BT35" s="684"/>
      <c r="BU35" s="698">
        <v>6938098.7052332927</v>
      </c>
      <c r="BV35" s="9"/>
      <c r="BW35" s="699">
        <v>6938098.7052332927</v>
      </c>
      <c r="BY35" s="524"/>
      <c r="BZ35" s="700"/>
      <c r="CA35" s="524"/>
      <c r="CB35" s="700"/>
      <c r="CD35" s="524"/>
    </row>
    <row r="36" spans="1:82" ht="12.75" hidden="1" customHeight="1" outlineLevel="1">
      <c r="A36" s="770">
        <v>24</v>
      </c>
      <c r="C36" s="15" t="str">
        <f t="shared" si="0"/>
        <v>W Increased ROE</v>
      </c>
      <c r="D36" s="697">
        <f t="shared" si="1"/>
        <v>2009</v>
      </c>
      <c r="E36" s="95">
        <v>33558380</v>
      </c>
      <c r="F36" s="682">
        <v>439454.97619047621</v>
      </c>
      <c r="G36" s="95">
        <v>33118925.023809522</v>
      </c>
      <c r="H36" s="677">
        <v>7293853.8785049953</v>
      </c>
      <c r="I36" s="95"/>
      <c r="J36" s="513"/>
      <c r="K36" s="95"/>
      <c r="L36" s="684"/>
      <c r="M36" s="95"/>
      <c r="N36" s="513"/>
      <c r="O36" s="95"/>
      <c r="P36" s="684"/>
      <c r="Q36" s="95"/>
      <c r="R36" s="513"/>
      <c r="S36" s="95"/>
      <c r="T36" s="684"/>
      <c r="U36" s="95"/>
      <c r="V36" s="513"/>
      <c r="W36" s="95"/>
      <c r="X36" s="684"/>
      <c r="Y36" s="95"/>
      <c r="Z36" s="513"/>
      <c r="AA36" s="95"/>
      <c r="AB36" s="684"/>
      <c r="AC36" s="95"/>
      <c r="AD36" s="513"/>
      <c r="AE36" s="95"/>
      <c r="AF36" s="684"/>
      <c r="AG36" s="95"/>
      <c r="AH36" s="513"/>
      <c r="AI36" s="95"/>
      <c r="AJ36" s="684"/>
      <c r="AK36" s="95"/>
      <c r="AL36" s="513"/>
      <c r="AM36" s="95"/>
      <c r="AN36" s="684"/>
      <c r="AO36" s="95"/>
      <c r="AP36" s="513"/>
      <c r="AQ36" s="95"/>
      <c r="AR36" s="684"/>
      <c r="AS36" s="95"/>
      <c r="AT36" s="513"/>
      <c r="AU36" s="95"/>
      <c r="AV36" s="684"/>
      <c r="AW36" s="95"/>
      <c r="AX36" s="513"/>
      <c r="AY36" s="95"/>
      <c r="AZ36" s="684"/>
      <c r="BA36" s="95"/>
      <c r="BB36" s="513"/>
      <c r="BC36" s="95"/>
      <c r="BD36" s="684"/>
      <c r="BE36" s="95"/>
      <c r="BF36" s="513"/>
      <c r="BG36" s="95"/>
      <c r="BH36" s="684"/>
      <c r="BI36" s="526"/>
      <c r="BJ36" s="513"/>
      <c r="BK36" s="513"/>
      <c r="BL36" s="684"/>
      <c r="BM36" s="513"/>
      <c r="BN36" s="513"/>
      <c r="BO36" s="513"/>
      <c r="BP36" s="684"/>
      <c r="BQ36" s="95"/>
      <c r="BR36" s="513"/>
      <c r="BS36" s="95"/>
      <c r="BT36" s="684"/>
      <c r="BU36" s="698">
        <v>7293853.8785049953</v>
      </c>
      <c r="BV36" s="213">
        <v>7293853.8785049953</v>
      </c>
      <c r="BW36" s="16"/>
      <c r="BX36" s="524"/>
      <c r="BZ36" s="700"/>
      <c r="CB36" s="700"/>
      <c r="CC36" s="701"/>
      <c r="CD36" s="701"/>
    </row>
    <row r="37" spans="1:82" ht="12.75" hidden="1" customHeight="1" outlineLevel="1">
      <c r="A37" s="770">
        <v>25</v>
      </c>
      <c r="C37" s="15" t="str">
        <f t="shared" si="0"/>
        <v>Base FCR</v>
      </c>
      <c r="D37" s="697">
        <f t="shared" si="1"/>
        <v>2010</v>
      </c>
      <c r="E37" s="95">
        <v>33118925.023809522</v>
      </c>
      <c r="F37" s="95">
        <v>958810.85714285716</v>
      </c>
      <c r="G37" s="95">
        <v>32160114.166666664</v>
      </c>
      <c r="H37" s="677">
        <v>7269315.3226186931</v>
      </c>
      <c r="I37" s="702"/>
      <c r="J37" s="513"/>
      <c r="K37" s="95"/>
      <c r="L37" s="684"/>
      <c r="M37" s="702"/>
      <c r="N37" s="513"/>
      <c r="O37" s="95"/>
      <c r="P37" s="684"/>
      <c r="Q37" s="702"/>
      <c r="R37" s="513"/>
      <c r="S37" s="95"/>
      <c r="T37" s="684"/>
      <c r="U37" s="702"/>
      <c r="V37" s="513"/>
      <c r="W37" s="95"/>
      <c r="X37" s="684"/>
      <c r="Y37" s="702"/>
      <c r="Z37" s="513"/>
      <c r="AA37" s="95"/>
      <c r="AB37" s="684"/>
      <c r="AC37" s="702"/>
      <c r="AD37" s="513"/>
      <c r="AE37" s="95"/>
      <c r="AF37" s="684"/>
      <c r="AG37" s="702"/>
      <c r="AH37" s="513"/>
      <c r="AI37" s="95"/>
      <c r="AJ37" s="684"/>
      <c r="AK37" s="702"/>
      <c r="AL37" s="513"/>
      <c r="AM37" s="95"/>
      <c r="AN37" s="684"/>
      <c r="AO37" s="702"/>
      <c r="AP37" s="513"/>
      <c r="AQ37" s="95"/>
      <c r="AR37" s="684"/>
      <c r="AS37" s="702"/>
      <c r="AT37" s="513"/>
      <c r="AU37" s="95"/>
      <c r="AV37" s="684"/>
      <c r="AW37" s="702"/>
      <c r="AX37" s="513"/>
      <c r="AY37" s="95"/>
      <c r="AZ37" s="684"/>
      <c r="BA37" s="702"/>
      <c r="BB37" s="513"/>
      <c r="BC37" s="95"/>
      <c r="BD37" s="684"/>
      <c r="BE37" s="702"/>
      <c r="BF37" s="513"/>
      <c r="BG37" s="95"/>
      <c r="BH37" s="684"/>
      <c r="BI37" s="526"/>
      <c r="BJ37" s="513"/>
      <c r="BK37" s="513"/>
      <c r="BL37" s="684"/>
      <c r="BM37" s="513"/>
      <c r="BN37" s="513"/>
      <c r="BO37" s="513"/>
      <c r="BP37" s="684"/>
      <c r="BQ37" s="95"/>
      <c r="BR37" s="513"/>
      <c r="BS37" s="95"/>
      <c r="BT37" s="684"/>
      <c r="BU37" s="698">
        <v>7269315.3226186931</v>
      </c>
      <c r="BV37" s="9"/>
      <c r="BW37" s="699">
        <v>7269315.3226186931</v>
      </c>
      <c r="BY37" s="524"/>
      <c r="BZ37" s="700"/>
      <c r="CA37" s="524"/>
      <c r="CB37" s="700"/>
    </row>
    <row r="38" spans="1:82" ht="12.75" hidden="1" customHeight="1" outlineLevel="1">
      <c r="A38" s="770">
        <v>26</v>
      </c>
      <c r="C38" s="15" t="str">
        <f t="shared" si="0"/>
        <v>W Increased ROE</v>
      </c>
      <c r="D38" s="697">
        <f t="shared" si="1"/>
        <v>2010</v>
      </c>
      <c r="E38" s="95">
        <v>33118925.023809522</v>
      </c>
      <c r="F38" s="95">
        <v>958810.85714285716</v>
      </c>
      <c r="G38" s="95">
        <v>32160114.166666664</v>
      </c>
      <c r="H38" s="677">
        <v>7614771.1905122027</v>
      </c>
      <c r="I38" s="702"/>
      <c r="J38" s="95"/>
      <c r="K38" s="95"/>
      <c r="L38" s="684"/>
      <c r="M38" s="702"/>
      <c r="N38" s="95"/>
      <c r="O38" s="95"/>
      <c r="P38" s="684"/>
      <c r="Q38" s="702"/>
      <c r="R38" s="95"/>
      <c r="S38" s="95"/>
      <c r="T38" s="684"/>
      <c r="U38" s="702"/>
      <c r="V38" s="95"/>
      <c r="W38" s="95"/>
      <c r="X38" s="684"/>
      <c r="Y38" s="702"/>
      <c r="Z38" s="95"/>
      <c r="AA38" s="95"/>
      <c r="AB38" s="684"/>
      <c r="AC38" s="702"/>
      <c r="AD38" s="95"/>
      <c r="AE38" s="95"/>
      <c r="AF38" s="684"/>
      <c r="AG38" s="702"/>
      <c r="AH38" s="95"/>
      <c r="AI38" s="95"/>
      <c r="AJ38" s="684"/>
      <c r="AK38" s="702"/>
      <c r="AL38" s="95"/>
      <c r="AM38" s="95"/>
      <c r="AN38" s="684"/>
      <c r="AO38" s="702"/>
      <c r="AP38" s="95"/>
      <c r="AQ38" s="95"/>
      <c r="AR38" s="684"/>
      <c r="AS38" s="702"/>
      <c r="AT38" s="95"/>
      <c r="AU38" s="95"/>
      <c r="AV38" s="684"/>
      <c r="AW38" s="702"/>
      <c r="AX38" s="95"/>
      <c r="AY38" s="95"/>
      <c r="AZ38" s="684"/>
      <c r="BA38" s="702"/>
      <c r="BB38" s="95"/>
      <c r="BC38" s="95"/>
      <c r="BD38" s="684"/>
      <c r="BE38" s="702"/>
      <c r="BF38" s="95"/>
      <c r="BG38" s="95"/>
      <c r="BH38" s="684"/>
      <c r="BI38" s="526"/>
      <c r="BJ38" s="513"/>
      <c r="BK38" s="513"/>
      <c r="BL38" s="684"/>
      <c r="BM38" s="513"/>
      <c r="BN38" s="513"/>
      <c r="BO38" s="513"/>
      <c r="BP38" s="684"/>
      <c r="BQ38" s="95"/>
      <c r="BR38" s="95"/>
      <c r="BS38" s="95"/>
      <c r="BT38" s="684"/>
      <c r="BU38" s="698">
        <v>7614771.1905122027</v>
      </c>
      <c r="BV38" s="213">
        <v>7614771.1905122027</v>
      </c>
      <c r="BW38" s="16"/>
      <c r="BX38" s="524"/>
      <c r="BZ38" s="700"/>
      <c r="CB38" s="700"/>
      <c r="CC38" s="701"/>
    </row>
    <row r="39" spans="1:82" hidden="1" outlineLevel="1">
      <c r="A39" s="770">
        <v>27</v>
      </c>
      <c r="C39" s="15" t="str">
        <f t="shared" si="0"/>
        <v>Base FCR</v>
      </c>
      <c r="D39" s="697">
        <f t="shared" si="1"/>
        <v>2011</v>
      </c>
      <c r="E39" s="95">
        <v>32160114.166666664</v>
      </c>
      <c r="F39" s="95">
        <v>958810.85714285716</v>
      </c>
      <c r="G39" s="95">
        <v>31201303.309523806</v>
      </c>
      <c r="H39" s="703">
        <v>7479577.2284321627</v>
      </c>
      <c r="I39" s="95">
        <v>36700000</v>
      </c>
      <c r="J39" s="514">
        <v>349523.80952380953</v>
      </c>
      <c r="K39" s="95">
        <v>36350476.190476194</v>
      </c>
      <c r="L39" s="685">
        <v>3514895.8931270503</v>
      </c>
      <c r="M39" s="95">
        <v>20000000</v>
      </c>
      <c r="N39" s="514">
        <v>190476.1904761905</v>
      </c>
      <c r="O39" s="95">
        <v>19809523.80952381</v>
      </c>
      <c r="P39" s="685">
        <v>1915474.6011591554</v>
      </c>
      <c r="Q39" s="95">
        <v>2000000</v>
      </c>
      <c r="R39" s="514">
        <v>19047.61904761905</v>
      </c>
      <c r="S39" s="95">
        <v>1980952.3809523811</v>
      </c>
      <c r="T39" s="685">
        <v>191547.46011591554</v>
      </c>
      <c r="U39" s="95">
        <v>2000000</v>
      </c>
      <c r="V39" s="514">
        <v>19047.61904761905</v>
      </c>
      <c r="W39" s="95">
        <v>1980952.3809523811</v>
      </c>
      <c r="X39" s="685">
        <v>191547.46011591554</v>
      </c>
      <c r="Y39" s="95">
        <v>2000000</v>
      </c>
      <c r="Z39" s="514">
        <v>19047.61904761905</v>
      </c>
      <c r="AA39" s="95">
        <v>1980952.3809523811</v>
      </c>
      <c r="AB39" s="685">
        <v>191547.46011591554</v>
      </c>
      <c r="AC39" s="95">
        <v>2000000</v>
      </c>
      <c r="AD39" s="514">
        <v>0</v>
      </c>
      <c r="AE39" s="95">
        <v>2000000</v>
      </c>
      <c r="AF39" s="685">
        <v>34831.69867725217</v>
      </c>
      <c r="AG39" s="95"/>
      <c r="AH39" s="95"/>
      <c r="AI39" s="95"/>
      <c r="AJ39" s="685"/>
      <c r="AK39" s="95"/>
      <c r="AL39" s="95"/>
      <c r="AM39" s="95"/>
      <c r="AN39" s="685"/>
      <c r="AO39" s="95"/>
      <c r="AP39" s="95"/>
      <c r="AQ39" s="95"/>
      <c r="AR39" s="685"/>
      <c r="AS39" s="95"/>
      <c r="AT39" s="95"/>
      <c r="AU39" s="95"/>
      <c r="AV39" s="685"/>
      <c r="AW39" s="95"/>
      <c r="AX39" s="95"/>
      <c r="AY39" s="95"/>
      <c r="AZ39" s="685"/>
      <c r="BA39" s="95"/>
      <c r="BB39" s="95"/>
      <c r="BC39" s="95"/>
      <c r="BD39" s="685"/>
      <c r="BE39" s="95"/>
      <c r="BF39" s="95"/>
      <c r="BG39" s="95"/>
      <c r="BH39" s="685"/>
      <c r="BI39" s="95">
        <v>9000000</v>
      </c>
      <c r="BJ39" s="95">
        <v>128571.42857142857</v>
      </c>
      <c r="BK39" s="95">
        <v>8871428.5714285709</v>
      </c>
      <c r="BL39" s="685">
        <v>1183016.3044713303</v>
      </c>
      <c r="BM39" s="95"/>
      <c r="BN39" s="95"/>
      <c r="BO39" s="95"/>
      <c r="BP39" s="685"/>
      <c r="BQ39" s="95"/>
      <c r="BR39" s="95"/>
      <c r="BS39" s="95"/>
      <c r="BT39" s="685"/>
      <c r="BU39" s="698">
        <v>14702438.106214698</v>
      </c>
      <c r="BV39" s="9"/>
      <c r="BW39" s="699">
        <v>14702438.106214698</v>
      </c>
      <c r="BX39" s="524"/>
      <c r="BZ39" s="704"/>
      <c r="CB39" s="704"/>
    </row>
    <row r="40" spans="1:82" hidden="1" outlineLevel="1">
      <c r="A40" s="770">
        <v>28</v>
      </c>
      <c r="C40" s="15" t="str">
        <f t="shared" si="0"/>
        <v>W Increased ROE</v>
      </c>
      <c r="D40" s="697">
        <f t="shared" si="1"/>
        <v>2011</v>
      </c>
      <c r="E40" s="95">
        <v>32160114.166666664</v>
      </c>
      <c r="F40" s="95">
        <v>958810.85714285716</v>
      </c>
      <c r="G40" s="95">
        <v>31201303.309523806</v>
      </c>
      <c r="H40" s="677">
        <v>7851697.6196108665</v>
      </c>
      <c r="I40" s="702">
        <v>36700000</v>
      </c>
      <c r="J40" s="513">
        <v>349523.80952380953</v>
      </c>
      <c r="K40" s="95">
        <v>36350476.190476194</v>
      </c>
      <c r="L40" s="684">
        <v>3695534.0928274468</v>
      </c>
      <c r="M40" s="702">
        <v>20000000</v>
      </c>
      <c r="N40" s="513">
        <v>190476.1904761905</v>
      </c>
      <c r="O40" s="95">
        <v>19809523.80952381</v>
      </c>
      <c r="P40" s="684">
        <v>2013915.0369631862</v>
      </c>
      <c r="Q40" s="702">
        <v>2000000</v>
      </c>
      <c r="R40" s="513">
        <v>19047.61904761905</v>
      </c>
      <c r="S40" s="95">
        <v>1980952.3809523811</v>
      </c>
      <c r="T40" s="684">
        <v>191547.46011591554</v>
      </c>
      <c r="U40" s="702">
        <v>2000000</v>
      </c>
      <c r="V40" s="513">
        <v>19047.61904761905</v>
      </c>
      <c r="W40" s="95">
        <v>1980952.3809523811</v>
      </c>
      <c r="X40" s="684">
        <v>191547.46011591554</v>
      </c>
      <c r="Y40" s="702">
        <v>2000000</v>
      </c>
      <c r="Z40" s="513">
        <v>19047.61904761905</v>
      </c>
      <c r="AA40" s="95">
        <v>1980952.3809523811</v>
      </c>
      <c r="AB40" s="684">
        <v>191547.46011591554</v>
      </c>
      <c r="AC40" s="702">
        <v>2000000</v>
      </c>
      <c r="AD40" s="513">
        <v>0</v>
      </c>
      <c r="AE40" s="95">
        <v>2000000</v>
      </c>
      <c r="AF40" s="684">
        <v>34831.69867725217</v>
      </c>
      <c r="AG40" s="702"/>
      <c r="AH40" s="95"/>
      <c r="AI40" s="95"/>
      <c r="AJ40" s="684"/>
      <c r="AK40" s="702"/>
      <c r="AL40" s="95"/>
      <c r="AM40" s="95"/>
      <c r="AN40" s="684"/>
      <c r="AO40" s="702"/>
      <c r="AP40" s="95"/>
      <c r="AQ40" s="95"/>
      <c r="AR40" s="684"/>
      <c r="AS40" s="702"/>
      <c r="AT40" s="95"/>
      <c r="AU40" s="95"/>
      <c r="AV40" s="684"/>
      <c r="AW40" s="702"/>
      <c r="AX40" s="95"/>
      <c r="AY40" s="95"/>
      <c r="AZ40" s="684"/>
      <c r="BA40" s="702"/>
      <c r="BB40" s="95"/>
      <c r="BC40" s="95"/>
      <c r="BD40" s="684"/>
      <c r="BE40" s="702"/>
      <c r="BF40" s="95"/>
      <c r="BG40" s="95"/>
      <c r="BH40" s="684"/>
      <c r="BI40" s="702">
        <v>9000000</v>
      </c>
      <c r="BJ40" s="95">
        <v>128571.42857142857</v>
      </c>
      <c r="BK40" s="95">
        <v>8871428.5714285709</v>
      </c>
      <c r="BL40" s="684">
        <v>1183016.3044713303</v>
      </c>
      <c r="BM40" s="702"/>
      <c r="BN40" s="95"/>
      <c r="BO40" s="95"/>
      <c r="BP40" s="684"/>
      <c r="BQ40" s="95"/>
      <c r="BR40" s="95"/>
      <c r="BS40" s="95"/>
      <c r="BT40" s="684"/>
      <c r="BU40" s="698">
        <v>15353637.132897828</v>
      </c>
      <c r="BV40" s="213">
        <v>15353637.132897828</v>
      </c>
      <c r="BW40" s="16"/>
      <c r="BX40" s="524"/>
      <c r="BZ40" s="700"/>
      <c r="CB40" s="700"/>
      <c r="CC40" s="701"/>
    </row>
    <row r="41" spans="1:82" hidden="1" outlineLevel="1">
      <c r="A41" s="770">
        <v>29</v>
      </c>
      <c r="C41" s="15" t="str">
        <f t="shared" si="0"/>
        <v>Base FCR</v>
      </c>
      <c r="D41" s="697">
        <f t="shared" si="1"/>
        <v>2012</v>
      </c>
      <c r="E41" s="95">
        <v>31201303.309523806</v>
      </c>
      <c r="F41" s="95">
        <v>958810.85714285716</v>
      </c>
      <c r="G41" s="95">
        <v>30242492.452380948</v>
      </c>
      <c r="H41" s="677">
        <v>7457763.6637097541</v>
      </c>
      <c r="I41" s="702">
        <v>36350476.190476194</v>
      </c>
      <c r="J41" s="95">
        <v>1048571.4285714285</v>
      </c>
      <c r="K41" s="95">
        <v>35301904.761904769</v>
      </c>
      <c r="L41" s="684">
        <v>8634765.3704492562</v>
      </c>
      <c r="M41" s="702">
        <v>19809523.80952381</v>
      </c>
      <c r="N41" s="95">
        <v>571428.57142857148</v>
      </c>
      <c r="O41" s="95">
        <v>19238095.238095239</v>
      </c>
      <c r="P41" s="684">
        <v>4705594.2073292946</v>
      </c>
      <c r="Q41" s="702">
        <v>1980952.3809523811</v>
      </c>
      <c r="R41" s="95">
        <v>57142.857142857145</v>
      </c>
      <c r="S41" s="95">
        <v>1923809.523809524</v>
      </c>
      <c r="T41" s="684">
        <v>470559.42073292949</v>
      </c>
      <c r="U41" s="702">
        <v>1980952.3809523811</v>
      </c>
      <c r="V41" s="95">
        <v>57142.857142857145</v>
      </c>
      <c r="W41" s="95">
        <v>1923809.523809524</v>
      </c>
      <c r="X41" s="684">
        <v>470559.42073292949</v>
      </c>
      <c r="Y41" s="702">
        <v>1980952.3809523811</v>
      </c>
      <c r="Z41" s="95">
        <v>57142.857142857145</v>
      </c>
      <c r="AA41" s="95">
        <v>1923809.523809524</v>
      </c>
      <c r="AB41" s="684">
        <v>470559.42073292949</v>
      </c>
      <c r="AC41" s="702">
        <v>2000000</v>
      </c>
      <c r="AD41" s="95">
        <v>57142.857142857145</v>
      </c>
      <c r="AE41" s="95">
        <v>1942857.142857143</v>
      </c>
      <c r="AF41" s="684">
        <v>474652.65403580148</v>
      </c>
      <c r="AG41" s="702">
        <v>15875382</v>
      </c>
      <c r="AH41" s="513">
        <v>226791.17142857143</v>
      </c>
      <c r="AI41" s="95">
        <v>15648590.828571429</v>
      </c>
      <c r="AJ41" s="684">
        <v>2188424.4983059289</v>
      </c>
      <c r="AK41" s="702">
        <v>29544357</v>
      </c>
      <c r="AL41" s="513">
        <v>422062.24285714293</v>
      </c>
      <c r="AM41" s="95">
        <v>29122294.757142857</v>
      </c>
      <c r="AN41" s="684">
        <v>4072695.3622593936</v>
      </c>
      <c r="AO41" s="702">
        <v>58581170</v>
      </c>
      <c r="AP41" s="513">
        <v>836873.85714285704</v>
      </c>
      <c r="AQ41" s="95">
        <v>57744296.142857142</v>
      </c>
      <c r="AR41" s="684">
        <v>8075425.6853425223</v>
      </c>
      <c r="AS41" s="702">
        <v>5226954</v>
      </c>
      <c r="AT41" s="513">
        <v>74670.771428571432</v>
      </c>
      <c r="AU41" s="95">
        <v>5152283.2285714289</v>
      </c>
      <c r="AV41" s="684">
        <v>720536.62614973111</v>
      </c>
      <c r="AW41" s="702"/>
      <c r="AX41" s="513"/>
      <c r="AY41" s="95"/>
      <c r="AZ41" s="684"/>
      <c r="BA41" s="702"/>
      <c r="BB41" s="513"/>
      <c r="BC41" s="95"/>
      <c r="BD41" s="684"/>
      <c r="BE41" s="702"/>
      <c r="BF41" s="513"/>
      <c r="BG41" s="95"/>
      <c r="BH41" s="684"/>
      <c r="BI41" s="702">
        <v>8871428.5714285709</v>
      </c>
      <c r="BJ41" s="95">
        <v>257142.85714285713</v>
      </c>
      <c r="BK41" s="95">
        <v>8614285.7142857146</v>
      </c>
      <c r="BL41" s="684">
        <v>1281024.1134514573</v>
      </c>
      <c r="BM41" s="702"/>
      <c r="BN41" s="95"/>
      <c r="BO41" s="95"/>
      <c r="BP41" s="684"/>
      <c r="BQ41" s="702"/>
      <c r="BR41" s="513"/>
      <c r="BS41" s="95"/>
      <c r="BT41" s="684"/>
      <c r="BU41" s="698">
        <v>39022560.443231925</v>
      </c>
      <c r="BV41" s="9"/>
      <c r="BW41" s="699">
        <v>39022560.443231925</v>
      </c>
      <c r="BX41" s="524"/>
      <c r="BZ41" s="700"/>
      <c r="CB41" s="700"/>
    </row>
    <row r="42" spans="1:82" hidden="1" outlineLevel="1">
      <c r="A42" s="770">
        <v>30</v>
      </c>
      <c r="C42" s="15" t="str">
        <f t="shared" si="0"/>
        <v>W Increased ROE</v>
      </c>
      <c r="D42" s="697">
        <f t="shared" si="1"/>
        <v>2012</v>
      </c>
      <c r="E42" s="95">
        <v>31201303.309523806</v>
      </c>
      <c r="F42" s="95">
        <v>958810.85714285716</v>
      </c>
      <c r="G42" s="95">
        <v>30242492.452380948</v>
      </c>
      <c r="H42" s="677">
        <v>7842354.4874942722</v>
      </c>
      <c r="I42" s="702">
        <v>36350476.190476194</v>
      </c>
      <c r="J42" s="95">
        <v>1048571.4285714285</v>
      </c>
      <c r="K42" s="95">
        <v>35301904.761904769</v>
      </c>
      <c r="L42" s="684">
        <v>9083696.2465971541</v>
      </c>
      <c r="M42" s="702">
        <v>19809523.80952381</v>
      </c>
      <c r="N42" s="95">
        <v>571428.57142857148</v>
      </c>
      <c r="O42" s="95">
        <v>19238095.238095239</v>
      </c>
      <c r="P42" s="684">
        <v>4950243.1861564871</v>
      </c>
      <c r="Q42" s="702">
        <v>1980952.3809523811</v>
      </c>
      <c r="R42" s="95">
        <v>57142.857142857145</v>
      </c>
      <c r="S42" s="95">
        <v>1923809.523809524</v>
      </c>
      <c r="T42" s="684">
        <v>470559.42073292949</v>
      </c>
      <c r="U42" s="702">
        <v>1980952.3809523811</v>
      </c>
      <c r="V42" s="95">
        <v>57142.857142857145</v>
      </c>
      <c r="W42" s="95">
        <v>1923809.523809524</v>
      </c>
      <c r="X42" s="684">
        <v>470559.42073292949</v>
      </c>
      <c r="Y42" s="702">
        <v>1980952.3809523811</v>
      </c>
      <c r="Z42" s="95">
        <v>57142.857142857145</v>
      </c>
      <c r="AA42" s="95">
        <v>1923809.523809524</v>
      </c>
      <c r="AB42" s="684">
        <v>470559.42073292949</v>
      </c>
      <c r="AC42" s="702">
        <v>2000000</v>
      </c>
      <c r="AD42" s="95">
        <v>57142.857142857145</v>
      </c>
      <c r="AE42" s="95">
        <v>1942857.142857143</v>
      </c>
      <c r="AF42" s="684">
        <v>474652.65403580148</v>
      </c>
      <c r="AG42" s="702">
        <v>15875382</v>
      </c>
      <c r="AH42" s="513">
        <v>226791.17142857143</v>
      </c>
      <c r="AI42" s="95">
        <v>15648590.828571429</v>
      </c>
      <c r="AJ42" s="684">
        <v>2188424.4983059289</v>
      </c>
      <c r="AK42" s="702">
        <v>29544357</v>
      </c>
      <c r="AL42" s="513">
        <v>422062.24285714293</v>
      </c>
      <c r="AM42" s="95">
        <v>29122294.757142857</v>
      </c>
      <c r="AN42" s="684">
        <v>4072695.3622593936</v>
      </c>
      <c r="AO42" s="702">
        <v>58581170</v>
      </c>
      <c r="AP42" s="513">
        <v>836873.85714285704</v>
      </c>
      <c r="AQ42" s="95">
        <v>57744296.142857142</v>
      </c>
      <c r="AR42" s="684">
        <v>8075425.6853425223</v>
      </c>
      <c r="AS42" s="702">
        <v>5226954</v>
      </c>
      <c r="AT42" s="513">
        <v>74670.771428571432</v>
      </c>
      <c r="AU42" s="95">
        <v>5152283.2285714289</v>
      </c>
      <c r="AV42" s="684">
        <v>720536.62614973111</v>
      </c>
      <c r="AW42" s="702"/>
      <c r="AX42" s="513"/>
      <c r="AY42" s="95"/>
      <c r="AZ42" s="684"/>
      <c r="BA42" s="702"/>
      <c r="BB42" s="513"/>
      <c r="BC42" s="95"/>
      <c r="BD42" s="684"/>
      <c r="BE42" s="702"/>
      <c r="BF42" s="513"/>
      <c r="BG42" s="95"/>
      <c r="BH42" s="684"/>
      <c r="BI42" s="702">
        <v>8871428.5714285709</v>
      </c>
      <c r="BJ42" s="95">
        <v>257142.85714285713</v>
      </c>
      <c r="BK42" s="95">
        <v>8614285.7142857146</v>
      </c>
      <c r="BL42" s="684">
        <v>1281024.1134514573</v>
      </c>
      <c r="BM42" s="702"/>
      <c r="BN42" s="95"/>
      <c r="BO42" s="95"/>
      <c r="BP42" s="684"/>
      <c r="BQ42" s="702"/>
      <c r="BR42" s="513"/>
      <c r="BS42" s="95"/>
      <c r="BT42" s="684"/>
      <c r="BU42" s="698">
        <v>40100731.121991538</v>
      </c>
      <c r="BV42" s="213">
        <v>40100731.121991538</v>
      </c>
      <c r="BW42" s="16"/>
      <c r="BX42" s="524"/>
      <c r="BZ42" s="700"/>
      <c r="CB42" s="700"/>
    </row>
    <row r="43" spans="1:82" hidden="1" outlineLevel="1">
      <c r="A43" s="770">
        <v>31</v>
      </c>
      <c r="C43" s="15" t="str">
        <f t="shared" si="0"/>
        <v>Base FCR</v>
      </c>
      <c r="D43" s="697">
        <f t="shared" si="1"/>
        <v>2013</v>
      </c>
      <c r="E43" s="95">
        <v>30242492.452380948</v>
      </c>
      <c r="F43" s="95">
        <v>958810.85714285716</v>
      </c>
      <c r="G43" s="95">
        <v>29283681.59523809</v>
      </c>
      <c r="H43" s="677">
        <v>6386712.6661578128</v>
      </c>
      <c r="I43" s="702">
        <v>35301904.761904769</v>
      </c>
      <c r="J43" s="95">
        <v>1048571.4285714285</v>
      </c>
      <c r="K43" s="95">
        <v>34253333.333333343</v>
      </c>
      <c r="L43" s="684">
        <v>7397627.2793571427</v>
      </c>
      <c r="M43" s="702">
        <v>19238095.238095239</v>
      </c>
      <c r="N43" s="95">
        <v>571428.57142857148</v>
      </c>
      <c r="O43" s="95">
        <v>18666666.666666668</v>
      </c>
      <c r="P43" s="684">
        <v>4031404.5119112488</v>
      </c>
      <c r="Q43" s="702">
        <v>1923809.523809524</v>
      </c>
      <c r="R43" s="95">
        <v>57142.857142857145</v>
      </c>
      <c r="S43" s="95">
        <v>1866666.666666667</v>
      </c>
      <c r="T43" s="684">
        <v>403140.45119112491</v>
      </c>
      <c r="U43" s="702">
        <v>1923809.523809524</v>
      </c>
      <c r="V43" s="95">
        <v>57142.857142857145</v>
      </c>
      <c r="W43" s="95">
        <v>1866666.666666667</v>
      </c>
      <c r="X43" s="684">
        <v>403140.45119112491</v>
      </c>
      <c r="Y43" s="702">
        <v>1923809.523809524</v>
      </c>
      <c r="Z43" s="95">
        <v>57142.857142857145</v>
      </c>
      <c r="AA43" s="95">
        <v>1866666.666666667</v>
      </c>
      <c r="AB43" s="684">
        <v>403140.45119112491</v>
      </c>
      <c r="AC43" s="702">
        <v>1942857.142857143</v>
      </c>
      <c r="AD43" s="95">
        <v>57142.857142857145</v>
      </c>
      <c r="AE43" s="95">
        <v>1885714.2857142859</v>
      </c>
      <c r="AF43" s="684">
        <v>406671.03888549499</v>
      </c>
      <c r="AG43" s="702">
        <v>15648590.828571429</v>
      </c>
      <c r="AH43" s="95">
        <v>453582.34285714285</v>
      </c>
      <c r="AI43" s="95">
        <v>15195008.485714287</v>
      </c>
      <c r="AJ43" s="684">
        <v>3270066.1165715116</v>
      </c>
      <c r="AK43" s="702">
        <v>29122294.757142857</v>
      </c>
      <c r="AL43" s="95">
        <v>844124.48571428575</v>
      </c>
      <c r="AM43" s="95">
        <v>28278170.27142857</v>
      </c>
      <c r="AN43" s="684">
        <v>6085648.8846436795</v>
      </c>
      <c r="AO43" s="702">
        <v>57744296.142857142</v>
      </c>
      <c r="AP43" s="95">
        <v>1673747.7142857143</v>
      </c>
      <c r="AQ43" s="95">
        <v>56070548.428571425</v>
      </c>
      <c r="AR43" s="684">
        <v>12066752.099956745</v>
      </c>
      <c r="AS43" s="702">
        <v>5152283.2285714289</v>
      </c>
      <c r="AT43" s="95">
        <v>149341.54285714286</v>
      </c>
      <c r="AU43" s="95">
        <v>5002941.6857142858</v>
      </c>
      <c r="AV43" s="684">
        <v>1076666.0712969257</v>
      </c>
      <c r="AW43" s="702">
        <v>18731954</v>
      </c>
      <c r="AX43" s="682">
        <v>267599.34285714285</v>
      </c>
      <c r="AY43" s="95">
        <v>18464354.657142859</v>
      </c>
      <c r="AZ43" s="677">
        <v>2264043.8075525668</v>
      </c>
      <c r="BA43" s="702"/>
      <c r="BB43" s="682"/>
      <c r="BC43" s="95"/>
      <c r="BD43" s="677"/>
      <c r="BE43" s="702"/>
      <c r="BF43" s="682"/>
      <c r="BG43" s="95"/>
      <c r="BH43" s="677"/>
      <c r="BI43" s="702">
        <v>8614285.7142857146</v>
      </c>
      <c r="BJ43" s="95">
        <v>257142.85714285713</v>
      </c>
      <c r="BK43" s="95">
        <v>8357142.8571428573</v>
      </c>
      <c r="BL43" s="684">
        <v>1250460.4938601558</v>
      </c>
      <c r="BM43" s="702"/>
      <c r="BN43" s="95"/>
      <c r="BO43" s="95"/>
      <c r="BP43" s="684"/>
      <c r="BQ43" s="702"/>
      <c r="BR43" s="682"/>
      <c r="BS43" s="95"/>
      <c r="BT43" s="677"/>
      <c r="BU43" s="698">
        <v>45445474.323766656</v>
      </c>
      <c r="BV43" s="9"/>
      <c r="BW43" s="699">
        <v>45445474.323766656</v>
      </c>
      <c r="BX43" s="524"/>
      <c r="BZ43" s="700"/>
      <c r="CB43" s="700"/>
    </row>
    <row r="44" spans="1:82" hidden="1" outlineLevel="1">
      <c r="A44" s="770">
        <v>32</v>
      </c>
      <c r="C44" s="15" t="str">
        <f t="shared" si="0"/>
        <v>W Increased ROE</v>
      </c>
      <c r="D44" s="697">
        <f t="shared" si="1"/>
        <v>2013</v>
      </c>
      <c r="E44" s="95">
        <v>30242492.452380948</v>
      </c>
      <c r="F44" s="95">
        <v>958810.85714285716</v>
      </c>
      <c r="G44" s="95">
        <v>29283681.59523809</v>
      </c>
      <c r="H44" s="677">
        <v>6714616.5679272749</v>
      </c>
      <c r="I44" s="702">
        <v>35301904.761904769</v>
      </c>
      <c r="J44" s="95">
        <v>1048571.4285714285</v>
      </c>
      <c r="K44" s="95">
        <v>34253333.333333343</v>
      </c>
      <c r="L44" s="684">
        <v>7781178.8356080614</v>
      </c>
      <c r="M44" s="702">
        <v>19238095.238095239</v>
      </c>
      <c r="N44" s="95">
        <v>571428.57142857148</v>
      </c>
      <c r="O44" s="95">
        <v>18666666.666666668</v>
      </c>
      <c r="P44" s="684">
        <v>4240424.4335738746</v>
      </c>
      <c r="Q44" s="702">
        <v>1923809.523809524</v>
      </c>
      <c r="R44" s="95">
        <v>57142.857142857145</v>
      </c>
      <c r="S44" s="95">
        <v>1866666.666666667</v>
      </c>
      <c r="T44" s="684">
        <v>403140.45119112491</v>
      </c>
      <c r="U44" s="702">
        <v>1923809.523809524</v>
      </c>
      <c r="V44" s="95">
        <v>57142.857142857145</v>
      </c>
      <c r="W44" s="95">
        <v>1866666.666666667</v>
      </c>
      <c r="X44" s="684">
        <v>403140.45119112491</v>
      </c>
      <c r="Y44" s="702">
        <v>1923809.523809524</v>
      </c>
      <c r="Z44" s="95">
        <v>57142.857142857145</v>
      </c>
      <c r="AA44" s="95">
        <v>1866666.666666667</v>
      </c>
      <c r="AB44" s="684">
        <v>403140.45119112491</v>
      </c>
      <c r="AC44" s="702">
        <v>1942857.142857143</v>
      </c>
      <c r="AD44" s="95">
        <v>57142.857142857145</v>
      </c>
      <c r="AE44" s="95">
        <v>1885714.2857142859</v>
      </c>
      <c r="AF44" s="684">
        <v>406671.03888549499</v>
      </c>
      <c r="AG44" s="702">
        <v>15648590.828571429</v>
      </c>
      <c r="AH44" s="95">
        <v>453582.34285714285</v>
      </c>
      <c r="AI44" s="95">
        <v>15195008.485714287</v>
      </c>
      <c r="AJ44" s="684">
        <v>3440212.1603222406</v>
      </c>
      <c r="AK44" s="702">
        <v>29122294.757142857</v>
      </c>
      <c r="AL44" s="95">
        <v>844124.48571428575</v>
      </c>
      <c r="AM44" s="95">
        <v>28278170.27142857</v>
      </c>
      <c r="AN44" s="684">
        <v>6402293.5775845582</v>
      </c>
      <c r="AO44" s="702">
        <v>57744296.142857142</v>
      </c>
      <c r="AP44" s="95">
        <v>1673747.7142857143</v>
      </c>
      <c r="AQ44" s="95">
        <v>56070548.428571425</v>
      </c>
      <c r="AR44" s="684">
        <v>12066752.099956745</v>
      </c>
      <c r="AS44" s="702">
        <v>5152283.2285714289</v>
      </c>
      <c r="AT44" s="95">
        <v>149341.54285714286</v>
      </c>
      <c r="AU44" s="95">
        <v>5002941.6857142858</v>
      </c>
      <c r="AV44" s="684">
        <v>1076666.0712969257</v>
      </c>
      <c r="AW44" s="702">
        <v>18731954</v>
      </c>
      <c r="AX44" s="682">
        <v>267599.34285714285</v>
      </c>
      <c r="AY44" s="95">
        <v>18464354.657142859</v>
      </c>
      <c r="AZ44" s="677">
        <v>2384650.6189271589</v>
      </c>
      <c r="BA44" s="702"/>
      <c r="BB44" s="682"/>
      <c r="BC44" s="95"/>
      <c r="BD44" s="677"/>
      <c r="BE44" s="702"/>
      <c r="BF44" s="682"/>
      <c r="BG44" s="95"/>
      <c r="BH44" s="677"/>
      <c r="BI44" s="702">
        <v>8614285.7142857146</v>
      </c>
      <c r="BJ44" s="95">
        <v>257142.85714285713</v>
      </c>
      <c r="BK44" s="95">
        <v>8357142.8571428573</v>
      </c>
      <c r="BL44" s="684">
        <v>1250460.4938601558</v>
      </c>
      <c r="BM44" s="702"/>
      <c r="BN44" s="95"/>
      <c r="BO44" s="95"/>
      <c r="BP44" s="684"/>
      <c r="BQ44" s="702"/>
      <c r="BR44" s="682"/>
      <c r="BS44" s="95"/>
      <c r="BT44" s="677"/>
      <c r="BU44" s="698">
        <v>46973347.251515858</v>
      </c>
      <c r="BV44" s="213">
        <v>46973347.251515858</v>
      </c>
      <c r="BW44" s="16"/>
      <c r="BX44" s="524"/>
      <c r="BY44" s="524"/>
      <c r="BZ44" s="700"/>
      <c r="CB44" s="700"/>
    </row>
    <row r="45" spans="1:82" hidden="1" outlineLevel="1">
      <c r="A45" s="770">
        <v>33</v>
      </c>
      <c r="C45" s="15" t="str">
        <f t="shared" si="0"/>
        <v>Base FCR</v>
      </c>
      <c r="D45" s="697">
        <f t="shared" si="1"/>
        <v>2014</v>
      </c>
      <c r="E45" s="95">
        <v>29283681.59523809</v>
      </c>
      <c r="F45" s="95">
        <v>958810.85714285716</v>
      </c>
      <c r="G45" s="95">
        <v>28324870.738095231</v>
      </c>
      <c r="H45" s="703">
        <v>5515944.0767623195</v>
      </c>
      <c r="I45" s="702">
        <v>34253333.333333343</v>
      </c>
      <c r="J45" s="95">
        <v>1048571.4285714285</v>
      </c>
      <c r="K45" s="95">
        <v>33204761.904761914</v>
      </c>
      <c r="L45" s="685">
        <v>6390820.8222193606</v>
      </c>
      <c r="M45" s="702">
        <v>18666666.666666668</v>
      </c>
      <c r="N45" s="95">
        <v>571428.57142857148</v>
      </c>
      <c r="O45" s="95">
        <v>18095238.095238097</v>
      </c>
      <c r="P45" s="685">
        <v>3482736.1428988338</v>
      </c>
      <c r="Q45" s="702">
        <v>1866666.666666667</v>
      </c>
      <c r="R45" s="95">
        <v>57142.857142857145</v>
      </c>
      <c r="S45" s="95">
        <v>1809523.8095238099</v>
      </c>
      <c r="T45" s="685">
        <v>348273.61428988347</v>
      </c>
      <c r="U45" s="702">
        <v>1866666.666666667</v>
      </c>
      <c r="V45" s="95">
        <v>57142.857142857145</v>
      </c>
      <c r="W45" s="95">
        <v>1809523.8095238099</v>
      </c>
      <c r="X45" s="685">
        <v>348273.61428988347</v>
      </c>
      <c r="Y45" s="702">
        <v>1866666.666666667</v>
      </c>
      <c r="Z45" s="95">
        <v>57142.857142857145</v>
      </c>
      <c r="AA45" s="95">
        <v>1809523.8095238099</v>
      </c>
      <c r="AB45" s="685">
        <v>348273.61428988347</v>
      </c>
      <c r="AC45" s="702">
        <v>1885714.2857142859</v>
      </c>
      <c r="AD45" s="95">
        <v>57142.857142857145</v>
      </c>
      <c r="AE45" s="95">
        <v>1828571.4285714289</v>
      </c>
      <c r="AF45" s="685">
        <v>351338.14857564162</v>
      </c>
      <c r="AG45" s="702">
        <v>15195008.485714287</v>
      </c>
      <c r="AH45" s="95">
        <v>453582.34285714285</v>
      </c>
      <c r="AI45" s="95">
        <v>14741426.142857144</v>
      </c>
      <c r="AJ45" s="685">
        <v>2825301.6492344141</v>
      </c>
      <c r="AK45" s="702">
        <v>28278170.27142857</v>
      </c>
      <c r="AL45" s="95">
        <v>844124.48571428575</v>
      </c>
      <c r="AM45" s="95">
        <v>27434045.785714284</v>
      </c>
      <c r="AN45" s="685">
        <v>5257934.6158517813</v>
      </c>
      <c r="AO45" s="702">
        <v>56070548.428571425</v>
      </c>
      <c r="AP45" s="95">
        <v>1673747.7142857143</v>
      </c>
      <c r="AQ45" s="95">
        <v>54396800.714285709</v>
      </c>
      <c r="AR45" s="685">
        <v>10425542.907571077</v>
      </c>
      <c r="AS45" s="702">
        <v>5002941.6857142858</v>
      </c>
      <c r="AT45" s="95">
        <v>149341.54285714286</v>
      </c>
      <c r="AU45" s="95">
        <v>4853600.1428571427</v>
      </c>
      <c r="AV45" s="685">
        <v>930227.8053323325</v>
      </c>
      <c r="AW45" s="702">
        <v>18754204.657142859</v>
      </c>
      <c r="AX45" s="95">
        <v>543480.11428571434</v>
      </c>
      <c r="AY45" s="95">
        <v>18210724.542857144</v>
      </c>
      <c r="AZ45" s="685">
        <v>3473368.0751150986</v>
      </c>
      <c r="BA45" s="702">
        <v>59051650</v>
      </c>
      <c r="BB45" s="705">
        <v>281198.33333333331</v>
      </c>
      <c r="BC45" s="95">
        <v>58770451.666666664</v>
      </c>
      <c r="BD45" s="685">
        <v>9736661.6997379884</v>
      </c>
      <c r="BE45" s="702"/>
      <c r="BF45" s="705"/>
      <c r="BG45" s="95"/>
      <c r="BH45" s="685"/>
      <c r="BI45" s="702">
        <v>8357142.8571428573</v>
      </c>
      <c r="BJ45" s="95">
        <v>257142.85714285713</v>
      </c>
      <c r="BK45" s="95">
        <v>8100000</v>
      </c>
      <c r="BL45" s="685">
        <v>1219896.8742688543</v>
      </c>
      <c r="BM45" s="95">
        <v>39000000</v>
      </c>
      <c r="BN45" s="95">
        <v>557142.85714285716</v>
      </c>
      <c r="BO45" s="95">
        <v>38442857.142857142</v>
      </c>
      <c r="BP45" s="685">
        <v>5126403.9860424316</v>
      </c>
      <c r="BQ45" s="95"/>
      <c r="BR45" s="95"/>
      <c r="BS45" s="95"/>
      <c r="BT45" s="685"/>
      <c r="BU45" s="698">
        <v>55780997.646479785</v>
      </c>
      <c r="BV45" s="9"/>
      <c r="BW45" s="699">
        <v>55780997.646479785</v>
      </c>
      <c r="BZ45" s="704"/>
    </row>
    <row r="46" spans="1:82" hidden="1" outlineLevel="1">
      <c r="A46" s="770">
        <v>34</v>
      </c>
      <c r="C46" s="15" t="str">
        <f t="shared" si="0"/>
        <v>W Increased ROE</v>
      </c>
      <c r="D46" s="697">
        <f t="shared" si="1"/>
        <v>2014</v>
      </c>
      <c r="E46" s="95">
        <v>29283681.59523809</v>
      </c>
      <c r="F46" s="95">
        <v>958810.85714285716</v>
      </c>
      <c r="G46" s="95">
        <v>28324870.738095231</v>
      </c>
      <c r="H46" s="677">
        <v>5811190.3036262281</v>
      </c>
      <c r="I46" s="702">
        <v>34253333.333333343</v>
      </c>
      <c r="J46" s="95">
        <v>1048571.4285714285</v>
      </c>
      <c r="K46" s="95">
        <v>33204761.904761914</v>
      </c>
      <c r="L46" s="684">
        <v>6736932.9283237038</v>
      </c>
      <c r="M46" s="702">
        <v>18666666.666666668</v>
      </c>
      <c r="N46" s="95">
        <v>571428.57142857148</v>
      </c>
      <c r="O46" s="95">
        <v>18095238.095238097</v>
      </c>
      <c r="P46" s="684">
        <v>3671353.0944543341</v>
      </c>
      <c r="Q46" s="702">
        <v>1866666.666666667</v>
      </c>
      <c r="R46" s="95">
        <v>57142.857142857145</v>
      </c>
      <c r="S46" s="95">
        <v>1809523.8095238099</v>
      </c>
      <c r="T46" s="684">
        <v>348273.61428988347</v>
      </c>
      <c r="U46" s="702">
        <v>1866666.666666667</v>
      </c>
      <c r="V46" s="95">
        <v>57142.857142857145</v>
      </c>
      <c r="W46" s="95">
        <v>1809523.8095238099</v>
      </c>
      <c r="X46" s="684">
        <v>348273.61428988347</v>
      </c>
      <c r="Y46" s="702">
        <v>1866666.666666667</v>
      </c>
      <c r="Z46" s="95">
        <v>57142.857142857145</v>
      </c>
      <c r="AA46" s="95">
        <v>1809523.8095238099</v>
      </c>
      <c r="AB46" s="684">
        <v>348273.61428988347</v>
      </c>
      <c r="AC46" s="702">
        <v>1885714.2857142859</v>
      </c>
      <c r="AD46" s="95">
        <v>57142.857142857145</v>
      </c>
      <c r="AE46" s="95">
        <v>1828571.4285714289</v>
      </c>
      <c r="AF46" s="684">
        <v>351338.14857564162</v>
      </c>
      <c r="AG46" s="702">
        <v>15195008.485714287</v>
      </c>
      <c r="AH46" s="95">
        <v>453582.34285714285</v>
      </c>
      <c r="AI46" s="95">
        <v>14741426.142857144</v>
      </c>
      <c r="AJ46" s="684">
        <v>2978959.9125859183</v>
      </c>
      <c r="AK46" s="702">
        <v>28278170.27142857</v>
      </c>
      <c r="AL46" s="95">
        <v>844124.48571428575</v>
      </c>
      <c r="AM46" s="95">
        <v>27434045.785714284</v>
      </c>
      <c r="AN46" s="684">
        <v>5543895.2679140037</v>
      </c>
      <c r="AO46" s="702">
        <v>56070548.428571425</v>
      </c>
      <c r="AP46" s="95">
        <v>1673747.7142857143</v>
      </c>
      <c r="AQ46" s="95">
        <v>54396800.714285709</v>
      </c>
      <c r="AR46" s="684">
        <v>10425542.907571077</v>
      </c>
      <c r="AS46" s="702">
        <v>5002941.6857142858</v>
      </c>
      <c r="AT46" s="95">
        <v>149341.54285714286</v>
      </c>
      <c r="AU46" s="95">
        <v>4853600.1428571427</v>
      </c>
      <c r="AV46" s="684">
        <v>930227.8053323325</v>
      </c>
      <c r="AW46" s="702">
        <v>18754204.657142859</v>
      </c>
      <c r="AX46" s="95">
        <v>543480.11428571434</v>
      </c>
      <c r="AY46" s="95">
        <v>18210724.542857144</v>
      </c>
      <c r="AZ46" s="684">
        <v>3663188.8075537924</v>
      </c>
      <c r="BA46" s="702">
        <v>59051650</v>
      </c>
      <c r="BB46" s="682">
        <v>281198.33333333331</v>
      </c>
      <c r="BC46" s="95">
        <v>58770451.666666664</v>
      </c>
      <c r="BD46" s="684">
        <v>9736661.6997379884</v>
      </c>
      <c r="BE46" s="702"/>
      <c r="BF46" s="682"/>
      <c r="BG46" s="95"/>
      <c r="BH46" s="684"/>
      <c r="BI46" s="702">
        <v>8357142.8571428573</v>
      </c>
      <c r="BJ46" s="95">
        <v>257142.85714285713</v>
      </c>
      <c r="BK46" s="95">
        <v>8100000</v>
      </c>
      <c r="BL46" s="684">
        <v>1219896.8742688543</v>
      </c>
      <c r="BM46" s="702">
        <v>39000000</v>
      </c>
      <c r="BN46" s="95">
        <v>557142.85714285716</v>
      </c>
      <c r="BO46" s="95">
        <v>38442857.142857142</v>
      </c>
      <c r="BP46" s="684">
        <v>5126403.9860424316</v>
      </c>
      <c r="BQ46" s="702"/>
      <c r="BR46" s="95"/>
      <c r="BS46" s="95"/>
      <c r="BT46" s="684"/>
      <c r="BU46" s="698">
        <v>57240412.578855954</v>
      </c>
      <c r="BV46" s="213">
        <v>57240412.578855954</v>
      </c>
      <c r="BW46" s="16"/>
      <c r="BX46" s="524"/>
      <c r="BY46" s="524"/>
      <c r="BZ46" s="700"/>
    </row>
    <row r="47" spans="1:82" hidden="1" outlineLevel="1">
      <c r="A47" s="770">
        <v>35</v>
      </c>
      <c r="C47" s="15" t="str">
        <f t="shared" si="0"/>
        <v>Base FCR</v>
      </c>
      <c r="D47" s="697">
        <f t="shared" si="1"/>
        <v>2015</v>
      </c>
      <c r="E47" s="95">
        <v>28324870.738095231</v>
      </c>
      <c r="F47" s="95">
        <v>958810.85714285716</v>
      </c>
      <c r="G47" s="95">
        <v>27366059.880952373</v>
      </c>
      <c r="H47" s="677">
        <v>5287303.3377984744</v>
      </c>
      <c r="I47" s="702">
        <v>33204761.904761914</v>
      </c>
      <c r="J47" s="95">
        <v>1048571.4285714285</v>
      </c>
      <c r="K47" s="95">
        <v>32156190.476190485</v>
      </c>
      <c r="L47" s="684">
        <v>6134719.35370987</v>
      </c>
      <c r="M47" s="702">
        <v>18095238.095238097</v>
      </c>
      <c r="N47" s="95">
        <v>571428.57142857148</v>
      </c>
      <c r="O47" s="95">
        <v>17523809.523809526</v>
      </c>
      <c r="P47" s="684">
        <v>3343171.3099236349</v>
      </c>
      <c r="Q47" s="702">
        <v>1809523.8095238099</v>
      </c>
      <c r="R47" s="95">
        <v>57142.857142857145</v>
      </c>
      <c r="S47" s="95">
        <v>1752380.9523809529</v>
      </c>
      <c r="T47" s="684">
        <v>334317.13099236356</v>
      </c>
      <c r="U47" s="702">
        <v>1809523.8095238099</v>
      </c>
      <c r="V47" s="95">
        <v>57142.857142857145</v>
      </c>
      <c r="W47" s="95">
        <v>1752380.9523809529</v>
      </c>
      <c r="X47" s="684">
        <v>334317.13099236356</v>
      </c>
      <c r="Y47" s="702">
        <v>1809523.8095238099</v>
      </c>
      <c r="Z47" s="95">
        <v>57142.857142857145</v>
      </c>
      <c r="AA47" s="95">
        <v>1752380.9523809529</v>
      </c>
      <c r="AB47" s="684">
        <v>334317.13099236356</v>
      </c>
      <c r="AC47" s="702">
        <v>1828571.4285714289</v>
      </c>
      <c r="AD47" s="95">
        <v>57142.857142857145</v>
      </c>
      <c r="AE47" s="95">
        <v>1771428.5714285718</v>
      </c>
      <c r="AF47" s="684">
        <v>337329.8948385538</v>
      </c>
      <c r="AG47" s="702">
        <v>14741426.142857144</v>
      </c>
      <c r="AH47" s="95">
        <v>453582.34285714285</v>
      </c>
      <c r="AI47" s="95">
        <v>14287843.800000001</v>
      </c>
      <c r="AJ47" s="684">
        <v>2713492.0529914796</v>
      </c>
      <c r="AK47" s="702">
        <v>27434045.785714284</v>
      </c>
      <c r="AL47" s="95">
        <v>844124.48571428575</v>
      </c>
      <c r="AM47" s="95">
        <v>26589921.299999997</v>
      </c>
      <c r="AN47" s="684">
        <v>5049855.0479127476</v>
      </c>
      <c r="AO47" s="702">
        <v>54396800.714285709</v>
      </c>
      <c r="AP47" s="95">
        <v>1673747.7142857143</v>
      </c>
      <c r="AQ47" s="95">
        <v>52723052.999999993</v>
      </c>
      <c r="AR47" s="684">
        <v>10012958.381092364</v>
      </c>
      <c r="AS47" s="702">
        <v>4853600.1428571427</v>
      </c>
      <c r="AT47" s="95">
        <v>149341.54285714286</v>
      </c>
      <c r="AU47" s="95">
        <v>4704258.5999999996</v>
      </c>
      <c r="AV47" s="684">
        <v>893414.6051006536</v>
      </c>
      <c r="AW47" s="702">
        <v>18210724.542857144</v>
      </c>
      <c r="AX47" s="95">
        <v>543480.11428571434</v>
      </c>
      <c r="AY47" s="95">
        <v>17667244.428571429</v>
      </c>
      <c r="AZ47" s="684">
        <v>3337909.9662865694</v>
      </c>
      <c r="BA47" s="702">
        <v>51571153.856666662</v>
      </c>
      <c r="BB47" s="95">
        <v>1481495.7768571428</v>
      </c>
      <c r="BC47" s="95">
        <v>50089658.079809517</v>
      </c>
      <c r="BD47" s="684">
        <v>9404182.1007285137</v>
      </c>
      <c r="BE47" s="702">
        <v>8172728.0800000001</v>
      </c>
      <c r="BF47" s="682">
        <v>194588.76380952381</v>
      </c>
      <c r="BG47" s="95">
        <v>7978139.3161904765</v>
      </c>
      <c r="BH47" s="684">
        <v>1456491.8726231416</v>
      </c>
      <c r="BI47" s="702">
        <v>8100000</v>
      </c>
      <c r="BJ47" s="95">
        <v>257142.85714285713</v>
      </c>
      <c r="BK47" s="95">
        <v>7842857.1428571427</v>
      </c>
      <c r="BL47" s="684">
        <v>1189333.2546775527</v>
      </c>
      <c r="BM47" s="702">
        <v>38442857.142857142</v>
      </c>
      <c r="BN47" s="95">
        <v>1114285.7142857143</v>
      </c>
      <c r="BO47" s="95">
        <v>37328571.428571425</v>
      </c>
      <c r="BP47" s="684">
        <v>5551104.4916229816</v>
      </c>
      <c r="BQ47" s="95">
        <v>9200000</v>
      </c>
      <c r="BR47" s="95">
        <v>131428.57142857142</v>
      </c>
      <c r="BS47" s="95">
        <v>9068571.4285714291</v>
      </c>
      <c r="BT47" s="685">
        <v>1209305.5556818044</v>
      </c>
      <c r="BU47" s="698">
        <v>56923522.617965423</v>
      </c>
      <c r="BV47" s="9"/>
      <c r="BW47" s="699">
        <v>56923522.617965423</v>
      </c>
      <c r="BX47" s="400"/>
    </row>
    <row r="48" spans="1:82" hidden="1" outlineLevel="1">
      <c r="A48" s="770">
        <v>36</v>
      </c>
      <c r="C48" s="15" t="str">
        <f t="shared" si="0"/>
        <v>W Increased ROE</v>
      </c>
      <c r="D48" s="697">
        <f t="shared" si="1"/>
        <v>2015</v>
      </c>
      <c r="E48" s="95">
        <v>28324870.738095231</v>
      </c>
      <c r="F48" s="95">
        <v>958810.85714285716</v>
      </c>
      <c r="G48" s="95">
        <v>27366059.880952373</v>
      </c>
      <c r="H48" s="677">
        <v>5573507.9207597012</v>
      </c>
      <c r="I48" s="702">
        <v>33204761.904761914</v>
      </c>
      <c r="J48" s="95">
        <v>1048571.4285714285</v>
      </c>
      <c r="K48" s="95">
        <v>32156190.476190485</v>
      </c>
      <c r="L48" s="684">
        <v>6471020.9303670796</v>
      </c>
      <c r="M48" s="702">
        <v>18095238.095238097</v>
      </c>
      <c r="N48" s="95">
        <v>571428.57142857148</v>
      </c>
      <c r="O48" s="95">
        <v>17523809.523809526</v>
      </c>
      <c r="P48" s="684">
        <v>3526441.9239057652</v>
      </c>
      <c r="Q48" s="702">
        <v>1809523.8095238099</v>
      </c>
      <c r="R48" s="95">
        <v>57142.857142857145</v>
      </c>
      <c r="S48" s="95">
        <v>1752380.9523809529</v>
      </c>
      <c r="T48" s="684">
        <v>334317.13099236356</v>
      </c>
      <c r="U48" s="702">
        <v>1809523.8095238099</v>
      </c>
      <c r="V48" s="95">
        <v>57142.857142857145</v>
      </c>
      <c r="W48" s="95">
        <v>1752380.9523809529</v>
      </c>
      <c r="X48" s="684">
        <v>334317.13099236356</v>
      </c>
      <c r="Y48" s="702">
        <v>1809523.8095238099</v>
      </c>
      <c r="Z48" s="95">
        <v>57142.857142857145</v>
      </c>
      <c r="AA48" s="95">
        <v>1752380.9523809529</v>
      </c>
      <c r="AB48" s="684">
        <v>334317.13099236356</v>
      </c>
      <c r="AC48" s="702">
        <v>1828571.4285714289</v>
      </c>
      <c r="AD48" s="95">
        <v>57142.857142857145</v>
      </c>
      <c r="AE48" s="95">
        <v>1771428.5714285718</v>
      </c>
      <c r="AF48" s="684">
        <v>337329.8948385538</v>
      </c>
      <c r="AG48" s="702">
        <v>14741426.142857144</v>
      </c>
      <c r="AH48" s="95">
        <v>453582.34285714285</v>
      </c>
      <c r="AI48" s="95">
        <v>14287843.800000001</v>
      </c>
      <c r="AJ48" s="684">
        <v>2862919.7160888771</v>
      </c>
      <c r="AK48" s="702">
        <v>27434045.785714284</v>
      </c>
      <c r="AL48" s="95">
        <v>844124.48571428575</v>
      </c>
      <c r="AM48" s="95">
        <v>26589921.299999997</v>
      </c>
      <c r="AN48" s="684">
        <v>5327942.4806576883</v>
      </c>
      <c r="AO48" s="702">
        <v>54396800.714285709</v>
      </c>
      <c r="AP48" s="95">
        <v>1673747.7142857143</v>
      </c>
      <c r="AQ48" s="95">
        <v>52723052.999999993</v>
      </c>
      <c r="AR48" s="684">
        <v>10012958.381092364</v>
      </c>
      <c r="AS48" s="702">
        <v>4853600.1428571427</v>
      </c>
      <c r="AT48" s="95">
        <v>149341.54285714286</v>
      </c>
      <c r="AU48" s="95">
        <v>4704258.5999999996</v>
      </c>
      <c r="AV48" s="684">
        <v>893414.6051006536</v>
      </c>
      <c r="AW48" s="702">
        <v>18210724.542857144</v>
      </c>
      <c r="AX48" s="95">
        <v>543480.11428571434</v>
      </c>
      <c r="AY48" s="95">
        <v>17667244.428571429</v>
      </c>
      <c r="AZ48" s="684">
        <v>3522680.6766390959</v>
      </c>
      <c r="BA48" s="702">
        <v>51571153.856666662</v>
      </c>
      <c r="BB48" s="95">
        <v>1481495.7768571428</v>
      </c>
      <c r="BC48" s="95">
        <v>50089658.079809517</v>
      </c>
      <c r="BD48" s="684">
        <v>9404182.1007285137</v>
      </c>
      <c r="BE48" s="702">
        <v>8172728.0800000001</v>
      </c>
      <c r="BF48" s="682">
        <v>194588.76380952381</v>
      </c>
      <c r="BG48" s="95">
        <v>7978139.3161904765</v>
      </c>
      <c r="BH48" s="684">
        <v>1456491.8726231416</v>
      </c>
      <c r="BI48" s="702">
        <v>8100000</v>
      </c>
      <c r="BJ48" s="95">
        <v>257142.85714285713</v>
      </c>
      <c r="BK48" s="95">
        <v>7842857.1428571427</v>
      </c>
      <c r="BL48" s="684">
        <v>1189333.2546775527</v>
      </c>
      <c r="BM48" s="702">
        <v>38442857.142857142</v>
      </c>
      <c r="BN48" s="95">
        <v>1114285.7142857143</v>
      </c>
      <c r="BO48" s="95">
        <v>37328571.428571425</v>
      </c>
      <c r="BP48" s="684">
        <v>5551104.4916229816</v>
      </c>
      <c r="BQ48" s="702">
        <v>9200000</v>
      </c>
      <c r="BR48" s="95">
        <v>131428.57142857142</v>
      </c>
      <c r="BS48" s="95">
        <v>9068571.4285714291</v>
      </c>
      <c r="BT48" s="684">
        <v>1209305.5556818044</v>
      </c>
      <c r="BU48" s="698">
        <v>58341585.197760858</v>
      </c>
      <c r="BV48" s="213">
        <v>58341585.197760858</v>
      </c>
      <c r="BW48" s="16"/>
      <c r="BX48" s="524"/>
    </row>
    <row r="49" spans="1:77" hidden="1" outlineLevel="1">
      <c r="A49" s="770">
        <v>37</v>
      </c>
      <c r="C49" s="15" t="str">
        <f t="shared" si="0"/>
        <v>Base FCR</v>
      </c>
      <c r="D49" s="697">
        <f t="shared" si="1"/>
        <v>2016</v>
      </c>
      <c r="E49" s="95">
        <v>27366059.880952373</v>
      </c>
      <c r="F49" s="95">
        <v>958810.85714285716</v>
      </c>
      <c r="G49" s="95">
        <v>26407249.023809515</v>
      </c>
      <c r="H49" s="677">
        <v>4840416.2817078773</v>
      </c>
      <c r="I49" s="702">
        <v>32156190.476190485</v>
      </c>
      <c r="J49" s="95">
        <v>1048571.4285714285</v>
      </c>
      <c r="K49" s="95">
        <v>31107619.047619056</v>
      </c>
      <c r="L49" s="684">
        <v>5621084.9354373254</v>
      </c>
      <c r="M49" s="702">
        <v>17523809.523809526</v>
      </c>
      <c r="N49" s="95">
        <v>571428.57142857148</v>
      </c>
      <c r="O49" s="95">
        <v>16952380.952380955</v>
      </c>
      <c r="P49" s="684">
        <v>3063261.5451974524</v>
      </c>
      <c r="Q49" s="702">
        <v>1752380.9523809529</v>
      </c>
      <c r="R49" s="95">
        <v>57142.857142857145</v>
      </c>
      <c r="S49" s="95">
        <v>1695238.0952380958</v>
      </c>
      <c r="T49" s="684">
        <v>306326.15451974527</v>
      </c>
      <c r="U49" s="702">
        <v>1752380.9523809529</v>
      </c>
      <c r="V49" s="95">
        <v>57142.857142857145</v>
      </c>
      <c r="W49" s="95">
        <v>1695238.0952380958</v>
      </c>
      <c r="X49" s="684">
        <v>306326.15451974527</v>
      </c>
      <c r="Y49" s="702">
        <v>1752380.9523809529</v>
      </c>
      <c r="Z49" s="95">
        <v>57142.857142857145</v>
      </c>
      <c r="AA49" s="95">
        <v>1695238.0952380958</v>
      </c>
      <c r="AB49" s="684">
        <v>306326.15451974527</v>
      </c>
      <c r="AC49" s="702">
        <v>1771428.5714285718</v>
      </c>
      <c r="AD49" s="95">
        <v>57142.857142857145</v>
      </c>
      <c r="AE49" s="95">
        <v>1714285.7142857148</v>
      </c>
      <c r="AF49" s="684">
        <v>309125.96684982267</v>
      </c>
      <c r="AG49" s="702">
        <v>14287843.800000001</v>
      </c>
      <c r="AH49" s="95">
        <v>453582.34285714285</v>
      </c>
      <c r="AI49" s="95">
        <v>13834261.457142858</v>
      </c>
      <c r="AJ49" s="684">
        <v>2487082.4726313516</v>
      </c>
      <c r="AK49" s="702">
        <v>26589921.299999997</v>
      </c>
      <c r="AL49" s="95">
        <v>844124.48571428575</v>
      </c>
      <c r="AM49" s="95">
        <v>25745796.81428571</v>
      </c>
      <c r="AN49" s="684">
        <v>4628502.9525502678</v>
      </c>
      <c r="AO49" s="702">
        <v>52723052.999999993</v>
      </c>
      <c r="AP49" s="95">
        <v>1673747.7142857143</v>
      </c>
      <c r="AQ49" s="95">
        <v>51049305.285714276</v>
      </c>
      <c r="AR49" s="684">
        <v>9177492.6192791797</v>
      </c>
      <c r="AS49" s="702">
        <v>4704258.5999999996</v>
      </c>
      <c r="AT49" s="95">
        <v>149341.54285714286</v>
      </c>
      <c r="AU49" s="95">
        <v>4554917.0571428565</v>
      </c>
      <c r="AV49" s="684">
        <v>818869.47215823422</v>
      </c>
      <c r="AW49" s="702">
        <v>17667244.428571429</v>
      </c>
      <c r="AX49" s="95">
        <v>543480.11428571434</v>
      </c>
      <c r="AY49" s="95">
        <v>17123764.314285714</v>
      </c>
      <c r="AZ49" s="684">
        <v>3060504.753670726</v>
      </c>
      <c r="BA49" s="702">
        <v>50089658.079809517</v>
      </c>
      <c r="BB49" s="95">
        <v>1481495.7768571428</v>
      </c>
      <c r="BC49" s="95">
        <v>48608162.302952372</v>
      </c>
      <c r="BD49" s="684">
        <v>8626416.7151631266</v>
      </c>
      <c r="BE49" s="702">
        <v>8428916.2361904755</v>
      </c>
      <c r="BF49" s="95">
        <v>246385.85714285713</v>
      </c>
      <c r="BG49" s="95">
        <v>8182530.3790476182</v>
      </c>
      <c r="BH49" s="684">
        <v>1449137.2030836015</v>
      </c>
      <c r="BI49" s="702">
        <v>7842857.1428571427</v>
      </c>
      <c r="BJ49" s="95">
        <v>257142.85714285713</v>
      </c>
      <c r="BK49" s="95">
        <v>7585714.2857142854</v>
      </c>
      <c r="BL49" s="684">
        <v>1158769.6350862514</v>
      </c>
      <c r="BM49" s="702">
        <v>37328571.428571425</v>
      </c>
      <c r="BN49" s="95">
        <v>1114285.7142857143</v>
      </c>
      <c r="BO49" s="95">
        <v>36214285.714285709</v>
      </c>
      <c r="BP49" s="684">
        <v>5418662.1400606753</v>
      </c>
      <c r="BQ49" s="702">
        <v>9068571.4285714291</v>
      </c>
      <c r="BR49" s="95">
        <v>262857.14285714284</v>
      </c>
      <c r="BS49" s="95">
        <v>8805714.2857142854</v>
      </c>
      <c r="BT49" s="684">
        <v>1309491.3159726008</v>
      </c>
      <c r="BU49" s="698">
        <v>52887796.472407736</v>
      </c>
      <c r="BV49" s="9"/>
      <c r="BW49" s="699">
        <v>52887796.472407736</v>
      </c>
      <c r="BX49" s="524"/>
      <c r="BY49" s="524"/>
    </row>
    <row r="50" spans="1:77" hidden="1" outlineLevel="1">
      <c r="A50" s="770">
        <v>38</v>
      </c>
      <c r="C50" s="15" t="str">
        <f t="shared" si="0"/>
        <v>W Increased ROE</v>
      </c>
      <c r="D50" s="697">
        <f t="shared" si="1"/>
        <v>2016</v>
      </c>
      <c r="E50" s="95">
        <v>27366059.880952373</v>
      </c>
      <c r="F50" s="95">
        <v>958810.85714285716</v>
      </c>
      <c r="G50" s="95">
        <v>26407249.023809515</v>
      </c>
      <c r="H50" s="677">
        <v>5095128.4630050119</v>
      </c>
      <c r="I50" s="702">
        <v>32156190.476190485</v>
      </c>
      <c r="J50" s="95">
        <v>1048571.4285714285</v>
      </c>
      <c r="K50" s="95">
        <v>31107619.047619056</v>
      </c>
      <c r="L50" s="684">
        <v>5921134.7246234417</v>
      </c>
      <c r="M50" s="702">
        <v>17523809.523809526</v>
      </c>
      <c r="N50" s="95">
        <v>571428.57142857148</v>
      </c>
      <c r="O50" s="95">
        <v>16952380.952380955</v>
      </c>
      <c r="P50" s="684">
        <v>3226776.4166885237</v>
      </c>
      <c r="Q50" s="702">
        <v>1752380.9523809529</v>
      </c>
      <c r="R50" s="95">
        <v>57142.857142857145</v>
      </c>
      <c r="S50" s="95">
        <v>1695238.0952380958</v>
      </c>
      <c r="T50" s="684">
        <v>306326.15451974527</v>
      </c>
      <c r="U50" s="702">
        <v>1752380.9523809529</v>
      </c>
      <c r="V50" s="95">
        <v>57142.857142857145</v>
      </c>
      <c r="W50" s="95">
        <v>1695238.0952380958</v>
      </c>
      <c r="X50" s="684">
        <v>306326.15451974527</v>
      </c>
      <c r="Y50" s="702">
        <v>1752380.9523809529</v>
      </c>
      <c r="Z50" s="95">
        <v>57142.857142857145</v>
      </c>
      <c r="AA50" s="95">
        <v>1695238.0952380958</v>
      </c>
      <c r="AB50" s="684">
        <v>306326.15451974527</v>
      </c>
      <c r="AC50" s="702">
        <v>1771428.5714285718</v>
      </c>
      <c r="AD50" s="95">
        <v>57142.857142857145</v>
      </c>
      <c r="AE50" s="95">
        <v>1714285.7142857148</v>
      </c>
      <c r="AF50" s="684">
        <v>309125.96684982267</v>
      </c>
      <c r="AG50" s="702">
        <v>14287843.800000001</v>
      </c>
      <c r="AH50" s="95">
        <v>453582.34285714285</v>
      </c>
      <c r="AI50" s="95">
        <v>13834261.457142858</v>
      </c>
      <c r="AJ50" s="684">
        <v>2620521.397269303</v>
      </c>
      <c r="AK50" s="702">
        <v>26589921.299999997</v>
      </c>
      <c r="AL50" s="95">
        <v>844124.48571428575</v>
      </c>
      <c r="AM50" s="95">
        <v>25745796.81428571</v>
      </c>
      <c r="AN50" s="684">
        <v>4876835.0699884323</v>
      </c>
      <c r="AO50" s="702">
        <v>52723052.999999993</v>
      </c>
      <c r="AP50" s="95">
        <v>1673747.7142857143</v>
      </c>
      <c r="AQ50" s="95">
        <v>51049305.285714276</v>
      </c>
      <c r="AR50" s="684">
        <v>9177492.6192791797</v>
      </c>
      <c r="AS50" s="702">
        <v>4704258.5999999996</v>
      </c>
      <c r="AT50" s="95">
        <v>149341.54285714286</v>
      </c>
      <c r="AU50" s="95">
        <v>4554917.0571428565</v>
      </c>
      <c r="AV50" s="684">
        <v>818869.47215823422</v>
      </c>
      <c r="AW50" s="702">
        <v>17667244.428571429</v>
      </c>
      <c r="AX50" s="95">
        <v>543480.11428571434</v>
      </c>
      <c r="AY50" s="95">
        <v>17123764.314285714</v>
      </c>
      <c r="AZ50" s="684">
        <v>3225672.7102639014</v>
      </c>
      <c r="BA50" s="702">
        <v>50089658.079809517</v>
      </c>
      <c r="BB50" s="95">
        <v>1481495.7768571428</v>
      </c>
      <c r="BC50" s="95">
        <v>48608162.302952372</v>
      </c>
      <c r="BD50" s="684">
        <v>8626416.7151631266</v>
      </c>
      <c r="BE50" s="702">
        <v>8428916.2361904755</v>
      </c>
      <c r="BF50" s="95">
        <v>246385.85714285713</v>
      </c>
      <c r="BG50" s="95">
        <v>8182530.3790476182</v>
      </c>
      <c r="BH50" s="684">
        <v>1449137.2030836015</v>
      </c>
      <c r="BI50" s="702">
        <v>7842857.1428571427</v>
      </c>
      <c r="BJ50" s="95">
        <v>257142.85714285713</v>
      </c>
      <c r="BK50" s="95">
        <v>7585714.2857142854</v>
      </c>
      <c r="BL50" s="684">
        <v>1158769.6350862514</v>
      </c>
      <c r="BM50" s="702">
        <v>37328571.428571425</v>
      </c>
      <c r="BN50" s="95">
        <v>1114285.7142857143</v>
      </c>
      <c r="BO50" s="95">
        <v>36214285.714285709</v>
      </c>
      <c r="BP50" s="684">
        <v>5418662.1400606753</v>
      </c>
      <c r="BQ50" s="702">
        <v>9068571.4285714291</v>
      </c>
      <c r="BR50" s="95">
        <v>262857.14285714284</v>
      </c>
      <c r="BS50" s="95">
        <v>8805714.2857142854</v>
      </c>
      <c r="BT50" s="684">
        <v>1309491.3159726008</v>
      </c>
      <c r="BU50" s="698">
        <v>54153012.313051358</v>
      </c>
      <c r="BV50" s="213">
        <v>54153012.313051358</v>
      </c>
      <c r="BW50" s="16"/>
      <c r="BX50" s="524"/>
    </row>
    <row r="51" spans="1:77" hidden="1" outlineLevel="1">
      <c r="A51" s="770">
        <v>39</v>
      </c>
      <c r="C51" s="15" t="s">
        <v>36</v>
      </c>
      <c r="D51" s="697">
        <v>2017</v>
      </c>
      <c r="E51" s="95">
        <v>26407249.023809515</v>
      </c>
      <c r="F51" s="95">
        <v>958810.85714285716</v>
      </c>
      <c r="G51" s="95">
        <v>25448438.166666657</v>
      </c>
      <c r="H51" s="677">
        <v>4705055.4246930825</v>
      </c>
      <c r="I51" s="702">
        <v>31107619.047619056</v>
      </c>
      <c r="J51" s="95">
        <v>1048571.4285714285</v>
      </c>
      <c r="K51" s="95">
        <v>30059047.619047627</v>
      </c>
      <c r="L51" s="684">
        <v>5473540.1874043271</v>
      </c>
      <c r="M51" s="702">
        <v>16952380.952380955</v>
      </c>
      <c r="N51" s="95">
        <v>571428.57142857148</v>
      </c>
      <c r="O51" s="95">
        <v>16380952.380952384</v>
      </c>
      <c r="P51" s="684">
        <v>2982855.6879587611</v>
      </c>
      <c r="Q51" s="702">
        <v>1695238.0952380958</v>
      </c>
      <c r="R51" s="95">
        <v>57142.857142857145</v>
      </c>
      <c r="S51" s="95">
        <v>1638095.2380952388</v>
      </c>
      <c r="T51" s="684">
        <v>298285.56879587617</v>
      </c>
      <c r="U51" s="702">
        <v>1695238.0952380958</v>
      </c>
      <c r="V51" s="95">
        <v>57142.857142857145</v>
      </c>
      <c r="W51" s="95">
        <v>1638095.2380952388</v>
      </c>
      <c r="X51" s="684">
        <v>298285.56879587617</v>
      </c>
      <c r="Y51" s="702">
        <v>1695238.0952380958</v>
      </c>
      <c r="Z51" s="95">
        <v>57142.857142857145</v>
      </c>
      <c r="AA51" s="95">
        <v>1638095.2380952388</v>
      </c>
      <c r="AB51" s="684">
        <v>298285.56879587617</v>
      </c>
      <c r="AC51" s="702">
        <v>1714285.7142857148</v>
      </c>
      <c r="AD51" s="95">
        <v>57142.857142857145</v>
      </c>
      <c r="AE51" s="95">
        <v>1657142.8571428577</v>
      </c>
      <c r="AF51" s="684">
        <v>301089.55381509732</v>
      </c>
      <c r="AG51" s="702">
        <v>13834261.457142858</v>
      </c>
      <c r="AH51" s="95">
        <v>453582.34285714285</v>
      </c>
      <c r="AI51" s="95">
        <v>13380679.114285715</v>
      </c>
      <c r="AJ51" s="684">
        <v>2423341.5914889229</v>
      </c>
      <c r="AK51" s="702">
        <v>25745796.81428571</v>
      </c>
      <c r="AL51" s="95">
        <v>844124.48571428575</v>
      </c>
      <c r="AM51" s="95">
        <v>24901672.328571424</v>
      </c>
      <c r="AN51" s="684">
        <v>4509880.0842648633</v>
      </c>
      <c r="AO51" s="702">
        <v>51049305.285714276</v>
      </c>
      <c r="AP51" s="95">
        <v>1673747.7142857143</v>
      </c>
      <c r="AQ51" s="95">
        <v>49375557.57142856</v>
      </c>
      <c r="AR51" s="684">
        <v>8942284.7109495141</v>
      </c>
      <c r="AS51" s="702">
        <v>4554917.0571428565</v>
      </c>
      <c r="AT51" s="95">
        <v>149341.54285714286</v>
      </c>
      <c r="AU51" s="95">
        <v>4405575.5142857134</v>
      </c>
      <c r="AV51" s="684">
        <v>797882.84937013732</v>
      </c>
      <c r="AW51" s="702">
        <v>17123764.314285714</v>
      </c>
      <c r="AX51" s="95">
        <v>543480.11428571434</v>
      </c>
      <c r="AY51" s="95">
        <v>16580284.199999999</v>
      </c>
      <c r="AZ51" s="684">
        <v>2984250.7111252439</v>
      </c>
      <c r="BA51" s="702">
        <v>48608162.302952372</v>
      </c>
      <c r="BB51" s="95">
        <v>1481495.7768571428</v>
      </c>
      <c r="BC51" s="95">
        <v>47126666.526095226</v>
      </c>
      <c r="BD51" s="684">
        <v>8418975.2914697416</v>
      </c>
      <c r="BE51" s="702">
        <v>8182530.3790476182</v>
      </c>
      <c r="BF51" s="95">
        <v>246385.85714285713</v>
      </c>
      <c r="BG51" s="95">
        <v>7936144.521904761</v>
      </c>
      <c r="BH51" s="684">
        <v>1414659.4505070918</v>
      </c>
      <c r="BI51" s="702">
        <v>7585714.2857142854</v>
      </c>
      <c r="BJ51" s="95">
        <v>257142.85714285713</v>
      </c>
      <c r="BK51" s="95">
        <v>7328571.4285714282</v>
      </c>
      <c r="BL51" s="684">
        <v>1128206.0154949499</v>
      </c>
      <c r="BM51" s="702">
        <v>36214285.714285709</v>
      </c>
      <c r="BN51" s="95">
        <v>1114285.7142857143</v>
      </c>
      <c r="BO51" s="95">
        <v>35099999.999999993</v>
      </c>
      <c r="BP51" s="685">
        <v>5286219.7884983681</v>
      </c>
      <c r="BQ51" s="702">
        <v>8805714.2857142854</v>
      </c>
      <c r="BR51" s="95">
        <v>262857.14285714284</v>
      </c>
      <c r="BS51" s="95">
        <v>8542857.1428571418</v>
      </c>
      <c r="BT51" s="684">
        <v>1278248.5048348259</v>
      </c>
      <c r="BU51" s="698">
        <v>51541346.558262549</v>
      </c>
      <c r="BV51" s="9"/>
      <c r="BW51" s="699">
        <v>51541346.558262549</v>
      </c>
    </row>
    <row r="52" spans="1:77" hidden="1" outlineLevel="1">
      <c r="A52" s="770">
        <v>40</v>
      </c>
      <c r="C52" s="15" t="s">
        <v>53</v>
      </c>
      <c r="D52" s="697">
        <v>2017</v>
      </c>
      <c r="E52" s="95">
        <v>26407249.023809515</v>
      </c>
      <c r="F52" s="95">
        <v>958810.85714285716</v>
      </c>
      <c r="G52" s="95">
        <v>25448438.166666657</v>
      </c>
      <c r="H52" s="677">
        <v>4940963.1853444688</v>
      </c>
      <c r="I52" s="702">
        <v>31107619.047619056</v>
      </c>
      <c r="J52" s="95">
        <v>1048571.4285714285</v>
      </c>
      <c r="K52" s="95">
        <v>30059047.619047627</v>
      </c>
      <c r="L52" s="684">
        <v>5752188.4315394498</v>
      </c>
      <c r="M52" s="702">
        <v>16952380.952380955</v>
      </c>
      <c r="N52" s="95">
        <v>571428.57142857148</v>
      </c>
      <c r="O52" s="95">
        <v>16380952.380952384</v>
      </c>
      <c r="P52" s="684">
        <v>3134707.5921195913</v>
      </c>
      <c r="Q52" s="702">
        <v>1695238.0952380958</v>
      </c>
      <c r="R52" s="95">
        <v>57142.857142857145</v>
      </c>
      <c r="S52" s="95">
        <v>1638095.2380952388</v>
      </c>
      <c r="T52" s="684">
        <v>298285.56879587617</v>
      </c>
      <c r="U52" s="702">
        <v>1695238.0952380958</v>
      </c>
      <c r="V52" s="95">
        <v>57142.857142857145</v>
      </c>
      <c r="W52" s="95">
        <v>1638095.2380952388</v>
      </c>
      <c r="X52" s="684">
        <v>298285.56879587617</v>
      </c>
      <c r="Y52" s="702">
        <v>1695238.0952380958</v>
      </c>
      <c r="Z52" s="95">
        <v>57142.857142857145</v>
      </c>
      <c r="AA52" s="95">
        <v>1638095.2380952388</v>
      </c>
      <c r="AB52" s="684">
        <v>298285.56879587617</v>
      </c>
      <c r="AC52" s="702">
        <v>1714285.7142857148</v>
      </c>
      <c r="AD52" s="95">
        <v>57142.857142857145</v>
      </c>
      <c r="AE52" s="95">
        <v>1657142.8571428577</v>
      </c>
      <c r="AF52" s="684">
        <v>301089.55381509732</v>
      </c>
      <c r="AG52" s="702">
        <v>13834261.457142858</v>
      </c>
      <c r="AH52" s="95">
        <v>453582.34285714285</v>
      </c>
      <c r="AI52" s="95">
        <v>13380679.114285715</v>
      </c>
      <c r="AJ52" s="684">
        <v>2547380.8753605974</v>
      </c>
      <c r="AK52" s="702">
        <v>25745796.81428571</v>
      </c>
      <c r="AL52" s="95">
        <v>844124.48571428575</v>
      </c>
      <c r="AM52" s="95">
        <v>24901672.328571424</v>
      </c>
      <c r="AN52" s="684">
        <v>4740719.3097228138</v>
      </c>
      <c r="AO52" s="702">
        <v>51049305.285714276</v>
      </c>
      <c r="AP52" s="95">
        <v>1673747.7142857143</v>
      </c>
      <c r="AQ52" s="95">
        <v>49375557.57142856</v>
      </c>
      <c r="AR52" s="684">
        <v>8942284.7109495141</v>
      </c>
      <c r="AS52" s="702">
        <v>4554917.0571428565</v>
      </c>
      <c r="AT52" s="95">
        <v>149341.54285714286</v>
      </c>
      <c r="AU52" s="95">
        <v>4405575.5142857134</v>
      </c>
      <c r="AV52" s="684">
        <v>797882.84937013732</v>
      </c>
      <c r="AW52" s="702">
        <v>17123764.314285714</v>
      </c>
      <c r="AX52" s="95">
        <v>543480.11428571434</v>
      </c>
      <c r="AY52" s="95">
        <v>16580284.199999999</v>
      </c>
      <c r="AZ52" s="684">
        <v>3137950.4270358607</v>
      </c>
      <c r="BA52" s="702">
        <v>48608162.302952372</v>
      </c>
      <c r="BB52" s="95">
        <v>1481495.7768571428</v>
      </c>
      <c r="BC52" s="95">
        <v>47126666.526095226</v>
      </c>
      <c r="BD52" s="684">
        <v>8418975.2914697416</v>
      </c>
      <c r="BE52" s="702">
        <v>8182530.3790476182</v>
      </c>
      <c r="BF52" s="95">
        <v>246385.85714285713</v>
      </c>
      <c r="BG52" s="95">
        <v>7936144.521904761</v>
      </c>
      <c r="BH52" s="684">
        <v>1414659.4505070918</v>
      </c>
      <c r="BI52" s="702">
        <v>7585714.2857142854</v>
      </c>
      <c r="BJ52" s="95">
        <v>257142.85714285713</v>
      </c>
      <c r="BK52" s="95">
        <v>7328571.4285714282</v>
      </c>
      <c r="BL52" s="684">
        <v>1128206.0154949499</v>
      </c>
      <c r="BM52" s="702">
        <v>36214285.714285709</v>
      </c>
      <c r="BN52" s="95">
        <v>1114285.7142857143</v>
      </c>
      <c r="BO52" s="95">
        <v>35099999.999999993</v>
      </c>
      <c r="BP52" s="684">
        <v>5286219.7884983681</v>
      </c>
      <c r="BQ52" s="702">
        <v>8805714.2857142854</v>
      </c>
      <c r="BR52" s="95">
        <v>262857.14285714284</v>
      </c>
      <c r="BS52" s="95">
        <v>8542857.1428571418</v>
      </c>
      <c r="BT52" s="684">
        <v>1278248.5048348259</v>
      </c>
      <c r="BU52" s="698">
        <v>52716332.692450128</v>
      </c>
      <c r="BV52" s="213">
        <v>52716332.692450128</v>
      </c>
      <c r="BW52" s="16"/>
    </row>
    <row r="53" spans="1:77" hidden="1" outlineLevel="1">
      <c r="A53" s="770">
        <v>41</v>
      </c>
      <c r="C53" s="15" t="str">
        <f t="shared" si="0"/>
        <v>Base FCR</v>
      </c>
      <c r="D53" s="697">
        <f t="shared" si="1"/>
        <v>2018</v>
      </c>
      <c r="E53" s="95">
        <v>25448438.166666657</v>
      </c>
      <c r="F53" s="95">
        <v>958810.85714285716</v>
      </c>
      <c r="G53" s="95">
        <v>24489627.309523799</v>
      </c>
      <c r="H53" s="677">
        <v>4044506.3895536489</v>
      </c>
      <c r="I53" s="702">
        <v>30059047.619047627</v>
      </c>
      <c r="J53" s="95">
        <v>1048571.4285714285</v>
      </c>
      <c r="K53" s="95">
        <v>29010476.190476198</v>
      </c>
      <c r="L53" s="684">
        <v>4703894.379903133</v>
      </c>
      <c r="M53" s="702">
        <v>16380952.380952384</v>
      </c>
      <c r="N53" s="95">
        <v>571428.57142857148</v>
      </c>
      <c r="O53" s="95">
        <v>15809523.809523813</v>
      </c>
      <c r="P53" s="684">
        <v>2563430.1797837238</v>
      </c>
      <c r="Q53" s="702">
        <v>1638095.2380952388</v>
      </c>
      <c r="R53" s="95">
        <v>57142.857142857145</v>
      </c>
      <c r="S53" s="95">
        <v>1580952.3809523818</v>
      </c>
      <c r="T53" s="684">
        <v>256343.01797837246</v>
      </c>
      <c r="U53" s="702">
        <v>1638095.2380952388</v>
      </c>
      <c r="V53" s="95">
        <v>57142.857142857145</v>
      </c>
      <c r="W53" s="95">
        <v>1580952.3809523818</v>
      </c>
      <c r="X53" s="684">
        <v>256343.01797837246</v>
      </c>
      <c r="Y53" s="702">
        <v>1638095.2380952388</v>
      </c>
      <c r="Z53" s="95">
        <v>57142.857142857145</v>
      </c>
      <c r="AA53" s="95">
        <v>1580952.3809523818</v>
      </c>
      <c r="AB53" s="684">
        <v>256343.01797837246</v>
      </c>
      <c r="AC53" s="702">
        <v>1657142.8571428577</v>
      </c>
      <c r="AD53" s="95">
        <v>57142.857142857145</v>
      </c>
      <c r="AE53" s="95">
        <v>1600000.0000000007</v>
      </c>
      <c r="AF53" s="684">
        <v>258743.01991614973</v>
      </c>
      <c r="AG53" s="702">
        <v>13380679.114285715</v>
      </c>
      <c r="AH53" s="95">
        <v>453582.34285714285</v>
      </c>
      <c r="AI53" s="95">
        <v>12927096.771428572</v>
      </c>
      <c r="AJ53" s="684">
        <v>2082397.8511734579</v>
      </c>
      <c r="AK53" s="702">
        <v>24901672.328571424</v>
      </c>
      <c r="AL53" s="95">
        <v>844124.48571428575</v>
      </c>
      <c r="AM53" s="95">
        <v>24057547.842857137</v>
      </c>
      <c r="AN53" s="684">
        <v>3875377.9613682046</v>
      </c>
      <c r="AO53" s="702">
        <v>49375557.57142856</v>
      </c>
      <c r="AP53" s="95">
        <v>1673747.7142857143</v>
      </c>
      <c r="AQ53" s="95">
        <v>47701809.857142843</v>
      </c>
      <c r="AR53" s="684">
        <v>7684180.6091486178</v>
      </c>
      <c r="AS53" s="702">
        <v>4405575.5142857134</v>
      </c>
      <c r="AT53" s="95">
        <v>149341.54285714286</v>
      </c>
      <c r="AU53" s="95">
        <v>4256233.9714285703</v>
      </c>
      <c r="AV53" s="684">
        <v>685627.45625790348</v>
      </c>
      <c r="AW53" s="702">
        <v>16580284.199999999</v>
      </c>
      <c r="AX53" s="95">
        <v>543480.11428571434</v>
      </c>
      <c r="AY53" s="95">
        <v>16036804.085714284</v>
      </c>
      <c r="AZ53" s="684">
        <v>2564119.0605628407</v>
      </c>
      <c r="BA53" s="702">
        <v>47126666.526095226</v>
      </c>
      <c r="BB53" s="95">
        <v>1481495.7768571428</v>
      </c>
      <c r="BC53" s="95">
        <v>45645170.749238081</v>
      </c>
      <c r="BD53" s="684">
        <v>7232791.9348953459</v>
      </c>
      <c r="BE53" s="702">
        <v>7936144.521904761</v>
      </c>
      <c r="BF53" s="95">
        <v>246385.85714285713</v>
      </c>
      <c r="BG53" s="95">
        <v>7689758.6647619037</v>
      </c>
      <c r="BH53" s="684">
        <v>1215296.2312074422</v>
      </c>
      <c r="BI53" s="702">
        <v>7328571.4285714282</v>
      </c>
      <c r="BJ53" s="95">
        <v>257142.85714285713</v>
      </c>
      <c r="BK53" s="95">
        <v>7071428.5714285709</v>
      </c>
      <c r="BL53" s="684">
        <v>1097642.3959036483</v>
      </c>
      <c r="BM53" s="702">
        <v>35099999.999999993</v>
      </c>
      <c r="BN53" s="95">
        <v>1114285.7142857143</v>
      </c>
      <c r="BO53" s="95">
        <v>33985714.285714276</v>
      </c>
      <c r="BP53" s="684">
        <v>5153777.4369360618</v>
      </c>
      <c r="BQ53" s="702">
        <v>8542857.1428571418</v>
      </c>
      <c r="BR53" s="95">
        <v>262857.14285714284</v>
      </c>
      <c r="BS53" s="95">
        <v>8279999.9999999991</v>
      </c>
      <c r="BT53" s="685">
        <v>1247005.6936970511</v>
      </c>
      <c r="BU53" s="698">
        <v>45177819.654242352</v>
      </c>
      <c r="BV53" s="9"/>
      <c r="BW53" s="699">
        <v>45177819.654242352</v>
      </c>
    </row>
    <row r="54" spans="1:77" hidden="1" outlineLevel="1">
      <c r="A54" s="770">
        <v>42</v>
      </c>
      <c r="C54" s="15" t="str">
        <f t="shared" si="0"/>
        <v>W Increased ROE</v>
      </c>
      <c r="D54" s="697">
        <f t="shared" si="1"/>
        <v>2018</v>
      </c>
      <c r="E54" s="95">
        <v>25448438.166666657</v>
      </c>
      <c r="F54" s="95">
        <v>958810.85714285716</v>
      </c>
      <c r="G54" s="95">
        <v>24489627.309523799</v>
      </c>
      <c r="H54" s="677">
        <v>4235158.9367110161</v>
      </c>
      <c r="I54" s="702">
        <v>30059047.619047627</v>
      </c>
      <c r="J54" s="95">
        <v>1048571.4285714285</v>
      </c>
      <c r="K54" s="95">
        <v>29010476.190476198</v>
      </c>
      <c r="L54" s="684">
        <v>4929741.8830136247</v>
      </c>
      <c r="M54" s="702">
        <v>16380952.380952384</v>
      </c>
      <c r="N54" s="95">
        <v>571428.57142857148</v>
      </c>
      <c r="O54" s="95">
        <v>15809523.809523813</v>
      </c>
      <c r="P54" s="684">
        <v>2686507.8381545637</v>
      </c>
      <c r="Q54" s="702">
        <v>1638095.2380952388</v>
      </c>
      <c r="R54" s="95">
        <v>57142.857142857145</v>
      </c>
      <c r="S54" s="95">
        <v>1580952.3809523818</v>
      </c>
      <c r="T54" s="684">
        <v>256343.01797837246</v>
      </c>
      <c r="U54" s="702">
        <v>1638095.2380952388</v>
      </c>
      <c r="V54" s="95">
        <v>57142.857142857145</v>
      </c>
      <c r="W54" s="95">
        <v>1580952.3809523818</v>
      </c>
      <c r="X54" s="684">
        <v>256343.01797837246</v>
      </c>
      <c r="Y54" s="702">
        <v>1638095.2380952388</v>
      </c>
      <c r="Z54" s="95">
        <v>57142.857142857145</v>
      </c>
      <c r="AA54" s="95">
        <v>1580952.3809523818</v>
      </c>
      <c r="AB54" s="684">
        <v>256343.01797837246</v>
      </c>
      <c r="AC54" s="702">
        <v>1657142.8571428577</v>
      </c>
      <c r="AD54" s="95">
        <v>57142.857142857145</v>
      </c>
      <c r="AE54" s="95">
        <v>1600000.0000000007</v>
      </c>
      <c r="AF54" s="684">
        <v>258743.01991614973</v>
      </c>
      <c r="AG54" s="702">
        <v>13380679.114285715</v>
      </c>
      <c r="AH54" s="95">
        <v>453582.34285714285</v>
      </c>
      <c r="AI54" s="95">
        <v>12927096.771428572</v>
      </c>
      <c r="AJ54" s="684">
        <v>2183035.7210631389</v>
      </c>
      <c r="AK54" s="702">
        <v>24901672.328571424</v>
      </c>
      <c r="AL54" s="95">
        <v>844124.48571428575</v>
      </c>
      <c r="AM54" s="95">
        <v>24057547.842857137</v>
      </c>
      <c r="AN54" s="684">
        <v>4062666.7557884138</v>
      </c>
      <c r="AO54" s="702">
        <v>49375557.57142856</v>
      </c>
      <c r="AP54" s="95">
        <v>1673747.7142857143</v>
      </c>
      <c r="AQ54" s="95">
        <v>47701809.857142843</v>
      </c>
      <c r="AR54" s="684">
        <v>7684180.6091486178</v>
      </c>
      <c r="AS54" s="702">
        <v>4405575.5142857134</v>
      </c>
      <c r="AT54" s="95">
        <v>149341.54285714286</v>
      </c>
      <c r="AU54" s="95">
        <v>4256233.9714285703</v>
      </c>
      <c r="AV54" s="684">
        <v>685627.45625790348</v>
      </c>
      <c r="AW54" s="702">
        <v>16580284.199999999</v>
      </c>
      <c r="AX54" s="95">
        <v>543480.11428571434</v>
      </c>
      <c r="AY54" s="95">
        <v>16036804.085714284</v>
      </c>
      <c r="AZ54" s="684">
        <v>2688966.1032949318</v>
      </c>
      <c r="BA54" s="702">
        <v>47126666.526095226</v>
      </c>
      <c r="BB54" s="95">
        <v>1481495.7768571428</v>
      </c>
      <c r="BC54" s="95">
        <v>45645170.749238081</v>
      </c>
      <c r="BD54" s="684">
        <v>7232791.9348953459</v>
      </c>
      <c r="BE54" s="702">
        <v>7936144.521904761</v>
      </c>
      <c r="BF54" s="95">
        <v>246385.85714285713</v>
      </c>
      <c r="BG54" s="95">
        <v>7689758.6647619037</v>
      </c>
      <c r="BH54" s="684">
        <v>1215296.2312074422</v>
      </c>
      <c r="BI54" s="702">
        <v>7328571.4285714282</v>
      </c>
      <c r="BJ54" s="95">
        <v>257142.85714285713</v>
      </c>
      <c r="BK54" s="95">
        <v>7071428.5714285709</v>
      </c>
      <c r="BL54" s="684">
        <v>1097642.3959036483</v>
      </c>
      <c r="BM54" s="702">
        <v>35099999.999999993</v>
      </c>
      <c r="BN54" s="95">
        <v>1114285.7142857143</v>
      </c>
      <c r="BO54" s="95">
        <v>33985714.285714276</v>
      </c>
      <c r="BP54" s="684">
        <v>5153777.4369360618</v>
      </c>
      <c r="BQ54" s="702">
        <v>8542857.1428571418</v>
      </c>
      <c r="BR54" s="95">
        <v>262857.14285714284</v>
      </c>
      <c r="BS54" s="95">
        <v>8279999.9999999991</v>
      </c>
      <c r="BT54" s="684">
        <v>1247005.6936970511</v>
      </c>
      <c r="BU54" s="698">
        <v>46130171.069923028</v>
      </c>
      <c r="BV54" s="213">
        <v>46130171.069923028</v>
      </c>
      <c r="BW54" s="16"/>
      <c r="BY54" s="524"/>
    </row>
    <row r="55" spans="1:77" hidden="1" outlineLevel="1">
      <c r="A55" s="770">
        <v>43</v>
      </c>
      <c r="C55" s="15" t="str">
        <f t="shared" si="0"/>
        <v>Base FCR</v>
      </c>
      <c r="D55" s="697">
        <f t="shared" si="1"/>
        <v>2019</v>
      </c>
      <c r="E55" s="95">
        <v>24489627.309523799</v>
      </c>
      <c r="F55" s="95">
        <v>958810.85714285716</v>
      </c>
      <c r="G55" s="95">
        <v>23530816.45238094</v>
      </c>
      <c r="H55" s="677">
        <v>3755648.8899557288</v>
      </c>
      <c r="I55" s="702">
        <v>29010476.190476198</v>
      </c>
      <c r="J55" s="95">
        <v>1048571.4285714285</v>
      </c>
      <c r="K55" s="95">
        <v>27961904.761904769</v>
      </c>
      <c r="L55" s="684">
        <v>4372082.0626477702</v>
      </c>
      <c r="M55" s="702">
        <v>15809523.809523813</v>
      </c>
      <c r="N55" s="95">
        <v>571428.57142857148</v>
      </c>
      <c r="O55" s="95">
        <v>15238095.238095243</v>
      </c>
      <c r="P55" s="684">
        <v>2382606.028690883</v>
      </c>
      <c r="Q55" s="702">
        <v>1580952.3809523818</v>
      </c>
      <c r="R55" s="95">
        <v>57142.857142857145</v>
      </c>
      <c r="S55" s="95">
        <v>1523809.5238095247</v>
      </c>
      <c r="T55" s="684">
        <v>238260.60286908835</v>
      </c>
      <c r="U55" s="702">
        <v>1580952.3809523818</v>
      </c>
      <c r="V55" s="95">
        <v>57142.857142857145</v>
      </c>
      <c r="W55" s="95">
        <v>1523809.5238095247</v>
      </c>
      <c r="X55" s="684">
        <v>238260.60286908835</v>
      </c>
      <c r="Y55" s="702">
        <v>1580952.3809523818</v>
      </c>
      <c r="Z55" s="95">
        <v>57142.857142857145</v>
      </c>
      <c r="AA55" s="95">
        <v>1523809.5238095247</v>
      </c>
      <c r="AB55" s="684">
        <v>238260.60286908835</v>
      </c>
      <c r="AC55" s="702">
        <v>1600000.0000000007</v>
      </c>
      <c r="AD55" s="95">
        <v>57142.857142857145</v>
      </c>
      <c r="AE55" s="95">
        <v>1542857.1428571437</v>
      </c>
      <c r="AF55" s="684">
        <v>240524.57469066622</v>
      </c>
      <c r="AG55" s="702">
        <v>12927096.771428572</v>
      </c>
      <c r="AH55" s="95">
        <v>453582.34285714285</v>
      </c>
      <c r="AI55" s="95">
        <v>12473514.428571429</v>
      </c>
      <c r="AJ55" s="684">
        <v>1936165.8149295172</v>
      </c>
      <c r="AK55" s="702">
        <v>24057547.842857137</v>
      </c>
      <c r="AL55" s="95">
        <v>844124.48571428575</v>
      </c>
      <c r="AM55" s="95">
        <v>23213423.357142851</v>
      </c>
      <c r="AN55" s="684">
        <v>3603237.6447680797</v>
      </c>
      <c r="AO55" s="702">
        <v>47701809.857142843</v>
      </c>
      <c r="AP55" s="95">
        <v>1673747.7142857143</v>
      </c>
      <c r="AQ55" s="95">
        <v>46028062.142857127</v>
      </c>
      <c r="AR55" s="684">
        <v>7144575.088182102</v>
      </c>
      <c r="AS55" s="702">
        <v>4256233.9714285703</v>
      </c>
      <c r="AT55" s="95">
        <v>149341.54285714286</v>
      </c>
      <c r="AU55" s="95">
        <v>4106892.4285714272</v>
      </c>
      <c r="AV55" s="684">
        <v>637480.70131535083</v>
      </c>
      <c r="AW55" s="702">
        <v>16036804.085714284</v>
      </c>
      <c r="AX55" s="95">
        <v>543480.11428571434</v>
      </c>
      <c r="AY55" s="95">
        <v>15493323.971428569</v>
      </c>
      <c r="AZ55" s="684">
        <v>2384993.6812150185</v>
      </c>
      <c r="BA55" s="702">
        <v>45645170.749238081</v>
      </c>
      <c r="BB55" s="95">
        <v>1481495.7768571428</v>
      </c>
      <c r="BC55" s="95">
        <v>44163674.972380936</v>
      </c>
      <c r="BD55" s="684">
        <v>6730724.8497838844</v>
      </c>
      <c r="BE55" s="702">
        <v>7689758.6647619037</v>
      </c>
      <c r="BF55" s="95">
        <v>246385.85714285713</v>
      </c>
      <c r="BG55" s="95">
        <v>7443372.8076190464</v>
      </c>
      <c r="BH55" s="684">
        <v>1131094.1375751595</v>
      </c>
      <c r="BI55" s="702">
        <v>7071428.5714285709</v>
      </c>
      <c r="BJ55" s="95">
        <v>257142.85714285713</v>
      </c>
      <c r="BK55" s="95">
        <v>6814285.7142857136</v>
      </c>
      <c r="BL55" s="684">
        <v>1067078.7763123468</v>
      </c>
      <c r="BM55" s="702">
        <v>33985714.285714276</v>
      </c>
      <c r="BN55" s="95">
        <v>1114285.7142857143</v>
      </c>
      <c r="BO55" s="95">
        <v>32871428.571428563</v>
      </c>
      <c r="BP55" s="684">
        <v>5021335.0853737546</v>
      </c>
      <c r="BQ55" s="702">
        <v>8279999.9999999991</v>
      </c>
      <c r="BR55" s="95">
        <v>262857.14285714284</v>
      </c>
      <c r="BS55" s="95">
        <v>8017142.8571428563</v>
      </c>
      <c r="BT55" s="684">
        <v>1215762.8825592762</v>
      </c>
      <c r="BU55" s="698">
        <v>42338092.026606798</v>
      </c>
      <c r="BV55" s="9"/>
      <c r="BW55" s="699">
        <v>42338092.026606798</v>
      </c>
      <c r="BY55" s="524"/>
    </row>
    <row r="56" spans="1:77" hidden="1" outlineLevel="1">
      <c r="A56" s="770">
        <v>44</v>
      </c>
      <c r="C56" s="15" t="str">
        <f t="shared" si="0"/>
        <v>W Increased ROE</v>
      </c>
      <c r="D56" s="697">
        <f t="shared" si="1"/>
        <v>2019</v>
      </c>
      <c r="E56" s="95">
        <v>24489627.309523799</v>
      </c>
      <c r="F56" s="95">
        <v>958810.85714285716</v>
      </c>
      <c r="G56" s="95">
        <v>23530816.45238094</v>
      </c>
      <c r="H56" s="677">
        <v>3947458.2263656985</v>
      </c>
      <c r="I56" s="702">
        <v>29010476.190476198</v>
      </c>
      <c r="J56" s="95">
        <v>1048571.4285714285</v>
      </c>
      <c r="K56" s="95">
        <v>27961904.761904769</v>
      </c>
      <c r="L56" s="684">
        <v>4600011.0173439868</v>
      </c>
      <c r="M56" s="702">
        <v>15809523.809523813</v>
      </c>
      <c r="N56" s="95">
        <v>571428.57142857148</v>
      </c>
      <c r="O56" s="95">
        <v>15238095.238095243</v>
      </c>
      <c r="P56" s="684">
        <v>2506817.9931029906</v>
      </c>
      <c r="Q56" s="702">
        <v>1580952.3809523818</v>
      </c>
      <c r="R56" s="95">
        <v>57142.857142857145</v>
      </c>
      <c r="S56" s="95">
        <v>1523809.5238095247</v>
      </c>
      <c r="T56" s="684">
        <v>238260.60286908835</v>
      </c>
      <c r="U56" s="702">
        <v>1580952.3809523818</v>
      </c>
      <c r="V56" s="95">
        <v>57142.857142857145</v>
      </c>
      <c r="W56" s="95">
        <v>1523809.5238095247</v>
      </c>
      <c r="X56" s="684">
        <v>238260.60286908835</v>
      </c>
      <c r="Y56" s="702">
        <v>1580952.3809523818</v>
      </c>
      <c r="Z56" s="95">
        <v>57142.857142857145</v>
      </c>
      <c r="AA56" s="95">
        <v>1523809.5238095247</v>
      </c>
      <c r="AB56" s="684">
        <v>238260.60286908835</v>
      </c>
      <c r="AC56" s="702">
        <v>1600000.0000000007</v>
      </c>
      <c r="AD56" s="95">
        <v>57142.857142857145</v>
      </c>
      <c r="AE56" s="95">
        <v>1542857.1428571437</v>
      </c>
      <c r="AF56" s="684">
        <v>240524.57469066622</v>
      </c>
      <c r="AG56" s="702">
        <v>12927096.771428572</v>
      </c>
      <c r="AH56" s="95">
        <v>453582.34285714285</v>
      </c>
      <c r="AI56" s="95">
        <v>12473514.428571429</v>
      </c>
      <c r="AJ56" s="684">
        <v>2037842.5472301673</v>
      </c>
      <c r="AK56" s="702">
        <v>24057547.842857137</v>
      </c>
      <c r="AL56" s="95">
        <v>844124.48571428575</v>
      </c>
      <c r="AM56" s="95">
        <v>23213423.357142851</v>
      </c>
      <c r="AN56" s="684">
        <v>3792459.7798753697</v>
      </c>
      <c r="AO56" s="702">
        <v>47701809.857142843</v>
      </c>
      <c r="AP56" s="95">
        <v>1673747.7142857143</v>
      </c>
      <c r="AQ56" s="95">
        <v>46028062.142857127</v>
      </c>
      <c r="AR56" s="684">
        <v>7144575.088182102</v>
      </c>
      <c r="AS56" s="702">
        <v>4256233.9714285703</v>
      </c>
      <c r="AT56" s="95">
        <v>149341.54285714286</v>
      </c>
      <c r="AU56" s="95">
        <v>4106892.4285714272</v>
      </c>
      <c r="AV56" s="684">
        <v>637480.70131535083</v>
      </c>
      <c r="AW56" s="702">
        <v>16036804.085714284</v>
      </c>
      <c r="AX56" s="95">
        <v>543480.11428571434</v>
      </c>
      <c r="AY56" s="95">
        <v>15493323.971428569</v>
      </c>
      <c r="AZ56" s="684">
        <v>2511286.119718303</v>
      </c>
      <c r="BA56" s="702">
        <v>45645170.749238081</v>
      </c>
      <c r="BB56" s="95">
        <v>1481495.7768571428</v>
      </c>
      <c r="BC56" s="95">
        <v>44163674.972380936</v>
      </c>
      <c r="BD56" s="684">
        <v>6730724.8497838844</v>
      </c>
      <c r="BE56" s="702">
        <v>7689758.6647619037</v>
      </c>
      <c r="BF56" s="95">
        <v>246385.85714285713</v>
      </c>
      <c r="BG56" s="95">
        <v>7443372.8076190464</v>
      </c>
      <c r="BH56" s="684">
        <v>1131094.1375751595</v>
      </c>
      <c r="BI56" s="702">
        <v>7071428.5714285709</v>
      </c>
      <c r="BJ56" s="95">
        <v>257142.85714285713</v>
      </c>
      <c r="BK56" s="95">
        <v>6814285.7142857136</v>
      </c>
      <c r="BL56" s="684">
        <v>1067078.7763123468</v>
      </c>
      <c r="BM56" s="702">
        <v>33985714.285714276</v>
      </c>
      <c r="BN56" s="95">
        <v>1114285.7142857143</v>
      </c>
      <c r="BO56" s="95">
        <v>32871428.571428563</v>
      </c>
      <c r="BP56" s="684">
        <v>5021335.0853737546</v>
      </c>
      <c r="BQ56" s="702">
        <v>8279999.9999999991</v>
      </c>
      <c r="BR56" s="95">
        <v>262857.14285714284</v>
      </c>
      <c r="BS56" s="95">
        <v>8017142.8571428563</v>
      </c>
      <c r="BT56" s="684">
        <v>1215762.8825592762</v>
      </c>
      <c r="BU56" s="698">
        <v>43299233.588036314</v>
      </c>
      <c r="BV56" s="213">
        <v>43299233.588036314</v>
      </c>
      <c r="BW56" s="16"/>
      <c r="BY56" s="524"/>
    </row>
    <row r="57" spans="1:77" hidden="1" outlineLevel="1">
      <c r="A57" s="770">
        <v>45</v>
      </c>
      <c r="C57" s="15" t="str">
        <f t="shared" si="0"/>
        <v>Base FCR</v>
      </c>
      <c r="D57" s="697">
        <f t="shared" si="1"/>
        <v>2020</v>
      </c>
      <c r="E57" s="95">
        <v>23530816.45238094</v>
      </c>
      <c r="F57" s="95">
        <v>958810.85714285716</v>
      </c>
      <c r="G57" s="95">
        <v>22572005.595238082</v>
      </c>
      <c r="H57" s="677">
        <v>3433421.9072780451</v>
      </c>
      <c r="I57" s="702">
        <v>27961904.761904769</v>
      </c>
      <c r="J57" s="95">
        <v>1048571.4285714285</v>
      </c>
      <c r="K57" s="95">
        <v>26913333.33333334</v>
      </c>
      <c r="L57" s="684">
        <v>3999130.3313518125</v>
      </c>
      <c r="M57" s="702">
        <v>15238095.238095243</v>
      </c>
      <c r="N57" s="95">
        <v>571428.57142857148</v>
      </c>
      <c r="O57" s="95">
        <v>14666666.666666672</v>
      </c>
      <c r="P57" s="684">
        <v>2179362.5783933587</v>
      </c>
      <c r="Q57" s="702">
        <v>1523809.5238095247</v>
      </c>
      <c r="R57" s="95">
        <v>57142.857142857145</v>
      </c>
      <c r="S57" s="95">
        <v>1466666.6666666677</v>
      </c>
      <c r="T57" s="684">
        <v>217936.25783933589</v>
      </c>
      <c r="U57" s="702">
        <v>1523809.5238095247</v>
      </c>
      <c r="V57" s="95">
        <v>57142.857142857145</v>
      </c>
      <c r="W57" s="95">
        <v>1466666.6666666677</v>
      </c>
      <c r="X57" s="684">
        <v>217936.25783933589</v>
      </c>
      <c r="Y57" s="702">
        <v>1523809.5238095247</v>
      </c>
      <c r="Z57" s="95">
        <v>57142.857142857145</v>
      </c>
      <c r="AA57" s="95">
        <v>1466666.6666666677</v>
      </c>
      <c r="AB57" s="684">
        <v>217936.25783933589</v>
      </c>
      <c r="AC57" s="702">
        <v>1542857.1428571437</v>
      </c>
      <c r="AD57" s="95">
        <v>57142.857142857145</v>
      </c>
      <c r="AE57" s="95">
        <v>1485714.2857142866</v>
      </c>
      <c r="AF57" s="684">
        <v>220024.48382240703</v>
      </c>
      <c r="AG57" s="702">
        <v>12473514.428571429</v>
      </c>
      <c r="AH57" s="95">
        <v>453582.34285714285</v>
      </c>
      <c r="AI57" s="95">
        <v>12019932.085714286</v>
      </c>
      <c r="AJ57" s="684">
        <v>1771349.9039044504</v>
      </c>
      <c r="AK57" s="702">
        <v>23213423.357142851</v>
      </c>
      <c r="AL57" s="95">
        <v>844124.48571428575</v>
      </c>
      <c r="AM57" s="95">
        <v>22369298.871428564</v>
      </c>
      <c r="AN57" s="684">
        <v>3296512.4198503545</v>
      </c>
      <c r="AO57" s="702">
        <v>46028062.142857127</v>
      </c>
      <c r="AP57" s="95">
        <v>1673747.7142857143</v>
      </c>
      <c r="AQ57" s="95">
        <v>44354314.42857141</v>
      </c>
      <c r="AR57" s="684">
        <v>6536393.8864658652</v>
      </c>
      <c r="AS57" s="702">
        <v>4106892.4285714272</v>
      </c>
      <c r="AT57" s="95">
        <v>149341.54285714286</v>
      </c>
      <c r="AU57" s="95">
        <v>3957550.8857142841</v>
      </c>
      <c r="AV57" s="684">
        <v>583215.22377307073</v>
      </c>
      <c r="AW57" s="702">
        <v>15493323.971428569</v>
      </c>
      <c r="AX57" s="95">
        <v>543480.11428571434</v>
      </c>
      <c r="AY57" s="95">
        <v>14949843.857142854</v>
      </c>
      <c r="AZ57" s="684">
        <v>2182459.3645161879</v>
      </c>
      <c r="BA57" s="702">
        <v>44163674.972380936</v>
      </c>
      <c r="BB57" s="95">
        <v>1481495.7768571428</v>
      </c>
      <c r="BC57" s="95">
        <v>42682179.195523791</v>
      </c>
      <c r="BD57" s="684">
        <v>6160822.6463922076</v>
      </c>
      <c r="BE57" s="702">
        <v>7443372.8076190464</v>
      </c>
      <c r="BF57" s="95">
        <v>246385.85714285713</v>
      </c>
      <c r="BG57" s="95">
        <v>7196986.9504761891</v>
      </c>
      <c r="BH57" s="684">
        <v>1035404.9525077975</v>
      </c>
      <c r="BI57" s="702">
        <v>6814285.7142857136</v>
      </c>
      <c r="BJ57" s="95">
        <v>257142.85714285713</v>
      </c>
      <c r="BK57" s="95">
        <v>6557142.8571428563</v>
      </c>
      <c r="BL57" s="684">
        <v>976014.65181510092</v>
      </c>
      <c r="BM57" s="702">
        <v>32871428.571428563</v>
      </c>
      <c r="BN57" s="95">
        <v>1114285.7142857143</v>
      </c>
      <c r="BO57" s="95">
        <v>31757142.857142851</v>
      </c>
      <c r="BP57" s="684">
        <v>4595880.4845610904</v>
      </c>
      <c r="BQ57" s="702">
        <v>8017142.8571428563</v>
      </c>
      <c r="BR57" s="95">
        <v>262857.14285714284</v>
      </c>
      <c r="BS57" s="95">
        <v>7754285.7142857136</v>
      </c>
      <c r="BT57" s="684">
        <v>1112973.9405654084</v>
      </c>
      <c r="BU57" s="698">
        <f t="shared" ref="BU57:BU72" si="2">H57+L57+P57+T57+X57+AB57+AF57+AJ57+AN57+AR57+AV57+AZ57+BD57+BH57+BL57+BP57+BT57</f>
        <v>38736775.548715159</v>
      </c>
      <c r="BV57" s="9"/>
      <c r="BW57" s="699">
        <f t="shared" ref="BW57" si="3">+BU57</f>
        <v>38736775.548715159</v>
      </c>
    </row>
    <row r="58" spans="1:77" hidden="1" outlineLevel="1">
      <c r="A58" s="770">
        <v>46</v>
      </c>
      <c r="C58" s="15" t="str">
        <f t="shared" si="0"/>
        <v>W Increased ROE</v>
      </c>
      <c r="D58" s="697">
        <f t="shared" si="1"/>
        <v>2020</v>
      </c>
      <c r="E58" s="95">
        <v>23530816.45238094</v>
      </c>
      <c r="F58" s="95">
        <v>958810.85714285716</v>
      </c>
      <c r="G58" s="95">
        <v>22572005.595238082</v>
      </c>
      <c r="H58" s="677">
        <v>3622388.9339732095</v>
      </c>
      <c r="I58" s="702">
        <v>27961904.761904769</v>
      </c>
      <c r="J58" s="95">
        <v>1048571.4285714285</v>
      </c>
      <c r="K58" s="95">
        <v>26913333.33333334</v>
      </c>
      <c r="L58" s="684">
        <v>4224441.8375446331</v>
      </c>
      <c r="M58" s="702">
        <v>15238095.238095243</v>
      </c>
      <c r="N58" s="95">
        <v>571428.57142857148</v>
      </c>
      <c r="O58" s="95">
        <v>14666666.666666672</v>
      </c>
      <c r="P58" s="684">
        <v>2302148.1403512992</v>
      </c>
      <c r="Q58" s="702">
        <v>1523809.5238095247</v>
      </c>
      <c r="R58" s="95">
        <v>57142.857142857145</v>
      </c>
      <c r="S58" s="95">
        <v>1466666.6666666677</v>
      </c>
      <c r="T58" s="684">
        <v>217936.25783933589</v>
      </c>
      <c r="U58" s="702">
        <v>1523809.5238095247</v>
      </c>
      <c r="V58" s="95">
        <v>57142.857142857145</v>
      </c>
      <c r="W58" s="95">
        <v>1466666.6666666677</v>
      </c>
      <c r="X58" s="684">
        <v>217936.25783933589</v>
      </c>
      <c r="Y58" s="702">
        <v>1523809.5238095247</v>
      </c>
      <c r="Z58" s="95">
        <v>57142.857142857145</v>
      </c>
      <c r="AA58" s="95">
        <v>1466666.6666666677</v>
      </c>
      <c r="AB58" s="684">
        <v>217936.25783933589</v>
      </c>
      <c r="AC58" s="702">
        <v>1542857.1428571437</v>
      </c>
      <c r="AD58" s="95">
        <v>57142.857142857145</v>
      </c>
      <c r="AE58" s="95">
        <v>1485714.2857142866</v>
      </c>
      <c r="AF58" s="684">
        <v>220024.48382240703</v>
      </c>
      <c r="AG58" s="702">
        <v>12473514.428571429</v>
      </c>
      <c r="AH58" s="95">
        <v>453582.34285714285</v>
      </c>
      <c r="AI58" s="95">
        <v>12019932.085714286</v>
      </c>
      <c r="AJ58" s="684">
        <v>1871977.6845299532</v>
      </c>
      <c r="AK58" s="702">
        <v>23213423.357142851</v>
      </c>
      <c r="AL58" s="95">
        <v>844124.48571428575</v>
      </c>
      <c r="AM58" s="95">
        <v>22369298.871428564</v>
      </c>
      <c r="AN58" s="684">
        <v>3483782.4379776372</v>
      </c>
      <c r="AO58" s="702">
        <v>46028062.142857127</v>
      </c>
      <c r="AP58" s="95">
        <v>1673747.7142857143</v>
      </c>
      <c r="AQ58" s="95">
        <v>44354314.42857141</v>
      </c>
      <c r="AR58" s="684">
        <v>6536393.8864658652</v>
      </c>
      <c r="AS58" s="702">
        <v>4106892.4285714272</v>
      </c>
      <c r="AT58" s="95">
        <v>149341.54285714286</v>
      </c>
      <c r="AU58" s="95">
        <v>3957550.8857142841</v>
      </c>
      <c r="AV58" s="684">
        <v>583215.22377307073</v>
      </c>
      <c r="AW58" s="702">
        <v>15493323.971428569</v>
      </c>
      <c r="AX58" s="95">
        <v>543480.11428571434</v>
      </c>
      <c r="AY58" s="95">
        <v>14949843.857142854</v>
      </c>
      <c r="AZ58" s="684">
        <v>2307615.61309683</v>
      </c>
      <c r="BA58" s="702">
        <v>44163674.972380936</v>
      </c>
      <c r="BB58" s="95">
        <v>1481495.7768571428</v>
      </c>
      <c r="BC58" s="95">
        <v>42682179.195523791</v>
      </c>
      <c r="BD58" s="684">
        <v>6160822.6463922076</v>
      </c>
      <c r="BE58" s="702">
        <v>7443372.8076190464</v>
      </c>
      <c r="BF58" s="95">
        <v>246385.85714285713</v>
      </c>
      <c r="BG58" s="95">
        <v>7196986.9504761891</v>
      </c>
      <c r="BH58" s="684">
        <v>1035404.9525077975</v>
      </c>
      <c r="BI58" s="702">
        <v>6814285.7142857136</v>
      </c>
      <c r="BJ58" s="95">
        <v>257142.85714285713</v>
      </c>
      <c r="BK58" s="95">
        <v>6557142.8571428563</v>
      </c>
      <c r="BL58" s="684">
        <v>976014.65181510092</v>
      </c>
      <c r="BM58" s="702">
        <v>32871428.571428563</v>
      </c>
      <c r="BN58" s="95">
        <v>1114285.7142857143</v>
      </c>
      <c r="BO58" s="95">
        <v>31757142.857142851</v>
      </c>
      <c r="BP58" s="684">
        <v>4595880.4845610904</v>
      </c>
      <c r="BQ58" s="702">
        <v>8017142.8571428563</v>
      </c>
      <c r="BR58" s="95">
        <v>262857.14285714284</v>
      </c>
      <c r="BS58" s="95">
        <v>7754285.7142857136</v>
      </c>
      <c r="BT58" s="684">
        <v>1112973.9405654084</v>
      </c>
      <c r="BU58" s="698">
        <f t="shared" si="2"/>
        <v>39686893.690894514</v>
      </c>
      <c r="BV58" s="213">
        <f t="shared" ref="BV58:BV64" si="4">+BU58</f>
        <v>39686893.690894514</v>
      </c>
      <c r="BW58" s="16"/>
      <c r="BX58" s="524">
        <f>BV58-BW57</f>
        <v>950118.14217935503</v>
      </c>
    </row>
    <row r="59" spans="1:77" hidden="1" outlineLevel="1">
      <c r="A59" s="770">
        <v>47</v>
      </c>
      <c r="C59" s="15" t="str">
        <f t="shared" si="0"/>
        <v>Base FCR</v>
      </c>
      <c r="D59" s="697">
        <f t="shared" si="1"/>
        <v>2021</v>
      </c>
      <c r="E59" s="95">
        <v>22572005.595238082</v>
      </c>
      <c r="F59" s="95">
        <v>958810.85714285716</v>
      </c>
      <c r="G59" s="95">
        <v>21613194.738095224</v>
      </c>
      <c r="H59" s="677">
        <v>3774910.6329509406</v>
      </c>
      <c r="I59" s="702">
        <v>26913333.33333334</v>
      </c>
      <c r="J59" s="95">
        <v>1048571.4285714285</v>
      </c>
      <c r="K59" s="95">
        <v>25864761.90476191</v>
      </c>
      <c r="L59" s="684">
        <v>4418630.8336692918</v>
      </c>
      <c r="M59" s="702">
        <v>14666666.666666672</v>
      </c>
      <c r="N59" s="95">
        <v>571428.57142857148</v>
      </c>
      <c r="O59" s="95">
        <v>14095238.095238101</v>
      </c>
      <c r="P59" s="684">
        <v>2407973.2063592877</v>
      </c>
      <c r="Q59" s="702">
        <v>1466666.6666666677</v>
      </c>
      <c r="R59" s="95">
        <v>57142.857142857145</v>
      </c>
      <c r="S59" s="95">
        <v>1409523.8095238106</v>
      </c>
      <c r="T59" s="684">
        <v>240797.32063592883</v>
      </c>
      <c r="U59" s="702">
        <v>1466666.6666666677</v>
      </c>
      <c r="V59" s="95">
        <v>57142.857142857145</v>
      </c>
      <c r="W59" s="95">
        <v>1409523.8095238106</v>
      </c>
      <c r="X59" s="684">
        <v>240797.32063592883</v>
      </c>
      <c r="Y59" s="702">
        <v>1466666.6666666677</v>
      </c>
      <c r="Z59" s="95">
        <v>57142.857142857145</v>
      </c>
      <c r="AA59" s="95">
        <v>1409523.8095238106</v>
      </c>
      <c r="AB59" s="684">
        <v>240797.32063592883</v>
      </c>
      <c r="AC59" s="702">
        <v>1485714.2857142866</v>
      </c>
      <c r="AD59" s="95">
        <v>57142.857142857145</v>
      </c>
      <c r="AE59" s="95">
        <v>1428571.4285714296</v>
      </c>
      <c r="AF59" s="684">
        <v>243279.13771015953</v>
      </c>
      <c r="AG59" s="702">
        <v>12019932.085714286</v>
      </c>
      <c r="AH59" s="95">
        <v>453582.34285714285</v>
      </c>
      <c r="AI59" s="95">
        <v>11566349.742857143</v>
      </c>
      <c r="AJ59" s="684">
        <v>1960624.4674703439</v>
      </c>
      <c r="AK59" s="702">
        <v>22369298.871428564</v>
      </c>
      <c r="AL59" s="95">
        <v>844124.48571428575</v>
      </c>
      <c r="AM59" s="95">
        <v>21525174.385714278</v>
      </c>
      <c r="AN59" s="684">
        <v>3648755.6148178801</v>
      </c>
      <c r="AO59" s="702">
        <v>44354314.42857141</v>
      </c>
      <c r="AP59" s="95">
        <v>1673747.7142857143</v>
      </c>
      <c r="AQ59" s="95">
        <v>42680566.714285694</v>
      </c>
      <c r="AR59" s="684">
        <v>7234829.0727769351</v>
      </c>
      <c r="AS59" s="702">
        <v>3957550.8857142841</v>
      </c>
      <c r="AT59" s="95">
        <v>149341.54285714286</v>
      </c>
      <c r="AU59" s="95">
        <v>3808209.342857141</v>
      </c>
      <c r="AV59" s="684">
        <v>645533.68874789786</v>
      </c>
      <c r="AW59" s="702">
        <v>14949843.857142854</v>
      </c>
      <c r="AX59" s="95">
        <v>543480.11428571434</v>
      </c>
      <c r="AY59" s="95">
        <v>14406363.74285714</v>
      </c>
      <c r="AZ59" s="684">
        <v>2420562.9888022612</v>
      </c>
      <c r="BA59" s="702">
        <v>42682179.195523791</v>
      </c>
      <c r="BB59" s="95">
        <v>1481495.7768571428</v>
      </c>
      <c r="BC59" s="95">
        <v>41200683.418666646</v>
      </c>
      <c r="BD59" s="684">
        <v>6849755.1547242161</v>
      </c>
      <c r="BE59" s="702">
        <v>7196986.9504761891</v>
      </c>
      <c r="BF59" s="95">
        <v>246385.85714285713</v>
      </c>
      <c r="BG59" s="95">
        <v>6950601.0933333319</v>
      </c>
      <c r="BH59" s="684">
        <v>1152017.1817969207</v>
      </c>
      <c r="BI59" s="702">
        <v>6557142.8571428563</v>
      </c>
      <c r="BJ59" s="95">
        <v>257142.85714285713</v>
      </c>
      <c r="BK59" s="95">
        <v>6299999.9999999991</v>
      </c>
      <c r="BL59" s="684">
        <v>1078003.8544446598</v>
      </c>
      <c r="BM59" s="702">
        <v>31757142.857142851</v>
      </c>
      <c r="BN59" s="95">
        <v>1114285.7142857143</v>
      </c>
      <c r="BO59" s="95">
        <v>30642857.142857138</v>
      </c>
      <c r="BP59" s="684">
        <v>5106908.9324543467</v>
      </c>
      <c r="BQ59" s="702">
        <v>7754285.7142857136</v>
      </c>
      <c r="BR59" s="95">
        <v>262857.14285714284</v>
      </c>
      <c r="BS59" s="95">
        <v>7491428.5714285709</v>
      </c>
      <c r="BT59" s="684">
        <v>1238955.7981520756</v>
      </c>
      <c r="BU59" s="698">
        <f t="shared" si="2"/>
        <v>42903132.526785009</v>
      </c>
      <c r="BV59" s="9"/>
      <c r="BW59" s="699">
        <f t="shared" ref="BW59" si="5">+BU59</f>
        <v>42903132.526785009</v>
      </c>
    </row>
    <row r="60" spans="1:77" hidden="1" outlineLevel="1">
      <c r="A60" s="770">
        <v>48</v>
      </c>
      <c r="C60" s="15" t="str">
        <f t="shared" si="0"/>
        <v>W Increased ROE</v>
      </c>
      <c r="D60" s="697">
        <f t="shared" si="1"/>
        <v>2021</v>
      </c>
      <c r="E60" s="95">
        <v>22572005.595238082</v>
      </c>
      <c r="F60" s="95">
        <v>958810.85714285716</v>
      </c>
      <c r="G60" s="95">
        <v>21613194.738095224</v>
      </c>
      <c r="H60" s="677">
        <v>3969365.3118894333</v>
      </c>
      <c r="I60" s="702">
        <v>26913333.33333334</v>
      </c>
      <c r="J60" s="95">
        <v>1048571.4285714285</v>
      </c>
      <c r="K60" s="95">
        <v>25864761.90476191</v>
      </c>
      <c r="L60" s="684">
        <v>4651337.0130637735</v>
      </c>
      <c r="M60" s="702">
        <v>14666666.666666672</v>
      </c>
      <c r="N60" s="95">
        <v>571428.57142857148</v>
      </c>
      <c r="O60" s="95">
        <v>14095238.095238101</v>
      </c>
      <c r="P60" s="684">
        <v>2534788.5629775333</v>
      </c>
      <c r="Q60" s="702">
        <v>1466666.6666666677</v>
      </c>
      <c r="R60" s="95">
        <v>57142.857142857145</v>
      </c>
      <c r="S60" s="95">
        <v>1409523.8095238106</v>
      </c>
      <c r="T60" s="684">
        <v>240797.32063592883</v>
      </c>
      <c r="U60" s="702">
        <v>1466666.6666666677</v>
      </c>
      <c r="V60" s="95">
        <v>57142.857142857145</v>
      </c>
      <c r="W60" s="95">
        <v>1409523.8095238106</v>
      </c>
      <c r="X60" s="684">
        <v>240797.32063592883</v>
      </c>
      <c r="Y60" s="702">
        <v>1466666.6666666677</v>
      </c>
      <c r="Z60" s="95">
        <v>57142.857142857145</v>
      </c>
      <c r="AA60" s="95">
        <v>1409523.8095238106</v>
      </c>
      <c r="AB60" s="684">
        <v>240797.32063592883</v>
      </c>
      <c r="AC60" s="702">
        <v>1485714.2857142866</v>
      </c>
      <c r="AD60" s="95">
        <v>57142.857142857145</v>
      </c>
      <c r="AE60" s="95">
        <v>1428571.4285714296</v>
      </c>
      <c r="AF60" s="684">
        <v>243279.13771015953</v>
      </c>
      <c r="AG60" s="702">
        <v>12019932.085714286</v>
      </c>
      <c r="AH60" s="95">
        <v>453582.34285714285</v>
      </c>
      <c r="AI60" s="95">
        <v>11566349.742857143</v>
      </c>
      <c r="AJ60" s="684">
        <v>2064687.3259691529</v>
      </c>
      <c r="AK60" s="702">
        <v>22369298.871428564</v>
      </c>
      <c r="AL60" s="95">
        <v>844124.48571428575</v>
      </c>
      <c r="AM60" s="95">
        <v>21525174.385714278</v>
      </c>
      <c r="AN60" s="684">
        <v>3842418.3715269342</v>
      </c>
      <c r="AO60" s="702">
        <v>44354314.42857141</v>
      </c>
      <c r="AP60" s="95">
        <v>1673747.7142857143</v>
      </c>
      <c r="AQ60" s="95">
        <v>42680566.714285694</v>
      </c>
      <c r="AR60" s="684">
        <v>7234829.0727769351</v>
      </c>
      <c r="AS60" s="702">
        <v>3957550.8857142841</v>
      </c>
      <c r="AT60" s="95">
        <v>149341.54285714286</v>
      </c>
      <c r="AU60" s="95">
        <v>3808209.342857141</v>
      </c>
      <c r="AV60" s="684">
        <v>645533.68874789786</v>
      </c>
      <c r="AW60" s="702">
        <v>14949843.857142854</v>
      </c>
      <c r="AX60" s="95">
        <v>543480.11428571434</v>
      </c>
      <c r="AY60" s="95">
        <v>14406363.74285714</v>
      </c>
      <c r="AZ60" s="684">
        <v>2550177.5538971075</v>
      </c>
      <c r="BA60" s="702">
        <v>42682179.195523791</v>
      </c>
      <c r="BB60" s="95">
        <v>1481495.7768571428</v>
      </c>
      <c r="BC60" s="95">
        <v>41200683.418666646</v>
      </c>
      <c r="BD60" s="684">
        <v>6849755.1547242161</v>
      </c>
      <c r="BE60" s="702">
        <v>7196986.9504761891</v>
      </c>
      <c r="BF60" s="95">
        <v>246385.85714285713</v>
      </c>
      <c r="BG60" s="95">
        <v>6950601.0933333319</v>
      </c>
      <c r="BH60" s="684">
        <v>1152017.1817969207</v>
      </c>
      <c r="BI60" s="702">
        <v>6557142.8571428563</v>
      </c>
      <c r="BJ60" s="95">
        <v>257142.85714285713</v>
      </c>
      <c r="BK60" s="95">
        <v>6299999.9999999991</v>
      </c>
      <c r="BL60" s="684">
        <v>1078003.8544446598</v>
      </c>
      <c r="BM60" s="702">
        <v>31757142.857142851</v>
      </c>
      <c r="BN60" s="95">
        <v>1114285.7142857143</v>
      </c>
      <c r="BO60" s="95">
        <v>30642857.142857138</v>
      </c>
      <c r="BP60" s="684">
        <v>5106908.9324543467</v>
      </c>
      <c r="BQ60" s="702">
        <v>7754285.7142857136</v>
      </c>
      <c r="BR60" s="95">
        <v>262857.14285714284</v>
      </c>
      <c r="BS60" s="95">
        <v>7491428.5714285709</v>
      </c>
      <c r="BT60" s="684">
        <v>1238955.7981520756</v>
      </c>
      <c r="BU60" s="698">
        <f t="shared" si="2"/>
        <v>43884448.922038935</v>
      </c>
      <c r="BV60" s="213">
        <f t="shared" si="4"/>
        <v>43884448.922038935</v>
      </c>
      <c r="BW60" s="16"/>
      <c r="BX60" s="524">
        <f>BV60-BW59</f>
        <v>981316.39525392652</v>
      </c>
    </row>
    <row r="61" spans="1:77" hidden="1" outlineLevel="1">
      <c r="A61" s="770">
        <v>49</v>
      </c>
      <c r="C61" s="15" t="str">
        <f t="shared" si="0"/>
        <v>Base FCR</v>
      </c>
      <c r="D61" s="697">
        <f t="shared" si="1"/>
        <v>2022</v>
      </c>
      <c r="E61" s="95">
        <v>21613194.738095224</v>
      </c>
      <c r="F61" s="95">
        <v>958810.85714285716</v>
      </c>
      <c r="G61" s="95">
        <v>20654383.880952366</v>
      </c>
      <c r="H61" s="677">
        <v>3649981.9922496574</v>
      </c>
      <c r="I61" s="702">
        <v>25864761.90476191</v>
      </c>
      <c r="J61" s="95">
        <v>1048571.4285714285</v>
      </c>
      <c r="K61" s="95">
        <v>24816190.476190481</v>
      </c>
      <c r="L61" s="684">
        <v>4282006.8037328925</v>
      </c>
      <c r="M61" s="702">
        <v>14095238.095238101</v>
      </c>
      <c r="N61" s="95">
        <v>571428.57142857148</v>
      </c>
      <c r="O61" s="95">
        <v>13523809.52380953</v>
      </c>
      <c r="P61" s="684">
        <v>2333518.6941323667</v>
      </c>
      <c r="Q61" s="702">
        <v>1409523.8095238106</v>
      </c>
      <c r="R61" s="95">
        <v>57142.857142857145</v>
      </c>
      <c r="S61" s="95">
        <v>1352380.9523809536</v>
      </c>
      <c r="T61" s="684">
        <v>233351.86941323674</v>
      </c>
      <c r="U61" s="702">
        <v>1409523.8095238106</v>
      </c>
      <c r="V61" s="95">
        <v>57142.857142857145</v>
      </c>
      <c r="W61" s="95">
        <v>1352380.9523809536</v>
      </c>
      <c r="X61" s="684">
        <v>233351.86941323674</v>
      </c>
      <c r="Y61" s="702">
        <v>1409523.8095238106</v>
      </c>
      <c r="Z61" s="95">
        <v>57142.857142857145</v>
      </c>
      <c r="AA61" s="95">
        <v>1352380.9523809536</v>
      </c>
      <c r="AB61" s="684">
        <v>233351.86941323674</v>
      </c>
      <c r="AC61" s="702">
        <v>1428571.4285714296</v>
      </c>
      <c r="AD61" s="95">
        <v>57142.857142857145</v>
      </c>
      <c r="AE61" s="95">
        <v>1371428.5714285725</v>
      </c>
      <c r="AF61" s="684">
        <v>235833.68648746744</v>
      </c>
      <c r="AG61" s="702">
        <v>11566349.742857143</v>
      </c>
      <c r="AH61" s="95">
        <v>453582.34285714285</v>
      </c>
      <c r="AI61" s="95">
        <v>11112767.4</v>
      </c>
      <c r="AJ61" s="684">
        <v>1901524.776309042</v>
      </c>
      <c r="AK61" s="702">
        <v>21525174.385714278</v>
      </c>
      <c r="AL61" s="95">
        <v>844124.48571428575</v>
      </c>
      <c r="AM61" s="95">
        <v>20681049.899999991</v>
      </c>
      <c r="AN61" s="684">
        <v>3538770.0803432292</v>
      </c>
      <c r="AO61" s="702">
        <v>42680566.714285694</v>
      </c>
      <c r="AP61" s="95">
        <v>1673747.7142857143</v>
      </c>
      <c r="AQ61" s="95">
        <v>41006818.999999978</v>
      </c>
      <c r="AR61" s="684">
        <v>7016747.4508753177</v>
      </c>
      <c r="AS61" s="702">
        <v>3808209.342857141</v>
      </c>
      <c r="AT61" s="95">
        <v>149341.54285714286</v>
      </c>
      <c r="AU61" s="95">
        <v>3658867.799999998</v>
      </c>
      <c r="AV61" s="684">
        <v>626075.17322277022</v>
      </c>
      <c r="AW61" s="702">
        <v>14406363.74285714</v>
      </c>
      <c r="AX61" s="95">
        <v>543480.11428571434</v>
      </c>
      <c r="AY61" s="95">
        <v>13862883.628571425</v>
      </c>
      <c r="AZ61" s="684">
        <v>2349750.0318774567</v>
      </c>
      <c r="BA61" s="702">
        <v>41200683.418666646</v>
      </c>
      <c r="BB61" s="95">
        <v>1481495.7768571428</v>
      </c>
      <c r="BC61" s="95">
        <v>39719187.641809501</v>
      </c>
      <c r="BD61" s="684">
        <v>6656723.0752179679</v>
      </c>
      <c r="BE61" s="702">
        <v>6950601.0933333319</v>
      </c>
      <c r="BF61" s="95">
        <v>246385.85714285713</v>
      </c>
      <c r="BG61" s="95">
        <v>6704215.2361904746</v>
      </c>
      <c r="BH61" s="684">
        <v>1119914.2388738501</v>
      </c>
      <c r="BI61" s="702">
        <v>6299999.9999999991</v>
      </c>
      <c r="BJ61" s="95">
        <v>257142.85714285713</v>
      </c>
      <c r="BK61" s="95">
        <v>6042857.1428571418</v>
      </c>
      <c r="BL61" s="684">
        <v>1044499.3239425456</v>
      </c>
      <c r="BM61" s="702">
        <v>30642857.142857138</v>
      </c>
      <c r="BN61" s="95">
        <v>1114285.7142857143</v>
      </c>
      <c r="BO61" s="95">
        <v>29528571.428571425</v>
      </c>
      <c r="BP61" s="684">
        <v>4961722.6336118514</v>
      </c>
      <c r="BQ61" s="702">
        <v>7491428.5714285709</v>
      </c>
      <c r="BR61" s="95">
        <v>262857.14285714284</v>
      </c>
      <c r="BS61" s="95">
        <v>7228571.4285714282</v>
      </c>
      <c r="BT61" s="684">
        <v>1204706.7225276921</v>
      </c>
      <c r="BU61" s="698">
        <f t="shared" si="2"/>
        <v>41621830.291643806</v>
      </c>
      <c r="BV61" s="9"/>
      <c r="BW61" s="699">
        <f t="shared" ref="BW61" si="6">+BU61</f>
        <v>41621830.291643806</v>
      </c>
    </row>
    <row r="62" spans="1:77" hidden="1" outlineLevel="1">
      <c r="A62" s="770">
        <v>50</v>
      </c>
      <c r="C62" s="15" t="str">
        <f t="shared" si="0"/>
        <v>W Increased ROE</v>
      </c>
      <c r="D62" s="697">
        <f t="shared" si="1"/>
        <v>2022</v>
      </c>
      <c r="E62" s="95">
        <v>21613194.738095224</v>
      </c>
      <c r="F62" s="95">
        <v>958810.85714285716</v>
      </c>
      <c r="G62" s="95">
        <v>20654383.880952366</v>
      </c>
      <c r="H62" s="677">
        <v>3835810.2159302505</v>
      </c>
      <c r="I62" s="702">
        <v>25864761.90476191</v>
      </c>
      <c r="J62" s="95">
        <v>1048571.4285714285</v>
      </c>
      <c r="K62" s="95">
        <v>24816190.476190481</v>
      </c>
      <c r="L62" s="684">
        <v>4505278.9488275973</v>
      </c>
      <c r="M62" s="702">
        <v>14095238.095238101</v>
      </c>
      <c r="N62" s="95">
        <v>571428.57142857148</v>
      </c>
      <c r="O62" s="95">
        <v>13523809.52380953</v>
      </c>
      <c r="P62" s="684">
        <v>2455192.8876444674</v>
      </c>
      <c r="Q62" s="702">
        <v>1409523.8095238106</v>
      </c>
      <c r="R62" s="95">
        <v>57142.857142857145</v>
      </c>
      <c r="S62" s="95">
        <v>1352380.9523809536</v>
      </c>
      <c r="T62" s="684">
        <v>233351.86941323674</v>
      </c>
      <c r="U62" s="702">
        <v>1409523.8095238106</v>
      </c>
      <c r="V62" s="95">
        <v>57142.857142857145</v>
      </c>
      <c r="W62" s="95">
        <v>1352380.9523809536</v>
      </c>
      <c r="X62" s="684">
        <v>233351.86941323674</v>
      </c>
      <c r="Y62" s="702">
        <v>1409523.8095238106</v>
      </c>
      <c r="Z62" s="95">
        <v>57142.857142857145</v>
      </c>
      <c r="AA62" s="95">
        <v>1352380.9523809536</v>
      </c>
      <c r="AB62" s="684">
        <v>233351.86941323674</v>
      </c>
      <c r="AC62" s="702">
        <v>1428571.4285714296</v>
      </c>
      <c r="AD62" s="95">
        <v>57142.857142857145</v>
      </c>
      <c r="AE62" s="95">
        <v>1371428.5714285725</v>
      </c>
      <c r="AF62" s="684">
        <v>235833.68648746744</v>
      </c>
      <c r="AG62" s="702">
        <v>11566349.742857143</v>
      </c>
      <c r="AH62" s="95">
        <v>453582.34285714285</v>
      </c>
      <c r="AI62" s="95">
        <v>11112767.4</v>
      </c>
      <c r="AJ62" s="684">
        <v>2001506.7383961328</v>
      </c>
      <c r="AK62" s="702">
        <v>21525174.385714278</v>
      </c>
      <c r="AL62" s="95">
        <v>844124.48571428575</v>
      </c>
      <c r="AM62" s="95">
        <v>20681049.899999991</v>
      </c>
      <c r="AN62" s="684">
        <v>3724838.2191421241</v>
      </c>
      <c r="AO62" s="702">
        <v>42680566.714285694</v>
      </c>
      <c r="AP62" s="95">
        <v>1673747.7142857143</v>
      </c>
      <c r="AQ62" s="95">
        <v>41006818.999999978</v>
      </c>
      <c r="AR62" s="684">
        <v>7016747.4508753177</v>
      </c>
      <c r="AS62" s="702">
        <v>3808209.342857141</v>
      </c>
      <c r="AT62" s="95">
        <v>149341.54285714286</v>
      </c>
      <c r="AU62" s="95">
        <v>3658867.799999998</v>
      </c>
      <c r="AV62" s="684">
        <v>626075.17322277022</v>
      </c>
      <c r="AW62" s="702">
        <v>14406363.74285714</v>
      </c>
      <c r="AX62" s="95">
        <v>543480.11428571434</v>
      </c>
      <c r="AY62" s="95">
        <v>13862883.628571425</v>
      </c>
      <c r="AZ62" s="684">
        <v>2474474.8871254465</v>
      </c>
      <c r="BA62" s="702">
        <v>41200683.418666646</v>
      </c>
      <c r="BB62" s="95">
        <v>1481495.7768571428</v>
      </c>
      <c r="BC62" s="95">
        <v>39719187.641809501</v>
      </c>
      <c r="BD62" s="684">
        <v>6656723.0752179679</v>
      </c>
      <c r="BE62" s="702">
        <v>6950601.0933333319</v>
      </c>
      <c r="BF62" s="95">
        <v>246385.85714285713</v>
      </c>
      <c r="BG62" s="95">
        <v>6704215.2361904746</v>
      </c>
      <c r="BH62" s="684">
        <v>1119914.2388738501</v>
      </c>
      <c r="BI62" s="702">
        <v>6299999.9999999991</v>
      </c>
      <c r="BJ62" s="95">
        <v>257142.85714285713</v>
      </c>
      <c r="BK62" s="95">
        <v>6042857.1428571418</v>
      </c>
      <c r="BL62" s="684">
        <v>1044499.3239425456</v>
      </c>
      <c r="BM62" s="702">
        <v>30642857.142857138</v>
      </c>
      <c r="BN62" s="95">
        <v>1114285.7142857143</v>
      </c>
      <c r="BO62" s="95">
        <v>29528571.428571425</v>
      </c>
      <c r="BP62" s="684">
        <v>4961722.6336118514</v>
      </c>
      <c r="BQ62" s="702">
        <v>7491428.5714285709</v>
      </c>
      <c r="BR62" s="95">
        <v>262857.14285714284</v>
      </c>
      <c r="BS62" s="95">
        <v>7228571.4285714282</v>
      </c>
      <c r="BT62" s="684">
        <v>1204706.7225276921</v>
      </c>
      <c r="BU62" s="698">
        <f t="shared" si="2"/>
        <v>42563379.81006518</v>
      </c>
      <c r="BV62" s="213">
        <f t="shared" si="4"/>
        <v>42563379.81006518</v>
      </c>
      <c r="BW62" s="16"/>
      <c r="BX62" s="524">
        <f>BV62-BW61</f>
        <v>941549.51842137426</v>
      </c>
    </row>
    <row r="63" spans="1:77" hidden="1" outlineLevel="1">
      <c r="A63" s="770">
        <v>51</v>
      </c>
      <c r="C63" s="15" t="str">
        <f t="shared" si="0"/>
        <v>Base FCR</v>
      </c>
      <c r="D63" s="697">
        <f t="shared" si="1"/>
        <v>2023</v>
      </c>
      <c r="E63" s="95">
        <v>20654383.880952366</v>
      </c>
      <c r="F63" s="95">
        <v>645353.4615384615</v>
      </c>
      <c r="G63" s="95">
        <v>20009030.419413906</v>
      </c>
      <c r="H63" s="677">
        <v>3416916.7450197814</v>
      </c>
      <c r="I63" s="702">
        <v>24816190.476190481</v>
      </c>
      <c r="J63" s="95">
        <v>705769.23076923075</v>
      </c>
      <c r="K63" s="95">
        <v>24110421.245421249</v>
      </c>
      <c r="L63" s="684">
        <v>4045439.2133907499</v>
      </c>
      <c r="M63" s="702">
        <v>13523809.52380953</v>
      </c>
      <c r="N63" s="95">
        <v>384615.38461538462</v>
      </c>
      <c r="O63" s="95">
        <v>13139194.139194146</v>
      </c>
      <c r="P63" s="684">
        <v>2204599.0263709817</v>
      </c>
      <c r="Q63" s="702">
        <v>1352380.9523809536</v>
      </c>
      <c r="R63" s="95">
        <v>38461.538461538461</v>
      </c>
      <c r="S63" s="95">
        <v>1313919.4139194151</v>
      </c>
      <c r="T63" s="684">
        <v>220459.90263709825</v>
      </c>
      <c r="U63" s="702">
        <v>1352380.9523809536</v>
      </c>
      <c r="V63" s="95">
        <v>38461.538461538461</v>
      </c>
      <c r="W63" s="95">
        <v>1313919.4139194151</v>
      </c>
      <c r="X63" s="684">
        <v>220459.90263709825</v>
      </c>
      <c r="Y63" s="702">
        <v>1352380.9523809536</v>
      </c>
      <c r="Z63" s="95">
        <v>38461.538461538461</v>
      </c>
      <c r="AA63" s="95">
        <v>1313919.4139194151</v>
      </c>
      <c r="AB63" s="684">
        <v>220459.90263709825</v>
      </c>
      <c r="AC63" s="702">
        <v>1371428.5714285725</v>
      </c>
      <c r="AD63" s="95">
        <v>38461.538461538461</v>
      </c>
      <c r="AE63" s="95">
        <v>1332967.032967034</v>
      </c>
      <c r="AF63" s="684">
        <v>223098.29542693071</v>
      </c>
      <c r="AG63" s="702">
        <v>11112767.4</v>
      </c>
      <c r="AH63" s="95">
        <v>305295.80769230769</v>
      </c>
      <c r="AI63" s="95">
        <v>10807471.592307692</v>
      </c>
      <c r="AJ63" s="684">
        <v>1802299.4517791651</v>
      </c>
      <c r="AK63" s="702">
        <v>20681049.899999991</v>
      </c>
      <c r="AL63" s="95">
        <v>568160.7115384615</v>
      </c>
      <c r="AM63" s="95">
        <v>20112889.188461531</v>
      </c>
      <c r="AN63" s="684">
        <v>3354110.056959128</v>
      </c>
      <c r="AO63" s="702">
        <v>41006818.999999978</v>
      </c>
      <c r="AP63" s="95">
        <v>1126560.9615384615</v>
      </c>
      <c r="AQ63" s="95">
        <v>39880258.038461514</v>
      </c>
      <c r="AR63" s="684">
        <v>6650599.6879685801</v>
      </c>
      <c r="AS63" s="702">
        <v>3658867.799999998</v>
      </c>
      <c r="AT63" s="95">
        <v>100518.34615384616</v>
      </c>
      <c r="AU63" s="95">
        <v>3558349.4538461519</v>
      </c>
      <c r="AV63" s="684">
        <v>593405.33214727743</v>
      </c>
      <c r="AW63" s="702">
        <v>13862883.628571425</v>
      </c>
      <c r="AX63" s="95">
        <v>365803.92307692306</v>
      </c>
      <c r="AY63" s="95">
        <v>13497079.705494501</v>
      </c>
      <c r="AZ63" s="684">
        <v>2235360.3064623983</v>
      </c>
      <c r="BA63" s="702">
        <v>39719187.641809501</v>
      </c>
      <c r="BB63" s="95">
        <v>997160.61903846147</v>
      </c>
      <c r="BC63" s="95">
        <v>38722027.022771038</v>
      </c>
      <c r="BD63" s="684">
        <v>6360766.2565287799</v>
      </c>
      <c r="BE63" s="702">
        <v>6704215.2361904746</v>
      </c>
      <c r="BF63" s="95">
        <v>165836.63461538462</v>
      </c>
      <c r="BG63" s="95">
        <v>6538378.6015750896</v>
      </c>
      <c r="BH63" s="684">
        <v>1071504.2099938951</v>
      </c>
      <c r="BI63" s="702">
        <v>6042857.1428571418</v>
      </c>
      <c r="BJ63" s="95">
        <v>173076.92307692306</v>
      </c>
      <c r="BK63" s="95">
        <v>5869780.2197802188</v>
      </c>
      <c r="BL63" s="684">
        <v>986133.17808981799</v>
      </c>
      <c r="BM63" s="702">
        <v>29528571.428571425</v>
      </c>
      <c r="BN63" s="95">
        <v>750000</v>
      </c>
      <c r="BO63" s="95">
        <v>28778571.428571425</v>
      </c>
      <c r="BP63" s="684">
        <v>4736281.7063381448</v>
      </c>
      <c r="BQ63" s="702">
        <v>7228571.4285714282</v>
      </c>
      <c r="BR63" s="95">
        <v>176923.07692307694</v>
      </c>
      <c r="BS63" s="95">
        <v>7051648.3516483512</v>
      </c>
      <c r="BT63" s="684">
        <v>1153686.5307127892</v>
      </c>
      <c r="BU63" s="698">
        <f t="shared" si="2"/>
        <v>39495579.705099717</v>
      </c>
      <c r="BV63" s="9"/>
      <c r="BW63" s="699">
        <f t="shared" ref="BW63" si="7">+BU63</f>
        <v>39495579.705099717</v>
      </c>
    </row>
    <row r="64" spans="1:77" hidden="1" outlineLevel="1">
      <c r="A64" s="770">
        <v>52</v>
      </c>
      <c r="C64" s="15" t="str">
        <f t="shared" si="0"/>
        <v>W Increased ROE</v>
      </c>
      <c r="D64" s="697">
        <f t="shared" si="1"/>
        <v>2023</v>
      </c>
      <c r="E64" s="95">
        <v>20654383.880952366</v>
      </c>
      <c r="F64" s="95">
        <v>645353.4615384615</v>
      </c>
      <c r="G64" s="95">
        <v>20009030.419413906</v>
      </c>
      <c r="H64" s="677">
        <v>3596107.7634092006</v>
      </c>
      <c r="I64" s="702">
        <v>24816190.476190481</v>
      </c>
      <c r="J64" s="95">
        <v>705769.23076923075</v>
      </c>
      <c r="K64" s="95">
        <v>24110421.245421249</v>
      </c>
      <c r="L64" s="684">
        <v>4261360.2673451211</v>
      </c>
      <c r="M64" s="702">
        <v>13523809.52380953</v>
      </c>
      <c r="N64" s="95">
        <v>384615.38461538462</v>
      </c>
      <c r="O64" s="95">
        <v>13139194.139194146</v>
      </c>
      <c r="P64" s="684">
        <v>2322267.1756649166</v>
      </c>
      <c r="Q64" s="702">
        <v>1352380.9523809536</v>
      </c>
      <c r="R64" s="95">
        <v>38461.538461538461</v>
      </c>
      <c r="S64" s="95">
        <v>1313919.4139194151</v>
      </c>
      <c r="T64" s="684">
        <v>220459.90263709825</v>
      </c>
      <c r="U64" s="702">
        <v>1352380.9523809536</v>
      </c>
      <c r="V64" s="95">
        <v>38461.538461538461</v>
      </c>
      <c r="W64" s="95">
        <v>1313919.4139194151</v>
      </c>
      <c r="X64" s="684">
        <v>220459.90263709825</v>
      </c>
      <c r="Y64" s="702">
        <v>1352380.9523809536</v>
      </c>
      <c r="Z64" s="95">
        <v>38461.538461538461</v>
      </c>
      <c r="AA64" s="95">
        <v>1313919.4139194151</v>
      </c>
      <c r="AB64" s="684">
        <v>220459.90263709825</v>
      </c>
      <c r="AC64" s="702">
        <v>1371428.5714285725</v>
      </c>
      <c r="AD64" s="95">
        <v>38461.538461538461</v>
      </c>
      <c r="AE64" s="95">
        <v>1332967.032967034</v>
      </c>
      <c r="AF64" s="684">
        <v>223098.29542693071</v>
      </c>
      <c r="AG64" s="702">
        <v>11112767.4</v>
      </c>
      <c r="AH64" s="95">
        <v>305295.80769230769</v>
      </c>
      <c r="AI64" s="95">
        <v>10807471.592307692</v>
      </c>
      <c r="AJ64" s="684">
        <v>1899085.8427359867</v>
      </c>
      <c r="AK64" s="702">
        <v>20681049.899999991</v>
      </c>
      <c r="AL64" s="95">
        <v>568160.7115384615</v>
      </c>
      <c r="AM64" s="95">
        <v>20112889.188461531</v>
      </c>
      <c r="AN64" s="684">
        <v>3534231.1833150112</v>
      </c>
      <c r="AO64" s="702">
        <v>41006818.999999978</v>
      </c>
      <c r="AP64" s="95">
        <v>1126560.9615384615</v>
      </c>
      <c r="AQ64" s="95">
        <v>39880258.038461514</v>
      </c>
      <c r="AR64" s="684">
        <v>6650599.6879685801</v>
      </c>
      <c r="AS64" s="702">
        <v>3658867.799999998</v>
      </c>
      <c r="AT64" s="95">
        <v>100518.34615384616</v>
      </c>
      <c r="AU64" s="95">
        <v>3558349.4538461519</v>
      </c>
      <c r="AV64" s="684">
        <v>593405.33214727743</v>
      </c>
      <c r="AW64" s="702">
        <v>13862883.628571425</v>
      </c>
      <c r="AX64" s="95">
        <v>365803.92307692306</v>
      </c>
      <c r="AY64" s="95">
        <v>13497079.705494501</v>
      </c>
      <c r="AZ64" s="684">
        <v>2356233.5025650994</v>
      </c>
      <c r="BA64" s="702">
        <v>39719187.641809501</v>
      </c>
      <c r="BB64" s="95">
        <v>997160.61903846147</v>
      </c>
      <c r="BC64" s="95">
        <v>38722027.022771038</v>
      </c>
      <c r="BD64" s="684">
        <v>6360766.2565287799</v>
      </c>
      <c r="BE64" s="702">
        <v>6704215.2361904746</v>
      </c>
      <c r="BF64" s="95">
        <v>165836.63461538462</v>
      </c>
      <c r="BG64" s="95">
        <v>6538378.6015750896</v>
      </c>
      <c r="BH64" s="684">
        <v>1071504.2099938951</v>
      </c>
      <c r="BI64" s="702">
        <v>6042857.1428571418</v>
      </c>
      <c r="BJ64" s="95">
        <v>173076.92307692306</v>
      </c>
      <c r="BK64" s="95">
        <v>5869780.2197802188</v>
      </c>
      <c r="BL64" s="684">
        <v>986133.17808981799</v>
      </c>
      <c r="BM64" s="702">
        <v>29528571.428571425</v>
      </c>
      <c r="BN64" s="95">
        <v>750000</v>
      </c>
      <c r="BO64" s="95">
        <v>28778571.428571425</v>
      </c>
      <c r="BP64" s="684">
        <v>4736281.7063381448</v>
      </c>
      <c r="BQ64" s="702">
        <v>7228571.4285714282</v>
      </c>
      <c r="BR64" s="95">
        <v>176923.07692307694</v>
      </c>
      <c r="BS64" s="95">
        <v>7051648.3516483512</v>
      </c>
      <c r="BT64" s="684">
        <v>1153686.5307127892</v>
      </c>
      <c r="BU64" s="698">
        <f t="shared" si="2"/>
        <v>40406140.640152849</v>
      </c>
      <c r="BV64" s="213">
        <f t="shared" si="4"/>
        <v>40406140.640152849</v>
      </c>
      <c r="BW64" s="16"/>
      <c r="BX64" s="524">
        <f>BV64-BW63</f>
        <v>910560.93505313247</v>
      </c>
    </row>
    <row r="65" spans="1:76" hidden="1" outlineLevel="1">
      <c r="A65" s="770">
        <v>53</v>
      </c>
      <c r="C65" s="15" t="str">
        <f t="shared" si="0"/>
        <v>Base FCR</v>
      </c>
      <c r="D65" s="697">
        <f t="shared" si="1"/>
        <v>2024</v>
      </c>
      <c r="E65" s="95">
        <v>20009030.419413906</v>
      </c>
      <c r="F65" s="95">
        <v>645353.4615384615</v>
      </c>
      <c r="G65" s="95">
        <v>19363676.957875445</v>
      </c>
      <c r="H65" s="677">
        <v>3143803.2633632929</v>
      </c>
      <c r="I65" s="702">
        <v>24110421.245421249</v>
      </c>
      <c r="J65" s="95">
        <v>705769.23076923075</v>
      </c>
      <c r="K65" s="95">
        <v>23404652.014652018</v>
      </c>
      <c r="L65" s="684">
        <v>3725616.5621927092</v>
      </c>
      <c r="M65" s="702">
        <v>13139194.139194146</v>
      </c>
      <c r="N65" s="95">
        <v>384615.38461538462</v>
      </c>
      <c r="O65" s="95">
        <v>12754578.754578762</v>
      </c>
      <c r="P65" s="684">
        <v>2030308.7532385346</v>
      </c>
      <c r="Q65" s="702">
        <v>1313919.4139194151</v>
      </c>
      <c r="R65" s="95">
        <v>38461.538461538461</v>
      </c>
      <c r="S65" s="95">
        <v>1275457.8754578766</v>
      </c>
      <c r="T65" s="684">
        <v>203030.87532385351</v>
      </c>
      <c r="U65" s="702">
        <v>1313919.4139194151</v>
      </c>
      <c r="V65" s="95">
        <v>38461.538461538461</v>
      </c>
      <c r="W65" s="95">
        <v>1275457.8754578766</v>
      </c>
      <c r="X65" s="684">
        <v>203030.87532385351</v>
      </c>
      <c r="Y65" s="702">
        <v>1313919.4139194151</v>
      </c>
      <c r="Z65" s="95">
        <v>38461.538461538461</v>
      </c>
      <c r="AA65" s="95">
        <v>1275457.8754578766</v>
      </c>
      <c r="AB65" s="684">
        <v>203030.87532385351</v>
      </c>
      <c r="AC65" s="702">
        <v>1332967.032967034</v>
      </c>
      <c r="AD65" s="95">
        <v>38461.538461538461</v>
      </c>
      <c r="AE65" s="95">
        <v>1294505.4945054955</v>
      </c>
      <c r="AF65" s="684">
        <v>205488.54491513449</v>
      </c>
      <c r="AG65" s="702">
        <v>10807471.592307692</v>
      </c>
      <c r="AH65" s="95">
        <v>305295.80769230769</v>
      </c>
      <c r="AI65" s="95">
        <v>10502175.784615384</v>
      </c>
      <c r="AJ65" s="684">
        <v>1660366.9062694847</v>
      </c>
      <c r="AK65" s="702">
        <v>20112889.188461531</v>
      </c>
      <c r="AL65" s="95">
        <v>568160.7115384615</v>
      </c>
      <c r="AM65" s="95">
        <v>19544728.476923071</v>
      </c>
      <c r="AN65" s="684">
        <v>3089971.1660362682</v>
      </c>
      <c r="AO65" s="702">
        <v>39880258.038461514</v>
      </c>
      <c r="AP65" s="95">
        <v>1126560.9615384615</v>
      </c>
      <c r="AQ65" s="95">
        <v>38753697.07692305</v>
      </c>
      <c r="AR65" s="684">
        <v>6126859.5614610538</v>
      </c>
      <c r="AS65" s="702">
        <v>3558349.4538461519</v>
      </c>
      <c r="AT65" s="95">
        <v>100518.34615384616</v>
      </c>
      <c r="AU65" s="95">
        <v>3457831.1076923059</v>
      </c>
      <c r="AV65" s="684">
        <v>546674.18032478867</v>
      </c>
      <c r="AW65" s="702">
        <v>13497079.705494501</v>
      </c>
      <c r="AX65" s="95">
        <v>365803.92307692306</v>
      </c>
      <c r="AY65" s="95">
        <v>13131275.782417577</v>
      </c>
      <c r="AZ65" s="684">
        <v>2060101.6252984554</v>
      </c>
      <c r="BA65" s="702">
        <v>38722027.022771038</v>
      </c>
      <c r="BB65" s="95">
        <v>997160.61903846147</v>
      </c>
      <c r="BC65" s="95">
        <v>37724866.403732575</v>
      </c>
      <c r="BD65" s="684">
        <v>5864711.6113069914</v>
      </c>
      <c r="BE65" s="702">
        <v>6538378.6015750896</v>
      </c>
      <c r="BF65" s="95">
        <v>165836.63461538462</v>
      </c>
      <c r="BG65" s="95">
        <v>6372541.9669597046</v>
      </c>
      <c r="BH65" s="684">
        <v>988070.77171171922</v>
      </c>
      <c r="BI65" s="702">
        <v>5869780.2197802188</v>
      </c>
      <c r="BJ65" s="95">
        <v>173076.92307692306</v>
      </c>
      <c r="BK65" s="95">
        <v>5696703.2967032958</v>
      </c>
      <c r="BL65" s="684">
        <v>908109.18237695773</v>
      </c>
      <c r="BM65" s="702">
        <v>28778571.428571425</v>
      </c>
      <c r="BN65" s="95">
        <v>750000</v>
      </c>
      <c r="BO65" s="95">
        <v>28028571.428571425</v>
      </c>
      <c r="BP65" s="684">
        <v>4366460.8035699632</v>
      </c>
      <c r="BQ65" s="702">
        <v>7051648.3516483512</v>
      </c>
      <c r="BR65" s="95">
        <v>176923.07692307694</v>
      </c>
      <c r="BS65" s="95">
        <v>6874725.2747252742</v>
      </c>
      <c r="BT65" s="684">
        <v>1063952.7478684892</v>
      </c>
      <c r="BU65" s="698">
        <f t="shared" si="2"/>
        <v>36389588.305905402</v>
      </c>
      <c r="BV65" s="9"/>
      <c r="BW65" s="699">
        <f t="shared" ref="BW65" si="8">+BU65</f>
        <v>36389588.305905402</v>
      </c>
    </row>
    <row r="66" spans="1:76" hidden="1" outlineLevel="1">
      <c r="A66" s="770">
        <v>54</v>
      </c>
      <c r="C66" s="15" t="str">
        <f t="shared" si="0"/>
        <v>W Increased ROE</v>
      </c>
      <c r="D66" s="697">
        <f t="shared" si="1"/>
        <v>2024</v>
      </c>
      <c r="E66" s="95">
        <v>20009030.419413906</v>
      </c>
      <c r="F66" s="95">
        <v>645353.4615384615</v>
      </c>
      <c r="G66" s="95">
        <v>19363676.957875445</v>
      </c>
      <c r="H66" s="677">
        <v>3323979.9919337141</v>
      </c>
      <c r="I66" s="702">
        <v>24110421.245421249</v>
      </c>
      <c r="J66" s="95">
        <v>705769.23076923075</v>
      </c>
      <c r="K66" s="95">
        <v>23404652.014652018</v>
      </c>
      <c r="L66" s="684">
        <v>3943394.0867043454</v>
      </c>
      <c r="M66" s="702">
        <v>13139194.139194146</v>
      </c>
      <c r="N66" s="95">
        <v>384615.38461538462</v>
      </c>
      <c r="O66" s="95">
        <v>12754578.754578762</v>
      </c>
      <c r="P66" s="684">
        <v>2148988.6031086361</v>
      </c>
      <c r="Q66" s="702">
        <v>1313919.4139194151</v>
      </c>
      <c r="R66" s="95">
        <v>38461.538461538461</v>
      </c>
      <c r="S66" s="95">
        <v>1275457.8754578766</v>
      </c>
      <c r="T66" s="684">
        <v>203030.87532385351</v>
      </c>
      <c r="U66" s="702">
        <v>1313919.4139194151</v>
      </c>
      <c r="V66" s="95">
        <v>38461.538461538461</v>
      </c>
      <c r="W66" s="95">
        <v>1275457.8754578766</v>
      </c>
      <c r="X66" s="684">
        <v>203030.87532385351</v>
      </c>
      <c r="Y66" s="702">
        <v>1313919.4139194151</v>
      </c>
      <c r="Z66" s="95">
        <v>38461.538461538461</v>
      </c>
      <c r="AA66" s="95">
        <v>1275457.8754578766</v>
      </c>
      <c r="AB66" s="684">
        <v>203030.87532385351</v>
      </c>
      <c r="AC66" s="702">
        <v>1332967.032967034</v>
      </c>
      <c r="AD66" s="95">
        <v>38461.538461538461</v>
      </c>
      <c r="AE66" s="95">
        <v>1294505.4945054955</v>
      </c>
      <c r="AF66" s="684">
        <v>205488.54491513449</v>
      </c>
      <c r="AG66" s="702">
        <v>10807471.592307692</v>
      </c>
      <c r="AH66" s="95">
        <v>305295.80769230769</v>
      </c>
      <c r="AI66" s="95">
        <v>10502175.784615384</v>
      </c>
      <c r="AJ66" s="684">
        <v>1758088.4123584353</v>
      </c>
      <c r="AK66" s="702">
        <v>20112889.188461531</v>
      </c>
      <c r="AL66" s="95">
        <v>568160.7115384615</v>
      </c>
      <c r="AM66" s="95">
        <v>19544728.476923071</v>
      </c>
      <c r="AN66" s="684">
        <v>3271832.5576216569</v>
      </c>
      <c r="AO66" s="702">
        <v>39880258.038461514</v>
      </c>
      <c r="AP66" s="95">
        <v>1126560.9615384615</v>
      </c>
      <c r="AQ66" s="95">
        <v>38753697.07692305</v>
      </c>
      <c r="AR66" s="684">
        <v>6126859.5614610538</v>
      </c>
      <c r="AS66" s="702">
        <v>3558349.4538461519</v>
      </c>
      <c r="AT66" s="95">
        <v>100518.34615384616</v>
      </c>
      <c r="AU66" s="95">
        <v>3457831.1076923059</v>
      </c>
      <c r="AV66" s="684">
        <v>546674.18032478867</v>
      </c>
      <c r="AW66" s="702">
        <v>13497079.705494501</v>
      </c>
      <c r="AX66" s="95">
        <v>365803.92307692306</v>
      </c>
      <c r="AY66" s="95">
        <v>13131275.782417577</v>
      </c>
      <c r="AZ66" s="684">
        <v>2182286.5965505061</v>
      </c>
      <c r="BA66" s="702">
        <v>38722027.022771038</v>
      </c>
      <c r="BB66" s="95">
        <v>997160.61903846147</v>
      </c>
      <c r="BC66" s="95">
        <v>37724866.403732575</v>
      </c>
      <c r="BD66" s="684">
        <v>5864711.6113069914</v>
      </c>
      <c r="BE66" s="702">
        <v>6538378.6015750896</v>
      </c>
      <c r="BF66" s="95">
        <v>165836.63461538462</v>
      </c>
      <c r="BG66" s="95">
        <v>6372541.9669597046</v>
      </c>
      <c r="BH66" s="684">
        <v>988070.77171171922</v>
      </c>
      <c r="BI66" s="702">
        <v>5869780.2197802188</v>
      </c>
      <c r="BJ66" s="95">
        <v>173076.92307692306</v>
      </c>
      <c r="BK66" s="95">
        <v>5696703.2967032958</v>
      </c>
      <c r="BL66" s="684">
        <v>908109.18237695773</v>
      </c>
      <c r="BM66" s="702">
        <v>28778571.428571425</v>
      </c>
      <c r="BN66" s="95">
        <v>750000</v>
      </c>
      <c r="BO66" s="95">
        <v>28028571.428571425</v>
      </c>
      <c r="BP66" s="684">
        <v>4366460.8035699632</v>
      </c>
      <c r="BQ66" s="702">
        <v>7051648.3516483512</v>
      </c>
      <c r="BR66" s="95">
        <v>176923.07692307694</v>
      </c>
      <c r="BS66" s="95">
        <v>6874725.2747252742</v>
      </c>
      <c r="BT66" s="684">
        <v>1063952.7478684892</v>
      </c>
      <c r="BU66" s="698">
        <f t="shared" si="2"/>
        <v>37307990.277783953</v>
      </c>
      <c r="BV66" s="213">
        <f>+BU66</f>
        <v>37307990.277783953</v>
      </c>
      <c r="BW66" s="16"/>
      <c r="BX66" s="524">
        <f>BV66-BW65</f>
        <v>918401.97187855095</v>
      </c>
    </row>
    <row r="67" spans="1:76" collapsed="1">
      <c r="A67" s="770">
        <v>55</v>
      </c>
      <c r="C67" s="15" t="str">
        <f t="shared" si="0"/>
        <v>Base FCR</v>
      </c>
      <c r="D67" s="697">
        <f t="shared" si="1"/>
        <v>2025</v>
      </c>
      <c r="E67" s="95">
        <f>+G66</f>
        <v>19363676.957875445</v>
      </c>
      <c r="F67" s="95">
        <f>+E$29</f>
        <v>645353.4615384615</v>
      </c>
      <c r="G67" s="95">
        <f t="shared" ref="G67:G72" si="9">+E67-F67</f>
        <v>18718323.496336985</v>
      </c>
      <c r="H67" s="677">
        <f>+E$26*G67+F67</f>
        <v>2933233.6872178707</v>
      </c>
      <c r="I67" s="702">
        <f>+K66</f>
        <v>23404652.014652018</v>
      </c>
      <c r="J67" s="95">
        <f>+I$29</f>
        <v>705769.23076923075</v>
      </c>
      <c r="K67" s="95">
        <f t="shared" ref="K67:K72" si="10">+I67-J67</f>
        <v>22698882.783882786</v>
      </c>
      <c r="L67" s="684">
        <f>+I$26*K67+J67</f>
        <v>3480180.3620023737</v>
      </c>
      <c r="M67" s="702">
        <f>+O66</f>
        <v>12754578.754578762</v>
      </c>
      <c r="N67" s="95">
        <f>+M$29</f>
        <v>384615.38461538462</v>
      </c>
      <c r="O67" s="95">
        <f t="shared" ref="O67:O72" si="11">+M67-N67</f>
        <v>12369963.369963378</v>
      </c>
      <c r="P67" s="684">
        <f>+M$26*O67+N67</f>
        <v>1896556.0555871255</v>
      </c>
      <c r="Q67" s="702">
        <f>+S66</f>
        <v>1275457.8754578766</v>
      </c>
      <c r="R67" s="95">
        <f>+Q$29</f>
        <v>38461.538461538461</v>
      </c>
      <c r="S67" s="95">
        <f t="shared" ref="S67:S72" si="12">+Q67-R67</f>
        <v>1236996.3369963381</v>
      </c>
      <c r="T67" s="684">
        <f>+Q$26*S67+R67</f>
        <v>189655.60555871256</v>
      </c>
      <c r="U67" s="702">
        <f>+W66</f>
        <v>1275457.8754578766</v>
      </c>
      <c r="V67" s="95">
        <f>+U$29</f>
        <v>38461.538461538461</v>
      </c>
      <c r="W67" s="95">
        <f t="shared" ref="W67:W72" si="13">+U67-V67</f>
        <v>1236996.3369963381</v>
      </c>
      <c r="X67" s="684">
        <f>+U$26*W67+V67</f>
        <v>189655.60555871256</v>
      </c>
      <c r="Y67" s="702">
        <f>+AA66</f>
        <v>1275457.8754578766</v>
      </c>
      <c r="Z67" s="95">
        <f>+Y$29</f>
        <v>38461.538461538461</v>
      </c>
      <c r="AA67" s="95">
        <f t="shared" ref="AA67:AA72" si="14">+Y67-Z67</f>
        <v>1236996.3369963381</v>
      </c>
      <c r="AB67" s="684">
        <f>+Y$26*AA67+Z67</f>
        <v>189655.60555871256</v>
      </c>
      <c r="AC67" s="702">
        <f>+AE66</f>
        <v>1294505.4945054955</v>
      </c>
      <c r="AD67" s="95">
        <f>+AC$29</f>
        <v>38461.538461538461</v>
      </c>
      <c r="AE67" s="95">
        <f t="shared" ref="AE67:AE72" si="15">+AC67-AD67</f>
        <v>1256043.956043957</v>
      </c>
      <c r="AF67" s="684">
        <f>+AC$26*AE67+AD67</f>
        <v>191983.73451608687</v>
      </c>
      <c r="AG67" s="702">
        <f t="shared" ref="AG67:AG71" si="16">+AI66</f>
        <v>10502175.784615384</v>
      </c>
      <c r="AH67" s="95">
        <f>+AG$29</f>
        <v>305295.80769230769</v>
      </c>
      <c r="AI67" s="95">
        <f t="shared" ref="AI67:AI72" si="17">+AG67-AH67</f>
        <v>10196879.976923076</v>
      </c>
      <c r="AJ67" s="684">
        <f>+AG$26*AI67+AH67</f>
        <v>1551627.5140224153</v>
      </c>
      <c r="AK67" s="702">
        <f t="shared" ref="AK67:AK71" si="18">+AM66</f>
        <v>19544728.476923071</v>
      </c>
      <c r="AL67" s="95">
        <f>+AK$29</f>
        <v>568160.7115384615</v>
      </c>
      <c r="AM67" s="95">
        <f t="shared" ref="AM67:AM72" si="19">+AK67-AL67</f>
        <v>18976567.765384611</v>
      </c>
      <c r="AN67" s="684">
        <f>+AK$26*AM67+AL67</f>
        <v>2887605.3001622721</v>
      </c>
      <c r="AO67" s="702">
        <f t="shared" ref="AO67:AO71" si="20">+AQ66</f>
        <v>38753697.07692305</v>
      </c>
      <c r="AP67" s="95">
        <f>+AO$29</f>
        <v>1126560.9615384615</v>
      </c>
      <c r="AQ67" s="95">
        <f t="shared" ref="AQ67:AQ72" si="21">+AO67-AP67</f>
        <v>37627136.115384586</v>
      </c>
      <c r="AR67" s="684">
        <f>+AO$26*AQ67+AP67</f>
        <v>5725604.2831362691</v>
      </c>
      <c r="AS67" s="702">
        <f t="shared" ref="AS67:AS71" si="22">+AU66</f>
        <v>3457831.1076923059</v>
      </c>
      <c r="AT67" s="95">
        <f>+AS$29</f>
        <v>100518.34615384616</v>
      </c>
      <c r="AU67" s="95">
        <f t="shared" ref="AU67:AU72" si="23">+AS67-AT67</f>
        <v>3357312.7615384599</v>
      </c>
      <c r="AV67" s="684">
        <f>+AS$26*AU67+AT67</f>
        <v>510871.84175659623</v>
      </c>
      <c r="AW67" s="702">
        <f t="shared" ref="AW67" si="24">+AY66</f>
        <v>13131275.782417577</v>
      </c>
      <c r="AX67" s="95">
        <f>+AW$29</f>
        <v>365803.92307692306</v>
      </c>
      <c r="AY67" s="95">
        <f t="shared" ref="AY67:AY72" si="25">+AW67-AX67</f>
        <v>12765471.859340653</v>
      </c>
      <c r="AZ67" s="684">
        <f>+AW$26*AY67+AX67</f>
        <v>1926086.3193165103</v>
      </c>
      <c r="BA67" s="702">
        <f t="shared" ref="BA67" si="26">+BC66</f>
        <v>37724866.403732575</v>
      </c>
      <c r="BB67" s="95">
        <f>+BA$29</f>
        <v>997160.61903846147</v>
      </c>
      <c r="BC67" s="95">
        <f t="shared" ref="BC67:BC72" si="27">+BA67-BB67</f>
        <v>36727705.784694113</v>
      </c>
      <c r="BD67" s="684">
        <f>+BA$26*BC67+BB67</f>
        <v>5486269.4762401544</v>
      </c>
      <c r="BE67" s="702">
        <f t="shared" ref="BE67" si="28">+BG66</f>
        <v>6372541.9669597046</v>
      </c>
      <c r="BF67" s="95">
        <f>+BE$29</f>
        <v>165836.63461538462</v>
      </c>
      <c r="BG67" s="95">
        <f t="shared" ref="BG67:BG72" si="29">+BE67-BF67</f>
        <v>6206705.3323443197</v>
      </c>
      <c r="BH67" s="684">
        <f>+BE$26*BG67+BF67</f>
        <v>924462.18135670316</v>
      </c>
      <c r="BI67" s="702">
        <f t="shared" ref="BI67:BI71" si="30">+BK66</f>
        <v>5696703.2967032958</v>
      </c>
      <c r="BJ67" s="95">
        <f>+BI$29</f>
        <v>173076.92307692306</v>
      </c>
      <c r="BK67" s="95">
        <f t="shared" ref="BK67:BK72" si="31">+BI67-BJ67</f>
        <v>5523626.3736263728</v>
      </c>
      <c r="BL67" s="684">
        <f>+BI$26*BK67+BJ67</f>
        <v>848211.93486011354</v>
      </c>
      <c r="BM67" s="702">
        <f t="shared" ref="BM67" si="32">+BO66</f>
        <v>28028571.428571425</v>
      </c>
      <c r="BN67" s="95">
        <f t="shared" ref="BN67:BN72" si="33">+BM$29</f>
        <v>750000</v>
      </c>
      <c r="BO67" s="95">
        <f t="shared" ref="BO67:BO72" si="34">+BM67-BN67</f>
        <v>27278571.428571425</v>
      </c>
      <c r="BP67" s="684">
        <f t="shared" ref="BP67:BP72" si="35">+BM$26*BO67+BN67</f>
        <v>4084171.6830796842</v>
      </c>
      <c r="BQ67" s="702">
        <f t="shared" ref="BQ67" si="36">+BS66</f>
        <v>6874725.2747252742</v>
      </c>
      <c r="BR67" s="95">
        <f t="shared" ref="BR67:BR72" si="37">+BQ$29</f>
        <v>176923.07692307694</v>
      </c>
      <c r="BS67" s="95">
        <f t="shared" ref="BS67:BS72" si="38">+BQ67-BR67</f>
        <v>6697802.1978021972</v>
      </c>
      <c r="BT67" s="684">
        <f t="shared" ref="BT67:BT72" si="39">+BQ$26*BS67+BR67</f>
        <v>995573.80741517805</v>
      </c>
      <c r="BU67" s="698">
        <f t="shared" si="2"/>
        <v>34011404.997345492</v>
      </c>
      <c r="BV67" s="9"/>
      <c r="BW67" s="699">
        <f>+BU67</f>
        <v>34011404.997345492</v>
      </c>
    </row>
    <row r="68" spans="1:76">
      <c r="A68" s="770">
        <v>56</v>
      </c>
      <c r="C68" s="15" t="str">
        <f t="shared" si="0"/>
        <v>W Increased ROE</v>
      </c>
      <c r="D68" s="697">
        <f t="shared" si="1"/>
        <v>2025</v>
      </c>
      <c r="E68" s="95">
        <f>+E67</f>
        <v>19363676.957875445</v>
      </c>
      <c r="F68" s="95">
        <f>+F67</f>
        <v>645353.4615384615</v>
      </c>
      <c r="G68" s="95">
        <f t="shared" si="9"/>
        <v>18718323.496336985</v>
      </c>
      <c r="H68" s="677">
        <f>+E$27*G68+F68</f>
        <v>3106707.1183294277</v>
      </c>
      <c r="I68" s="702">
        <f>+I67</f>
        <v>23404652.014652018</v>
      </c>
      <c r="J68" s="95">
        <f>+J67</f>
        <v>705769.23076923075</v>
      </c>
      <c r="K68" s="95">
        <f t="shared" si="10"/>
        <v>22698882.783882786</v>
      </c>
      <c r="L68" s="684">
        <f>+I$27*K68+J68</f>
        <v>3690543.9172475729</v>
      </c>
      <c r="M68" s="702">
        <f>+M67</f>
        <v>12754578.754578762</v>
      </c>
      <c r="N68" s="95">
        <f>+N67</f>
        <v>384615.38461538462</v>
      </c>
      <c r="O68" s="95">
        <f t="shared" si="11"/>
        <v>12369963.369963378</v>
      </c>
      <c r="P68" s="684">
        <f>+M$27*O68+N68</f>
        <v>2011195.5952302855</v>
      </c>
      <c r="Q68" s="702">
        <f>+Q67</f>
        <v>1275457.8754578766</v>
      </c>
      <c r="R68" s="95">
        <f>+R67</f>
        <v>38461.538461538461</v>
      </c>
      <c r="S68" s="95">
        <f t="shared" si="12"/>
        <v>1236996.3369963381</v>
      </c>
      <c r="T68" s="684">
        <f>+Q$27*S68+R68</f>
        <v>189655.60555871256</v>
      </c>
      <c r="U68" s="702">
        <f>+U67</f>
        <v>1275457.8754578766</v>
      </c>
      <c r="V68" s="95">
        <f>+V67</f>
        <v>38461.538461538461</v>
      </c>
      <c r="W68" s="95">
        <f t="shared" si="13"/>
        <v>1236996.3369963381</v>
      </c>
      <c r="X68" s="684">
        <f>+U$27*W68+V68</f>
        <v>189655.60555871256</v>
      </c>
      <c r="Y68" s="702">
        <f>+Y67</f>
        <v>1275457.8754578766</v>
      </c>
      <c r="Z68" s="95">
        <f>+Z67</f>
        <v>38461.538461538461</v>
      </c>
      <c r="AA68" s="95">
        <f t="shared" si="14"/>
        <v>1236996.3369963381</v>
      </c>
      <c r="AB68" s="684">
        <f>+Y$27*AA68+Z68</f>
        <v>189655.60555871256</v>
      </c>
      <c r="AC68" s="702">
        <f>+AC67</f>
        <v>1294505.4945054955</v>
      </c>
      <c r="AD68" s="95">
        <f>+AD67</f>
        <v>38461.538461538461</v>
      </c>
      <c r="AE68" s="95">
        <f t="shared" si="15"/>
        <v>1256043.956043957</v>
      </c>
      <c r="AF68" s="684">
        <f>+AC$27*AE68+AD68</f>
        <v>191983.73451608687</v>
      </c>
      <c r="AG68" s="702">
        <f>+AI66</f>
        <v>10502175.784615384</v>
      </c>
      <c r="AH68" s="95">
        <f>+AH67</f>
        <v>305295.80769230769</v>
      </c>
      <c r="AI68" s="95">
        <f t="shared" si="17"/>
        <v>10196879.976923076</v>
      </c>
      <c r="AJ68" s="684">
        <f>+AG$27*AI68+AH68</f>
        <v>1646127.8444914198</v>
      </c>
      <c r="AK68" s="702">
        <f>+AM66</f>
        <v>19544728.476923071</v>
      </c>
      <c r="AL68" s="95">
        <f>+AL67</f>
        <v>568160.7115384615</v>
      </c>
      <c r="AM68" s="95">
        <f t="shared" si="19"/>
        <v>18976567.765384611</v>
      </c>
      <c r="AN68" s="684">
        <f>+AK$27*AM68+AL68</f>
        <v>3063472.0289121224</v>
      </c>
      <c r="AO68" s="702">
        <f>+AQ66</f>
        <v>38753697.07692305</v>
      </c>
      <c r="AP68" s="95">
        <f>+AP67</f>
        <v>1126560.9615384615</v>
      </c>
      <c r="AQ68" s="95">
        <f t="shared" si="21"/>
        <v>37627136.115384586</v>
      </c>
      <c r="AR68" s="684">
        <f>+AO$27*AQ68+AP68</f>
        <v>5725604.2831362691</v>
      </c>
      <c r="AS68" s="702">
        <f>+AU66</f>
        <v>3457831.1076923059</v>
      </c>
      <c r="AT68" s="95">
        <f>+AT67</f>
        <v>100518.34615384616</v>
      </c>
      <c r="AU68" s="95">
        <f t="shared" si="23"/>
        <v>3357312.7615384599</v>
      </c>
      <c r="AV68" s="684">
        <f>+AS$27*AU68+AT68</f>
        <v>510871.84175659623</v>
      </c>
      <c r="AW68" s="702">
        <f>+AY66</f>
        <v>13131275.782417577</v>
      </c>
      <c r="AX68" s="95">
        <f>+AX67</f>
        <v>365803.92307692306</v>
      </c>
      <c r="AY68" s="95">
        <f t="shared" si="25"/>
        <v>12765471.859340653</v>
      </c>
      <c r="AZ68" s="684">
        <f>+AW$27*AY68+AX68</f>
        <v>2044391.2627924152</v>
      </c>
      <c r="BA68" s="702">
        <f>+BC66</f>
        <v>37724866.403732575</v>
      </c>
      <c r="BB68" s="95">
        <f>+BB67</f>
        <v>997160.61903846147</v>
      </c>
      <c r="BC68" s="95">
        <f t="shared" si="27"/>
        <v>36727705.784694113</v>
      </c>
      <c r="BD68" s="684">
        <f>+BA$27*BC68+BB68</f>
        <v>5486269.4762401544</v>
      </c>
      <c r="BE68" s="702">
        <f>+BG66</f>
        <v>6372541.9669597046</v>
      </c>
      <c r="BF68" s="95">
        <f>+BF67</f>
        <v>165836.63461538462</v>
      </c>
      <c r="BG68" s="95">
        <f t="shared" si="29"/>
        <v>6206705.3323443197</v>
      </c>
      <c r="BH68" s="684">
        <f>+BE$27*BG68+BF68</f>
        <v>924462.18135670316</v>
      </c>
      <c r="BI68" s="702">
        <f>+BI67</f>
        <v>5696703.2967032958</v>
      </c>
      <c r="BJ68" s="95">
        <f>+BJ67</f>
        <v>173076.92307692306</v>
      </c>
      <c r="BK68" s="95">
        <f t="shared" si="31"/>
        <v>5523626.3736263728</v>
      </c>
      <c r="BL68" s="684">
        <f>+BI$27*BK68+BJ68</f>
        <v>848211.93486011354</v>
      </c>
      <c r="BM68" s="702">
        <f>+BM67</f>
        <v>28028571.428571425</v>
      </c>
      <c r="BN68" s="95">
        <f t="shared" si="33"/>
        <v>750000</v>
      </c>
      <c r="BO68" s="95">
        <f t="shared" si="34"/>
        <v>27278571.428571425</v>
      </c>
      <c r="BP68" s="684">
        <f t="shared" si="35"/>
        <v>4084171.6830796842</v>
      </c>
      <c r="BQ68" s="702">
        <f>+BQ67</f>
        <v>6874725.2747252742</v>
      </c>
      <c r="BR68" s="95">
        <f t="shared" si="37"/>
        <v>176923.07692307694</v>
      </c>
      <c r="BS68" s="95">
        <f t="shared" si="38"/>
        <v>6697802.1978021972</v>
      </c>
      <c r="BT68" s="684">
        <f t="shared" si="39"/>
        <v>995573.80741517805</v>
      </c>
      <c r="BU68" s="698">
        <f t="shared" si="2"/>
        <v>34898553.526040167</v>
      </c>
      <c r="BV68" s="213">
        <f>+BU68</f>
        <v>34898553.526040167</v>
      </c>
      <c r="BW68" s="16"/>
      <c r="BX68" s="524">
        <f>BV68-BW67</f>
        <v>887148.52869467437</v>
      </c>
    </row>
    <row r="69" spans="1:76">
      <c r="A69" s="770">
        <v>57</v>
      </c>
      <c r="C69" s="15" t="str">
        <f t="shared" si="0"/>
        <v>Base FCR</v>
      </c>
      <c r="D69" s="697">
        <f t="shared" si="1"/>
        <v>2026</v>
      </c>
      <c r="E69" s="95">
        <f>+G68</f>
        <v>18718323.496336985</v>
      </c>
      <c r="F69" s="95">
        <f>+E$29</f>
        <v>645353.4615384615</v>
      </c>
      <c r="G69" s="95">
        <f t="shared" si="9"/>
        <v>18072970.034798525</v>
      </c>
      <c r="H69" s="677">
        <f>+E$26*G69+F69</f>
        <v>2854354.2179365256</v>
      </c>
      <c r="I69" s="702">
        <f>+K68</f>
        <v>22698882.783882786</v>
      </c>
      <c r="J69" s="95">
        <f>+I$29</f>
        <v>705769.23076923075</v>
      </c>
      <c r="K69" s="95">
        <f t="shared" si="10"/>
        <v>21993113.553113554</v>
      </c>
      <c r="L69" s="684">
        <f>+I$26*K69+J69</f>
        <v>3393916.4683750467</v>
      </c>
      <c r="M69" s="702">
        <f>+O68</f>
        <v>12369963.369963378</v>
      </c>
      <c r="N69" s="95">
        <f>+M$29</f>
        <v>384615.38461538462</v>
      </c>
      <c r="O69" s="95">
        <f t="shared" si="11"/>
        <v>11985347.985347994</v>
      </c>
      <c r="P69" s="684">
        <f>+M$26*O69+N69</f>
        <v>1849545.759332452</v>
      </c>
      <c r="Q69" s="702">
        <f>+S68</f>
        <v>1236996.3369963381</v>
      </c>
      <c r="R69" s="95">
        <f>+Q$29</f>
        <v>38461.538461538461</v>
      </c>
      <c r="S69" s="95">
        <f t="shared" si="12"/>
        <v>1198534.7985347996</v>
      </c>
      <c r="T69" s="684">
        <f>+Q$26*S69+R69</f>
        <v>184954.57593324521</v>
      </c>
      <c r="U69" s="702">
        <f>+W68</f>
        <v>1236996.3369963381</v>
      </c>
      <c r="V69" s="95">
        <f>+U$29</f>
        <v>38461.538461538461</v>
      </c>
      <c r="W69" s="95">
        <f t="shared" si="13"/>
        <v>1198534.7985347996</v>
      </c>
      <c r="X69" s="684">
        <f>+U$26*W69+V69</f>
        <v>184954.57593324521</v>
      </c>
      <c r="Y69" s="702">
        <f>+AA68</f>
        <v>1236996.3369963381</v>
      </c>
      <c r="Z69" s="95">
        <f>+Y$29</f>
        <v>38461.538461538461</v>
      </c>
      <c r="AA69" s="95">
        <f t="shared" si="14"/>
        <v>1198534.7985347996</v>
      </c>
      <c r="AB69" s="684">
        <f>+Y$26*AA69+Z69</f>
        <v>184954.57593324521</v>
      </c>
      <c r="AC69" s="702">
        <f>+AE68</f>
        <v>1256043.956043957</v>
      </c>
      <c r="AD69" s="95">
        <f>+AC$29</f>
        <v>38461.538461538461</v>
      </c>
      <c r="AE69" s="95">
        <f t="shared" si="15"/>
        <v>1217582.4175824185</v>
      </c>
      <c r="AF69" s="684">
        <f>+AC$26*AE69+AD69</f>
        <v>187282.7048906195</v>
      </c>
      <c r="AG69" s="702">
        <f t="shared" si="16"/>
        <v>10196879.976923076</v>
      </c>
      <c r="AH69" s="95">
        <f>+AG$29</f>
        <v>305295.80769230769</v>
      </c>
      <c r="AI69" s="95">
        <f t="shared" si="17"/>
        <v>9891584.1692307685</v>
      </c>
      <c r="AJ69" s="684">
        <f>+AG$26*AI69+AH69</f>
        <v>1514312.1934736096</v>
      </c>
      <c r="AK69" s="702">
        <f t="shared" si="18"/>
        <v>18976567.765384611</v>
      </c>
      <c r="AL69" s="95">
        <f>+AK$29</f>
        <v>568160.7115384615</v>
      </c>
      <c r="AM69" s="95">
        <f t="shared" si="19"/>
        <v>18408407.053846151</v>
      </c>
      <c r="AN69" s="684">
        <f>+AK$26*AM69+AL69</f>
        <v>2818160.8514010804</v>
      </c>
      <c r="AO69" s="702">
        <f t="shared" si="20"/>
        <v>37627136.115384586</v>
      </c>
      <c r="AP69" s="95">
        <f>+AO$29</f>
        <v>1126560.9615384615</v>
      </c>
      <c r="AQ69" s="95">
        <f t="shared" si="21"/>
        <v>36500575.153846122</v>
      </c>
      <c r="AR69" s="684">
        <f>+AO$26*AQ69+AP69</f>
        <v>5587908.3753039986</v>
      </c>
      <c r="AS69" s="702">
        <f t="shared" si="22"/>
        <v>3357312.7615384599</v>
      </c>
      <c r="AT69" s="95">
        <f>+AS$29</f>
        <v>100518.34615384616</v>
      </c>
      <c r="AU69" s="95">
        <f t="shared" si="23"/>
        <v>3256794.4153846139</v>
      </c>
      <c r="AV69" s="684">
        <f>+AS$26*AU69+AT69</f>
        <v>498585.80895411875</v>
      </c>
      <c r="AW69" s="702">
        <f t="shared" ref="AW69" si="40">+AY68</f>
        <v>12765471.859340653</v>
      </c>
      <c r="AX69" s="95">
        <f>+AW$29</f>
        <v>365803.92307692306</v>
      </c>
      <c r="AY69" s="95">
        <f t="shared" si="25"/>
        <v>12399667.936263729</v>
      </c>
      <c r="AZ69" s="684">
        <f>+AW$26*AY69+AX69</f>
        <v>1881375.2872495935</v>
      </c>
      <c r="BA69" s="702">
        <f t="shared" ref="BA69" si="41">+BC68</f>
        <v>36727705.784694113</v>
      </c>
      <c r="BB69" s="95">
        <f>+BA$29</f>
        <v>997160.61903846147</v>
      </c>
      <c r="BC69" s="95">
        <f t="shared" si="27"/>
        <v>35730545.16565565</v>
      </c>
      <c r="BD69" s="684">
        <f>+BA$26*BC69+BB69</f>
        <v>5364389.7543424759</v>
      </c>
      <c r="BE69" s="702">
        <f t="shared" ref="BE69" si="42">+BG68</f>
        <v>6206705.3323443197</v>
      </c>
      <c r="BF69" s="95">
        <f>+BE$29</f>
        <v>165836.63461538462</v>
      </c>
      <c r="BG69" s="95">
        <f t="shared" si="29"/>
        <v>6040868.6977289347</v>
      </c>
      <c r="BH69" s="684">
        <f>+BE$26*BG69+BF69</f>
        <v>904192.50511652022</v>
      </c>
      <c r="BI69" s="702">
        <f t="shared" si="30"/>
        <v>5523626.3736263728</v>
      </c>
      <c r="BJ69" s="95">
        <f>+BI$29</f>
        <v>173076.92307692306</v>
      </c>
      <c r="BK69" s="95">
        <f t="shared" si="31"/>
        <v>5350549.4505494498</v>
      </c>
      <c r="BL69" s="684">
        <f>+BI$26*BK69+BJ69</f>
        <v>827057.30154551053</v>
      </c>
      <c r="BM69" s="702">
        <f t="shared" ref="BM69" si="43">+BO68</f>
        <v>27278571.428571425</v>
      </c>
      <c r="BN69" s="95">
        <f t="shared" si="33"/>
        <v>750000</v>
      </c>
      <c r="BO69" s="95">
        <f t="shared" si="34"/>
        <v>26528571.428571425</v>
      </c>
      <c r="BP69" s="684">
        <f t="shared" si="35"/>
        <v>3992501.6053830707</v>
      </c>
      <c r="BQ69" s="702">
        <f t="shared" ref="BQ69" si="44">+BS68</f>
        <v>6697802.1978021972</v>
      </c>
      <c r="BR69" s="95">
        <f t="shared" si="37"/>
        <v>176923.07692307694</v>
      </c>
      <c r="BS69" s="95">
        <f t="shared" si="38"/>
        <v>6520879.1208791202</v>
      </c>
      <c r="BT69" s="684">
        <f t="shared" si="39"/>
        <v>973949.07113802829</v>
      </c>
      <c r="BU69" s="698">
        <f t="shared" si="2"/>
        <v>33202395.632242389</v>
      </c>
      <c r="BV69" s="9"/>
      <c r="BW69" s="699">
        <f>+BU69</f>
        <v>33202395.632242389</v>
      </c>
    </row>
    <row r="70" spans="1:76">
      <c r="A70" s="770">
        <v>58</v>
      </c>
      <c r="C70" s="15" t="str">
        <f t="shared" si="0"/>
        <v>W Increased ROE</v>
      </c>
      <c r="D70" s="697">
        <f t="shared" si="1"/>
        <v>2026</v>
      </c>
      <c r="E70" s="95">
        <f>+E69</f>
        <v>18718323.496336985</v>
      </c>
      <c r="F70" s="95">
        <f>+F69</f>
        <v>645353.4615384615</v>
      </c>
      <c r="G70" s="95">
        <f t="shared" si="9"/>
        <v>18072970.034798525</v>
      </c>
      <c r="H70" s="677">
        <f>+E$27*G70+F70</f>
        <v>3021846.7886748388</v>
      </c>
      <c r="I70" s="702">
        <f>+I69</f>
        <v>22698882.783882786</v>
      </c>
      <c r="J70" s="95">
        <f>+J69</f>
        <v>705769.23076923075</v>
      </c>
      <c r="K70" s="95">
        <f t="shared" si="10"/>
        <v>21993113.553113554</v>
      </c>
      <c r="L70" s="684">
        <f>+I$27*K70+J70</f>
        <v>3597739.2556899097</v>
      </c>
      <c r="M70" s="702">
        <f>+M69</f>
        <v>12369963.369963378</v>
      </c>
      <c r="N70" s="95">
        <f>+N69</f>
        <v>384615.38461538462</v>
      </c>
      <c r="O70" s="95">
        <f t="shared" si="11"/>
        <v>11985347.985347994</v>
      </c>
      <c r="P70" s="684">
        <f>+M$27*O70+N70</f>
        <v>1960620.8477874179</v>
      </c>
      <c r="Q70" s="702">
        <f>+Q69</f>
        <v>1236996.3369963381</v>
      </c>
      <c r="R70" s="95">
        <f>+R69</f>
        <v>38461.538461538461</v>
      </c>
      <c r="S70" s="95">
        <f t="shared" si="12"/>
        <v>1198534.7985347996</v>
      </c>
      <c r="T70" s="684">
        <f>+Q$27*S70+R70</f>
        <v>184954.57593324521</v>
      </c>
      <c r="U70" s="702">
        <f>+U69</f>
        <v>1236996.3369963381</v>
      </c>
      <c r="V70" s="95">
        <f>+V69</f>
        <v>38461.538461538461</v>
      </c>
      <c r="W70" s="95">
        <f t="shared" si="13"/>
        <v>1198534.7985347996</v>
      </c>
      <c r="X70" s="684">
        <f>+U$27*W70+V70</f>
        <v>184954.57593324521</v>
      </c>
      <c r="Y70" s="702">
        <f>+Y69</f>
        <v>1236996.3369963381</v>
      </c>
      <c r="Z70" s="95">
        <f>+Z69</f>
        <v>38461.538461538461</v>
      </c>
      <c r="AA70" s="95">
        <f t="shared" si="14"/>
        <v>1198534.7985347996</v>
      </c>
      <c r="AB70" s="684">
        <f>+Y$27*AA70+Z70</f>
        <v>184954.57593324521</v>
      </c>
      <c r="AC70" s="702">
        <f>+AC69</f>
        <v>1256043.956043957</v>
      </c>
      <c r="AD70" s="95">
        <f>+AD69</f>
        <v>38461.538461538461</v>
      </c>
      <c r="AE70" s="95">
        <f t="shared" si="15"/>
        <v>1217582.4175824185</v>
      </c>
      <c r="AF70" s="684">
        <f>+AC$27*AE70+AD70</f>
        <v>187282.7048906195</v>
      </c>
      <c r="AG70" s="702">
        <f>+AI68</f>
        <v>10196879.976923076</v>
      </c>
      <c r="AH70" s="95">
        <f>+AH69</f>
        <v>305295.80769230769</v>
      </c>
      <c r="AI70" s="95">
        <f t="shared" si="17"/>
        <v>9891584.1692307685</v>
      </c>
      <c r="AJ70" s="684">
        <f>+AG$27*AI70+AH70</f>
        <v>1605983.1727309674</v>
      </c>
      <c r="AK70" s="702">
        <f>+AM68</f>
        <v>18976567.765384611</v>
      </c>
      <c r="AL70" s="95">
        <f>+AL69</f>
        <v>568160.7115384615</v>
      </c>
      <c r="AM70" s="95">
        <f t="shared" si="19"/>
        <v>18408407.053846151</v>
      </c>
      <c r="AN70" s="684">
        <f>+AK$27*AM70+AL70</f>
        <v>2988762.1092302762</v>
      </c>
      <c r="AO70" s="702">
        <f>+AQ68</f>
        <v>37627136.115384586</v>
      </c>
      <c r="AP70" s="95">
        <f>+AP69</f>
        <v>1126560.9615384615</v>
      </c>
      <c r="AQ70" s="95">
        <f t="shared" si="21"/>
        <v>36500575.153846122</v>
      </c>
      <c r="AR70" s="684">
        <f>+AO$27*AQ70+AP70</f>
        <v>5587908.3753039986</v>
      </c>
      <c r="AS70" s="702">
        <f>+AU68</f>
        <v>3357312.7615384599</v>
      </c>
      <c r="AT70" s="95">
        <f>+AT69</f>
        <v>100518.34615384616</v>
      </c>
      <c r="AU70" s="95">
        <f t="shared" si="23"/>
        <v>3256794.4153846139</v>
      </c>
      <c r="AV70" s="684">
        <f>+AS$27*AU70+AT70</f>
        <v>498585.80895411875</v>
      </c>
      <c r="AW70" s="702">
        <f>+AY68</f>
        <v>12765471.859340653</v>
      </c>
      <c r="AX70" s="95">
        <f>+AX69</f>
        <v>365803.92307692306</v>
      </c>
      <c r="AY70" s="95">
        <f t="shared" si="25"/>
        <v>12399667.936263729</v>
      </c>
      <c r="AZ70" s="684">
        <f>+AW$27*AY70+AX70</f>
        <v>1996290.1161320286</v>
      </c>
      <c r="BA70" s="702">
        <f>+BC68</f>
        <v>36727705.784694113</v>
      </c>
      <c r="BB70" s="95">
        <f>+BB69</f>
        <v>997160.61903846147</v>
      </c>
      <c r="BC70" s="95">
        <f t="shared" si="27"/>
        <v>35730545.16565565</v>
      </c>
      <c r="BD70" s="684">
        <f>+BA$27*BC70+BB70</f>
        <v>5364389.7543424759</v>
      </c>
      <c r="BE70" s="702">
        <f>+BG68</f>
        <v>6206705.3323443197</v>
      </c>
      <c r="BF70" s="95">
        <f>+BF69</f>
        <v>165836.63461538462</v>
      </c>
      <c r="BG70" s="95">
        <f t="shared" si="29"/>
        <v>6040868.6977289347</v>
      </c>
      <c r="BH70" s="684">
        <f>+BE$27*BG70+BF70</f>
        <v>904192.50511652022</v>
      </c>
      <c r="BI70" s="702">
        <f>+BI69</f>
        <v>5523626.3736263728</v>
      </c>
      <c r="BJ70" s="95">
        <f>+BJ69</f>
        <v>173076.92307692306</v>
      </c>
      <c r="BK70" s="95">
        <f t="shared" si="31"/>
        <v>5350549.4505494498</v>
      </c>
      <c r="BL70" s="684">
        <f>+BI$27*BK70+BJ70</f>
        <v>827057.30154551053</v>
      </c>
      <c r="BM70" s="702">
        <f>+BM69</f>
        <v>27278571.428571425</v>
      </c>
      <c r="BN70" s="95">
        <f t="shared" si="33"/>
        <v>750000</v>
      </c>
      <c r="BO70" s="95">
        <f t="shared" si="34"/>
        <v>26528571.428571425</v>
      </c>
      <c r="BP70" s="684">
        <f t="shared" si="35"/>
        <v>3992501.6053830707</v>
      </c>
      <c r="BQ70" s="702">
        <f>+BQ69</f>
        <v>6697802.1978021972</v>
      </c>
      <c r="BR70" s="95">
        <f t="shared" si="37"/>
        <v>176923.07692307694</v>
      </c>
      <c r="BS70" s="95">
        <f t="shared" si="38"/>
        <v>6520879.1208791202</v>
      </c>
      <c r="BT70" s="684">
        <f t="shared" si="39"/>
        <v>973949.07113802829</v>
      </c>
      <c r="BU70" s="698">
        <f t="shared" si="2"/>
        <v>34061973.144719519</v>
      </c>
      <c r="BV70" s="213">
        <f>+BU70</f>
        <v>34061973.144719519</v>
      </c>
      <c r="BW70" s="16"/>
      <c r="BX70" s="524"/>
    </row>
    <row r="71" spans="1:76">
      <c r="A71" s="770">
        <v>59</v>
      </c>
      <c r="C71" s="15" t="str">
        <f t="shared" si="0"/>
        <v>Base FCR</v>
      </c>
      <c r="D71" s="697">
        <f t="shared" si="1"/>
        <v>2027</v>
      </c>
      <c r="E71" s="95">
        <f>+G70</f>
        <v>18072970.034798525</v>
      </c>
      <c r="F71" s="95">
        <f>+E$29</f>
        <v>645353.4615384615</v>
      </c>
      <c r="G71" s="95">
        <f t="shared" si="9"/>
        <v>17427616.573260065</v>
      </c>
      <c r="H71" s="677">
        <f>+E$26*G71+F71</f>
        <v>2775474.74865518</v>
      </c>
      <c r="I71" s="702">
        <f>+K70</f>
        <v>21993113.553113554</v>
      </c>
      <c r="J71" s="95">
        <f>+I$29</f>
        <v>705769.23076923075</v>
      </c>
      <c r="K71" s="95">
        <f t="shared" si="10"/>
        <v>21287344.322344322</v>
      </c>
      <c r="L71" s="684">
        <f>+I$26*K71+J71</f>
        <v>3307652.5747477207</v>
      </c>
      <c r="M71" s="702">
        <f>+O70</f>
        <v>11985347.985347994</v>
      </c>
      <c r="N71" s="95">
        <f>+M$29</f>
        <v>384615.38461538462</v>
      </c>
      <c r="O71" s="95">
        <f t="shared" si="11"/>
        <v>11600732.60073261</v>
      </c>
      <c r="P71" s="684">
        <f>+M$26*O71+N71</f>
        <v>1802535.4630777785</v>
      </c>
      <c r="Q71" s="702">
        <f>+S70</f>
        <v>1198534.7985347996</v>
      </c>
      <c r="R71" s="95">
        <f>+Q$29</f>
        <v>38461.538461538461</v>
      </c>
      <c r="S71" s="95">
        <f t="shared" si="12"/>
        <v>1160073.2600732611</v>
      </c>
      <c r="T71" s="684">
        <f>+Q$26*S71+R71</f>
        <v>180253.54630777784</v>
      </c>
      <c r="U71" s="702">
        <f>+W70</f>
        <v>1198534.7985347996</v>
      </c>
      <c r="V71" s="95">
        <f>+U$29</f>
        <v>38461.538461538461</v>
      </c>
      <c r="W71" s="95">
        <f t="shared" si="13"/>
        <v>1160073.2600732611</v>
      </c>
      <c r="X71" s="684">
        <f>+U$26*W71+V71</f>
        <v>180253.54630777784</v>
      </c>
      <c r="Y71" s="702">
        <f>+AA70</f>
        <v>1198534.7985347996</v>
      </c>
      <c r="Z71" s="95">
        <f>+Y$29</f>
        <v>38461.538461538461</v>
      </c>
      <c r="AA71" s="95">
        <f t="shared" si="14"/>
        <v>1160073.2600732611</v>
      </c>
      <c r="AB71" s="684">
        <f>+Y$26*AA71+Z71</f>
        <v>180253.54630777784</v>
      </c>
      <c r="AC71" s="702">
        <f>+AE70</f>
        <v>1217582.4175824185</v>
      </c>
      <c r="AD71" s="95">
        <f>+AC$29</f>
        <v>38461.538461538461</v>
      </c>
      <c r="AE71" s="95">
        <f t="shared" si="15"/>
        <v>1179120.87912088</v>
      </c>
      <c r="AF71" s="684">
        <f>+AC$26*AE71+AD71</f>
        <v>182581.67526515215</v>
      </c>
      <c r="AG71" s="702">
        <f t="shared" si="16"/>
        <v>9891584.1692307685</v>
      </c>
      <c r="AH71" s="95">
        <f>+AG$29</f>
        <v>305295.80769230769</v>
      </c>
      <c r="AI71" s="95">
        <f t="shared" si="17"/>
        <v>9586288.3615384605</v>
      </c>
      <c r="AJ71" s="684">
        <f>+AG$26*AI71+AH71</f>
        <v>1476996.872924804</v>
      </c>
      <c r="AK71" s="702">
        <f t="shared" si="18"/>
        <v>18408407.053846151</v>
      </c>
      <c r="AL71" s="95">
        <f>+AK$29</f>
        <v>568160.7115384615</v>
      </c>
      <c r="AM71" s="95">
        <f t="shared" si="19"/>
        <v>17840246.342307691</v>
      </c>
      <c r="AN71" s="684">
        <f>+AK$26*AM71+AL71</f>
        <v>2748716.4026398887</v>
      </c>
      <c r="AO71" s="702">
        <f t="shared" si="20"/>
        <v>36500575.153846122</v>
      </c>
      <c r="AP71" s="95">
        <f>+AO$29</f>
        <v>1126560.9615384615</v>
      </c>
      <c r="AQ71" s="95">
        <f t="shared" si="21"/>
        <v>35374014.192307658</v>
      </c>
      <c r="AR71" s="684">
        <f>+AO$26*AQ71+AP71</f>
        <v>5450212.46747173</v>
      </c>
      <c r="AS71" s="702">
        <f t="shared" si="22"/>
        <v>3256794.4153846139</v>
      </c>
      <c r="AT71" s="95">
        <f>+AS$29</f>
        <v>100518.34615384616</v>
      </c>
      <c r="AU71" s="95">
        <f t="shared" si="23"/>
        <v>3156276.0692307679</v>
      </c>
      <c r="AV71" s="684">
        <f>+AS$26*AU71+AT71</f>
        <v>486299.77615164116</v>
      </c>
      <c r="AW71" s="702">
        <f t="shared" ref="AW71" si="45">+AY70</f>
        <v>12399667.936263729</v>
      </c>
      <c r="AX71" s="95">
        <f>+AW$29</f>
        <v>365803.92307692306</v>
      </c>
      <c r="AY71" s="95">
        <f t="shared" si="25"/>
        <v>12033864.013186805</v>
      </c>
      <c r="AZ71" s="684">
        <f>+AW$26*AY71+AX71</f>
        <v>1836664.2551826767</v>
      </c>
      <c r="BA71" s="702">
        <f t="shared" ref="BA71" si="46">+BC70</f>
        <v>35730545.16565565</v>
      </c>
      <c r="BB71" s="95">
        <f>+BA$29</f>
        <v>997160.61903846147</v>
      </c>
      <c r="BC71" s="95">
        <f t="shared" si="27"/>
        <v>34733384.546617188</v>
      </c>
      <c r="BD71" s="684">
        <f>+BA$26*BC71+BB71</f>
        <v>5242510.0324447965</v>
      </c>
      <c r="BE71" s="702">
        <f t="shared" ref="BE71" si="47">+BG70</f>
        <v>6040868.6977289347</v>
      </c>
      <c r="BF71" s="95">
        <f>+BE$29</f>
        <v>165836.63461538462</v>
      </c>
      <c r="BG71" s="95">
        <f t="shared" si="29"/>
        <v>5875032.0631135497</v>
      </c>
      <c r="BH71" s="684">
        <f>+BE$26*BG71+BF71</f>
        <v>883922.82887633727</v>
      </c>
      <c r="BI71" s="702">
        <f t="shared" si="30"/>
        <v>5350549.4505494498</v>
      </c>
      <c r="BJ71" s="95">
        <f>+BI$29</f>
        <v>173076.92307692306</v>
      </c>
      <c r="BK71" s="95">
        <f t="shared" si="31"/>
        <v>5177472.5274725268</v>
      </c>
      <c r="BL71" s="684">
        <f>+BI$26*BK71+BJ71</f>
        <v>805902.66823090753</v>
      </c>
      <c r="BM71" s="702">
        <f t="shared" ref="BM71" si="48">+BO70</f>
        <v>26528571.428571425</v>
      </c>
      <c r="BN71" s="95">
        <f t="shared" si="33"/>
        <v>750000</v>
      </c>
      <c r="BO71" s="95">
        <f t="shared" si="34"/>
        <v>25778571.428571425</v>
      </c>
      <c r="BP71" s="684">
        <f t="shared" si="35"/>
        <v>3900831.5276864571</v>
      </c>
      <c r="BQ71" s="702">
        <f t="shared" ref="BQ71" si="49">+BS70</f>
        <v>6520879.1208791202</v>
      </c>
      <c r="BR71" s="95">
        <f t="shared" si="37"/>
        <v>176923.07692307694</v>
      </c>
      <c r="BS71" s="95">
        <f t="shared" si="38"/>
        <v>6343956.0439560432</v>
      </c>
      <c r="BT71" s="684">
        <f t="shared" si="39"/>
        <v>952324.33486087853</v>
      </c>
      <c r="BU71" s="698">
        <f t="shared" si="2"/>
        <v>32393386.267139286</v>
      </c>
      <c r="BV71" s="9"/>
      <c r="BW71" s="699">
        <f>+BU71</f>
        <v>32393386.267139286</v>
      </c>
    </row>
    <row r="72" spans="1:76">
      <c r="A72" s="770">
        <v>60</v>
      </c>
      <c r="C72" s="15" t="str">
        <f t="shared" si="0"/>
        <v>W Increased ROE</v>
      </c>
      <c r="D72" s="697">
        <f t="shared" si="1"/>
        <v>2027</v>
      </c>
      <c r="E72" s="95">
        <f>+E71</f>
        <v>18072970.034798525</v>
      </c>
      <c r="F72" s="95">
        <f>+F71</f>
        <v>645353.4615384615</v>
      </c>
      <c r="G72" s="95">
        <f t="shared" si="9"/>
        <v>17427616.573260065</v>
      </c>
      <c r="H72" s="677">
        <f>+E$27*G72+F72</f>
        <v>2936986.4590202495</v>
      </c>
      <c r="I72" s="702">
        <f>+I71</f>
        <v>21993113.553113554</v>
      </c>
      <c r="J72" s="95">
        <f>+J71</f>
        <v>705769.23076923075</v>
      </c>
      <c r="K72" s="95">
        <f t="shared" si="10"/>
        <v>21287344.322344322</v>
      </c>
      <c r="L72" s="684">
        <f>+I$27*K72+J72</f>
        <v>3504934.5941322474</v>
      </c>
      <c r="M72" s="702">
        <f>+M71</f>
        <v>11985347.985347994</v>
      </c>
      <c r="N72" s="95">
        <f>+N71</f>
        <v>384615.38461538462</v>
      </c>
      <c r="O72" s="95">
        <f t="shared" si="11"/>
        <v>11600732.60073261</v>
      </c>
      <c r="P72" s="684">
        <f>+M$27*O72+N72</f>
        <v>1910046.1003445503</v>
      </c>
      <c r="Q72" s="702">
        <f>+Q71</f>
        <v>1198534.7985347996</v>
      </c>
      <c r="R72" s="95">
        <f>+R71</f>
        <v>38461.538461538461</v>
      </c>
      <c r="S72" s="95">
        <f t="shared" si="12"/>
        <v>1160073.2600732611</v>
      </c>
      <c r="T72" s="684">
        <f>+Q$27*S72+R72</f>
        <v>180253.54630777784</v>
      </c>
      <c r="U72" s="702">
        <f>+U71</f>
        <v>1198534.7985347996</v>
      </c>
      <c r="V72" s="95">
        <f>+V71</f>
        <v>38461.538461538461</v>
      </c>
      <c r="W72" s="95">
        <f t="shared" si="13"/>
        <v>1160073.2600732611</v>
      </c>
      <c r="X72" s="684">
        <f>+U$27*W72+V72</f>
        <v>180253.54630777784</v>
      </c>
      <c r="Y72" s="702">
        <f>+Y71</f>
        <v>1198534.7985347996</v>
      </c>
      <c r="Z72" s="95">
        <f>+Z71</f>
        <v>38461.538461538461</v>
      </c>
      <c r="AA72" s="95">
        <f t="shared" si="14"/>
        <v>1160073.2600732611</v>
      </c>
      <c r="AB72" s="684">
        <f>+Y$27*AA72+Z72</f>
        <v>180253.54630777784</v>
      </c>
      <c r="AC72" s="702">
        <f>+AC71</f>
        <v>1217582.4175824185</v>
      </c>
      <c r="AD72" s="95">
        <f>+AD71</f>
        <v>38461.538461538461</v>
      </c>
      <c r="AE72" s="95">
        <f t="shared" si="15"/>
        <v>1179120.87912088</v>
      </c>
      <c r="AF72" s="684">
        <f>+AC$27*AE72+AD72</f>
        <v>182581.67526515215</v>
      </c>
      <c r="AG72" s="702">
        <f>+AI70</f>
        <v>9891584.1692307685</v>
      </c>
      <c r="AH72" s="95">
        <f>+AH71</f>
        <v>305295.80769230769</v>
      </c>
      <c r="AI72" s="95">
        <f t="shared" si="17"/>
        <v>9586288.3615384605</v>
      </c>
      <c r="AJ72" s="684">
        <f>+AG$27*AI72+AH72</f>
        <v>1565838.500970515</v>
      </c>
      <c r="AK72" s="702">
        <f>+AM70</f>
        <v>18408407.053846151</v>
      </c>
      <c r="AL72" s="95">
        <f>+AL71</f>
        <v>568160.7115384615</v>
      </c>
      <c r="AM72" s="95">
        <f t="shared" si="19"/>
        <v>17840246.342307691</v>
      </c>
      <c r="AN72" s="684">
        <f>+AK$27*AM72+AL72</f>
        <v>2914052.18954843</v>
      </c>
      <c r="AO72" s="702">
        <f>+AQ70</f>
        <v>36500575.153846122</v>
      </c>
      <c r="AP72" s="95">
        <f>+AP71</f>
        <v>1126560.9615384615</v>
      </c>
      <c r="AQ72" s="95">
        <f t="shared" si="21"/>
        <v>35374014.192307658</v>
      </c>
      <c r="AR72" s="684">
        <f>+AO$27*AQ72+AP72</f>
        <v>5450212.46747173</v>
      </c>
      <c r="AS72" s="702">
        <f>+AU70</f>
        <v>3256794.4153846139</v>
      </c>
      <c r="AT72" s="95">
        <f>+AT71</f>
        <v>100518.34615384616</v>
      </c>
      <c r="AU72" s="95">
        <f t="shared" si="23"/>
        <v>3156276.0692307679</v>
      </c>
      <c r="AV72" s="684">
        <f>+AS$27*AU72+AT72</f>
        <v>486299.77615164116</v>
      </c>
      <c r="AW72" s="702">
        <f>+AY70</f>
        <v>12399667.936263729</v>
      </c>
      <c r="AX72" s="95">
        <f>+AX71</f>
        <v>365803.92307692306</v>
      </c>
      <c r="AY72" s="95">
        <f t="shared" si="25"/>
        <v>12033864.013186805</v>
      </c>
      <c r="AZ72" s="684">
        <f>+AW$27*AY72+AX72</f>
        <v>1948188.9694716418</v>
      </c>
      <c r="BA72" s="702">
        <f>+BC70</f>
        <v>35730545.16565565</v>
      </c>
      <c r="BB72" s="95">
        <f>+BB71</f>
        <v>997160.61903846147</v>
      </c>
      <c r="BC72" s="95">
        <f t="shared" si="27"/>
        <v>34733384.546617188</v>
      </c>
      <c r="BD72" s="684">
        <f>+BA$27*BC72+BB72</f>
        <v>5242510.0324447965</v>
      </c>
      <c r="BE72" s="702">
        <f>+BG70</f>
        <v>6040868.6977289347</v>
      </c>
      <c r="BF72" s="95">
        <f>+BF71</f>
        <v>165836.63461538462</v>
      </c>
      <c r="BG72" s="95">
        <f t="shared" si="29"/>
        <v>5875032.0631135497</v>
      </c>
      <c r="BH72" s="684">
        <f>+BE$27*BG72+BF72</f>
        <v>883922.82887633727</v>
      </c>
      <c r="BI72" s="702">
        <f>+BI71</f>
        <v>5350549.4505494498</v>
      </c>
      <c r="BJ72" s="95">
        <f>+BJ71</f>
        <v>173076.92307692306</v>
      </c>
      <c r="BK72" s="95">
        <f t="shared" si="31"/>
        <v>5177472.5274725268</v>
      </c>
      <c r="BL72" s="684">
        <f>+BI$27*BK72+BJ72</f>
        <v>805902.66823090753</v>
      </c>
      <c r="BM72" s="702">
        <f>+BM71</f>
        <v>26528571.428571425</v>
      </c>
      <c r="BN72" s="95">
        <f t="shared" si="33"/>
        <v>750000</v>
      </c>
      <c r="BO72" s="95">
        <f t="shared" si="34"/>
        <v>25778571.428571425</v>
      </c>
      <c r="BP72" s="684">
        <f t="shared" si="35"/>
        <v>3900831.5276864571</v>
      </c>
      <c r="BQ72" s="702">
        <f>+BQ71</f>
        <v>6520879.1208791202</v>
      </c>
      <c r="BR72" s="95">
        <f t="shared" si="37"/>
        <v>176923.07692307694</v>
      </c>
      <c r="BS72" s="95">
        <f t="shared" si="38"/>
        <v>6343956.0439560432</v>
      </c>
      <c r="BT72" s="684">
        <f t="shared" si="39"/>
        <v>952324.33486087853</v>
      </c>
      <c r="BU72" s="698">
        <f t="shared" si="2"/>
        <v>33225392.763398871</v>
      </c>
      <c r="BV72" s="213">
        <f>+BU72</f>
        <v>33225392.763398871</v>
      </c>
      <c r="BW72" s="16"/>
    </row>
    <row r="73" spans="1:76">
      <c r="A73" s="770">
        <v>61</v>
      </c>
      <c r="C73" s="15"/>
      <c r="D73" s="706"/>
      <c r="E73" s="707"/>
      <c r="F73" s="707"/>
      <c r="G73" s="707"/>
      <c r="H73" s="708"/>
      <c r="I73" s="709"/>
      <c r="J73" s="709"/>
      <c r="K73" s="709"/>
      <c r="L73" s="708"/>
      <c r="M73" s="709"/>
      <c r="N73" s="709"/>
      <c r="O73" s="709"/>
      <c r="P73" s="708"/>
      <c r="Q73" s="709"/>
      <c r="R73" s="709"/>
      <c r="S73" s="709"/>
      <c r="T73" s="708"/>
      <c r="U73" s="709"/>
      <c r="V73" s="709"/>
      <c r="W73" s="709"/>
      <c r="X73" s="708"/>
      <c r="Y73" s="709"/>
      <c r="Z73" s="709"/>
      <c r="AA73" s="709"/>
      <c r="AB73" s="708"/>
      <c r="AC73" s="709"/>
      <c r="AD73" s="709"/>
      <c r="AE73" s="709"/>
      <c r="AF73" s="708"/>
      <c r="AG73" s="709"/>
      <c r="AH73" s="709"/>
      <c r="AI73" s="709"/>
      <c r="AJ73" s="708"/>
      <c r="AK73" s="709"/>
      <c r="AL73" s="709"/>
      <c r="AM73" s="709"/>
      <c r="AN73" s="708"/>
      <c r="AO73" s="709"/>
      <c r="AP73" s="709"/>
      <c r="AQ73" s="709"/>
      <c r="AR73" s="708"/>
      <c r="AS73" s="709"/>
      <c r="AT73" s="709"/>
      <c r="AU73" s="709"/>
      <c r="AV73" s="708"/>
      <c r="AW73" s="709"/>
      <c r="AX73" s="709"/>
      <c r="AY73" s="709"/>
      <c r="AZ73" s="708"/>
      <c r="BA73" s="709"/>
      <c r="BB73" s="709"/>
      <c r="BC73" s="709"/>
      <c r="BD73" s="708"/>
      <c r="BE73" s="709"/>
      <c r="BF73" s="709"/>
      <c r="BG73" s="709"/>
      <c r="BH73" s="708"/>
      <c r="BI73" s="710"/>
      <c r="BJ73" s="707"/>
      <c r="BK73" s="707"/>
      <c r="BL73" s="708"/>
      <c r="BM73" s="707"/>
      <c r="BN73" s="707"/>
      <c r="BO73" s="707"/>
      <c r="BP73" s="707"/>
      <c r="BQ73" s="709"/>
      <c r="BR73" s="709"/>
      <c r="BS73" s="709"/>
      <c r="BT73" s="708"/>
      <c r="BU73" s="698"/>
      <c r="BV73" s="9"/>
      <c r="BW73" s="699"/>
    </row>
    <row r="74" spans="1:76" ht="15" thickBot="1">
      <c r="A74" s="770">
        <v>62</v>
      </c>
      <c r="C74" s="17"/>
      <c r="D74" s="711"/>
      <c r="E74" s="712"/>
      <c r="F74" s="712"/>
      <c r="G74" s="712"/>
      <c r="H74" s="713"/>
      <c r="I74" s="714"/>
      <c r="J74" s="714"/>
      <c r="K74" s="714"/>
      <c r="L74" s="713"/>
      <c r="M74" s="714"/>
      <c r="N74" s="714"/>
      <c r="O74" s="714"/>
      <c r="P74" s="713"/>
      <c r="Q74" s="714"/>
      <c r="R74" s="714"/>
      <c r="S74" s="714"/>
      <c r="T74" s="713"/>
      <c r="U74" s="714"/>
      <c r="V74" s="714"/>
      <c r="W74" s="714"/>
      <c r="X74" s="713"/>
      <c r="Y74" s="714"/>
      <c r="Z74" s="714"/>
      <c r="AA74" s="714"/>
      <c r="AB74" s="713"/>
      <c r="AC74" s="714"/>
      <c r="AD74" s="714"/>
      <c r="AE74" s="714"/>
      <c r="AF74" s="713"/>
      <c r="AG74" s="714"/>
      <c r="AH74" s="714"/>
      <c r="AI74" s="714"/>
      <c r="AJ74" s="713"/>
      <c r="AK74" s="714"/>
      <c r="AL74" s="714"/>
      <c r="AM74" s="714"/>
      <c r="AN74" s="713"/>
      <c r="AO74" s="714"/>
      <c r="AP74" s="714"/>
      <c r="AQ74" s="714"/>
      <c r="AR74" s="713"/>
      <c r="AS74" s="714"/>
      <c r="AT74" s="714"/>
      <c r="AU74" s="714"/>
      <c r="AV74" s="713"/>
      <c r="AW74" s="714"/>
      <c r="AX74" s="714"/>
      <c r="AY74" s="714"/>
      <c r="AZ74" s="713"/>
      <c r="BA74" s="714"/>
      <c r="BB74" s="714"/>
      <c r="BC74" s="714"/>
      <c r="BD74" s="713"/>
      <c r="BE74" s="714"/>
      <c r="BF74" s="714"/>
      <c r="BG74" s="714"/>
      <c r="BH74" s="713"/>
      <c r="BI74" s="715"/>
      <c r="BJ74" s="712"/>
      <c r="BK74" s="712"/>
      <c r="BL74" s="713"/>
      <c r="BM74" s="712"/>
      <c r="BN74" s="712"/>
      <c r="BO74" s="712"/>
      <c r="BP74" s="712"/>
      <c r="BQ74" s="714"/>
      <c r="BR74" s="714"/>
      <c r="BS74" s="714"/>
      <c r="BT74" s="713"/>
      <c r="BU74" s="716"/>
      <c r="BV74" s="717"/>
      <c r="BW74" s="19"/>
    </row>
    <row r="75" spans="1:76">
      <c r="A75" s="770">
        <v>63</v>
      </c>
      <c r="C75" s="9"/>
      <c r="D75" s="7"/>
      <c r="E75" s="9"/>
      <c r="F75" s="9"/>
      <c r="G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718">
        <f>SUM(BV33:BV72)</f>
        <v>735251860.79059398</v>
      </c>
      <c r="BW75" s="718">
        <f>SUM(BW33:BW72)</f>
        <v>716781555.15190613</v>
      </c>
    </row>
    <row r="76" spans="1:76">
      <c r="C76" s="9"/>
      <c r="L76" s="187"/>
    </row>
    <row r="77" spans="1:76" hidden="1">
      <c r="D77" s="719">
        <f>SUM(H77:BT77)</f>
        <v>39233111.908975154</v>
      </c>
      <c r="H77" s="720">
        <f>+H60</f>
        <v>3969365.3118894333</v>
      </c>
      <c r="L77" s="187"/>
      <c r="P77" s="720">
        <f>+P60</f>
        <v>2534788.5629775333</v>
      </c>
      <c r="T77" s="720">
        <f>+T60</f>
        <v>240797.32063592883</v>
      </c>
      <c r="X77" s="720">
        <f>+X60</f>
        <v>240797.32063592883</v>
      </c>
      <c r="AB77" s="720">
        <f>+AB60</f>
        <v>240797.32063592883</v>
      </c>
      <c r="AF77" s="720">
        <f>+AF60</f>
        <v>243279.13771015953</v>
      </c>
      <c r="AJ77" s="720">
        <f>+AJ60</f>
        <v>2064687.3259691529</v>
      </c>
      <c r="AN77" s="720">
        <f>+AN60</f>
        <v>3842418.3715269342</v>
      </c>
      <c r="AR77" s="720">
        <f>+AR60</f>
        <v>7234829.0727769351</v>
      </c>
      <c r="AV77" s="720">
        <f>+AV60</f>
        <v>645533.68874789786</v>
      </c>
      <c r="AZ77" s="720">
        <f>+AZ60</f>
        <v>2550177.5538971075</v>
      </c>
      <c r="BD77" s="720">
        <f>+BD60</f>
        <v>6849755.1547242161</v>
      </c>
      <c r="BH77" s="720">
        <f>+BH60</f>
        <v>1152017.1817969207</v>
      </c>
      <c r="BL77" s="720">
        <f>+BL60</f>
        <v>1078003.8544446598</v>
      </c>
      <c r="BP77" s="720">
        <f>+BP60</f>
        <v>5106908.9324543467</v>
      </c>
      <c r="BT77" s="720">
        <f>+BT60</f>
        <v>1238955.7981520756</v>
      </c>
      <c r="BV77" s="721"/>
    </row>
    <row r="78" spans="1:76" hidden="1">
      <c r="D78" s="719">
        <f>SUM(H78:BT78)</f>
        <v>748610.21585944761</v>
      </c>
      <c r="H78" s="720">
        <f>+H60-H59</f>
        <v>194454.67893849267</v>
      </c>
      <c r="L78" s="187"/>
      <c r="P78" s="720">
        <f>+P60-P59</f>
        <v>126815.3566182456</v>
      </c>
      <c r="T78" s="720">
        <f>+T60-T59</f>
        <v>0</v>
      </c>
      <c r="X78" s="720">
        <f>+X60-X59</f>
        <v>0</v>
      </c>
      <c r="AB78" s="720">
        <f>+AB60-AB59</f>
        <v>0</v>
      </c>
      <c r="AF78" s="720">
        <f>+AF60-AF59</f>
        <v>0</v>
      </c>
      <c r="AJ78" s="720">
        <f>+AJ60-AJ59</f>
        <v>104062.85849880893</v>
      </c>
      <c r="AN78" s="720">
        <f>+AN60-AN59</f>
        <v>193662.75670905411</v>
      </c>
      <c r="AR78" s="720">
        <f>+AR60-AR59</f>
        <v>0</v>
      </c>
      <c r="AV78" s="720">
        <f>+AV60-AV59</f>
        <v>0</v>
      </c>
      <c r="AZ78" s="720">
        <f>+AZ60-AZ59</f>
        <v>129614.5650948463</v>
      </c>
      <c r="BD78" s="720">
        <f>+BD60-BD59</f>
        <v>0</v>
      </c>
      <c r="BH78" s="720">
        <f>+BH60-BH59</f>
        <v>0</v>
      </c>
      <c r="BL78" s="720">
        <f>+BL60-BL59</f>
        <v>0</v>
      </c>
      <c r="BP78" s="720">
        <f>+BP60-BP59</f>
        <v>0</v>
      </c>
      <c r="BT78" s="720">
        <f>+BT60-BT59</f>
        <v>0</v>
      </c>
    </row>
    <row r="79" spans="1:76">
      <c r="D79" s="187"/>
      <c r="H79" s="187"/>
      <c r="L79" s="187"/>
    </row>
    <row r="80" spans="1:76">
      <c r="D80" s="187"/>
      <c r="H80" s="187"/>
      <c r="L80" s="187"/>
    </row>
    <row r="81" spans="4:12">
      <c r="D81" s="187"/>
      <c r="H81" s="187"/>
      <c r="L81" s="187"/>
    </row>
    <row r="82" spans="4:12">
      <c r="D82" s="187"/>
      <c r="H82" s="187"/>
      <c r="L82" s="187"/>
    </row>
    <row r="83" spans="4:12">
      <c r="D83" s="187"/>
      <c r="H83" s="187"/>
      <c r="L83" s="187"/>
    </row>
    <row r="84" spans="4:12">
      <c r="D84" s="187"/>
      <c r="H84" s="187"/>
      <c r="L84" s="187"/>
    </row>
    <row r="85" spans="4:12">
      <c r="D85" s="187"/>
      <c r="H85" s="187"/>
      <c r="L85" s="187"/>
    </row>
    <row r="86" spans="4:12">
      <c r="D86" s="187"/>
      <c r="H86" s="187"/>
      <c r="L86" s="187"/>
    </row>
    <row r="87" spans="4:12">
      <c r="D87" s="187"/>
      <c r="H87" s="187"/>
      <c r="L87" s="187"/>
    </row>
    <row r="88" spans="4:12">
      <c r="D88" s="187"/>
      <c r="H88" s="187"/>
      <c r="L88" s="187"/>
    </row>
    <row r="89" spans="4:12">
      <c r="D89" s="187"/>
      <c r="H89" s="187"/>
      <c r="L89" s="187"/>
    </row>
    <row r="90" spans="4:12">
      <c r="D90" s="187"/>
      <c r="H90" s="187"/>
      <c r="L90" s="187"/>
    </row>
    <row r="91" spans="4:12">
      <c r="D91" s="187"/>
      <c r="H91" s="187"/>
      <c r="L91" s="187"/>
    </row>
    <row r="92" spans="4:12">
      <c r="D92" s="187"/>
      <c r="H92" s="187"/>
      <c r="L92" s="187"/>
    </row>
    <row r="93" spans="4:12">
      <c r="D93" s="187"/>
      <c r="H93" s="187"/>
      <c r="L93" s="187"/>
    </row>
    <row r="94" spans="4:12">
      <c r="D94" s="187"/>
      <c r="H94" s="187"/>
      <c r="L94" s="187"/>
    </row>
    <row r="95" spans="4:12">
      <c r="D95" s="187"/>
      <c r="H95" s="187"/>
      <c r="L95" s="187"/>
    </row>
    <row r="96" spans="4:12">
      <c r="D96" s="187"/>
      <c r="H96" s="187"/>
      <c r="L96" s="187"/>
    </row>
    <row r="97" spans="4:12">
      <c r="D97" s="187"/>
      <c r="H97" s="187"/>
      <c r="L97" s="187"/>
    </row>
    <row r="98" spans="4:12">
      <c r="D98" s="187"/>
      <c r="H98" s="187"/>
      <c r="L98" s="187"/>
    </row>
    <row r="99" spans="4:12">
      <c r="D99" s="187"/>
      <c r="H99" s="187"/>
      <c r="L99" s="187"/>
    </row>
    <row r="100" spans="4:12">
      <c r="D100" s="187"/>
      <c r="H100" s="187"/>
      <c r="L100" s="187"/>
    </row>
    <row r="101" spans="4:12">
      <c r="D101" s="187"/>
      <c r="H101" s="187"/>
      <c r="L101" s="187"/>
    </row>
    <row r="102" spans="4:12">
      <c r="D102" s="187"/>
      <c r="H102" s="187"/>
      <c r="L102" s="187"/>
    </row>
    <row r="103" spans="4:12">
      <c r="D103" s="187"/>
      <c r="H103" s="187"/>
      <c r="L103" s="187"/>
    </row>
    <row r="104" spans="4:12">
      <c r="D104" s="187"/>
      <c r="H104" s="187"/>
      <c r="L104" s="187"/>
    </row>
    <row r="105" spans="4:12">
      <c r="D105" s="187"/>
      <c r="H105" s="187"/>
      <c r="L105" s="187"/>
    </row>
    <row r="106" spans="4:12">
      <c r="D106" s="187"/>
      <c r="H106" s="187"/>
      <c r="L106" s="187"/>
    </row>
    <row r="107" spans="4:12">
      <c r="D107" s="187"/>
      <c r="H107" s="187"/>
      <c r="L107" s="187"/>
    </row>
    <row r="108" spans="4:12">
      <c r="D108" s="187"/>
      <c r="H108" s="187"/>
      <c r="L108" s="187"/>
    </row>
    <row r="109" spans="4:12">
      <c r="D109" s="187"/>
      <c r="H109" s="187"/>
      <c r="L109" s="187"/>
    </row>
    <row r="110" spans="4:12">
      <c r="D110" s="187"/>
      <c r="H110" s="187"/>
      <c r="L110" s="187"/>
    </row>
    <row r="111" spans="4:12">
      <c r="D111" s="187"/>
      <c r="H111" s="187"/>
      <c r="L111" s="187"/>
    </row>
    <row r="112" spans="4:12">
      <c r="D112" s="187"/>
      <c r="H112" s="187"/>
      <c r="L112" s="187"/>
    </row>
    <row r="113" spans="4:12">
      <c r="D113" s="187"/>
      <c r="H113" s="187"/>
      <c r="L113" s="187"/>
    </row>
    <row r="114" spans="4:12">
      <c r="D114" s="187"/>
      <c r="H114" s="187"/>
      <c r="L114" s="187"/>
    </row>
    <row r="115" spans="4:12">
      <c r="D115" s="187"/>
      <c r="H115" s="187"/>
      <c r="L115" s="187"/>
    </row>
    <row r="116" spans="4:12">
      <c r="D116" s="187"/>
      <c r="H116" s="187"/>
      <c r="L116" s="187"/>
    </row>
    <row r="117" spans="4:12">
      <c r="D117" s="187"/>
      <c r="H117" s="187"/>
      <c r="L117" s="187"/>
    </row>
    <row r="118" spans="4:12">
      <c r="D118" s="187"/>
      <c r="H118" s="187"/>
      <c r="L118" s="187"/>
    </row>
    <row r="119" spans="4:12">
      <c r="D119" s="187"/>
      <c r="H119" s="187"/>
      <c r="L119" s="187"/>
    </row>
    <row r="120" spans="4:12">
      <c r="D120" s="187"/>
      <c r="H120" s="187"/>
      <c r="L120" s="187"/>
    </row>
    <row r="121" spans="4:12">
      <c r="D121" s="187"/>
      <c r="H121" s="187"/>
      <c r="L121" s="187"/>
    </row>
    <row r="122" spans="4:12">
      <c r="D122" s="187"/>
      <c r="H122" s="187"/>
      <c r="L122" s="187"/>
    </row>
    <row r="123" spans="4:12">
      <c r="D123" s="187"/>
      <c r="H123" s="187"/>
      <c r="L123" s="187"/>
    </row>
    <row r="124" spans="4:12">
      <c r="D124" s="187"/>
      <c r="H124" s="187"/>
      <c r="L124" s="187"/>
    </row>
    <row r="125" spans="4:12">
      <c r="D125" s="187"/>
      <c r="H125" s="187"/>
      <c r="L125" s="187"/>
    </row>
    <row r="126" spans="4:12">
      <c r="D126" s="187"/>
      <c r="H126" s="187"/>
      <c r="L126" s="187"/>
    </row>
    <row r="127" spans="4:12">
      <c r="D127" s="187"/>
      <c r="H127" s="187"/>
      <c r="L127" s="187"/>
    </row>
    <row r="128" spans="4:12">
      <c r="D128" s="187"/>
      <c r="H128" s="187"/>
      <c r="L128" s="187"/>
    </row>
    <row r="129" spans="4:12">
      <c r="D129" s="187"/>
      <c r="H129" s="187"/>
      <c r="L129" s="187"/>
    </row>
    <row r="130" spans="4:12">
      <c r="D130" s="187"/>
      <c r="H130" s="187"/>
      <c r="L130" s="187"/>
    </row>
    <row r="131" spans="4:12">
      <c r="D131" s="187"/>
      <c r="H131" s="187"/>
      <c r="L131" s="187"/>
    </row>
    <row r="132" spans="4:12">
      <c r="D132" s="187"/>
      <c r="H132" s="187"/>
      <c r="L132" s="187"/>
    </row>
    <row r="133" spans="4:12">
      <c r="D133" s="187"/>
      <c r="H133" s="187"/>
      <c r="L133" s="187"/>
    </row>
    <row r="134" spans="4:12">
      <c r="D134" s="187"/>
      <c r="H134" s="187"/>
      <c r="L134" s="187"/>
    </row>
    <row r="135" spans="4:12">
      <c r="D135" s="187"/>
      <c r="H135" s="187"/>
      <c r="L135" s="187"/>
    </row>
    <row r="136" spans="4:12">
      <c r="D136" s="187"/>
      <c r="H136" s="187"/>
      <c r="L136" s="187"/>
    </row>
    <row r="137" spans="4:12">
      <c r="D137" s="187"/>
      <c r="H137" s="187"/>
      <c r="L137" s="187"/>
    </row>
    <row r="138" spans="4:12">
      <c r="D138" s="187"/>
      <c r="H138" s="187"/>
      <c r="L138" s="187"/>
    </row>
    <row r="139" spans="4:12">
      <c r="D139" s="187"/>
      <c r="H139" s="187"/>
      <c r="L139" s="187"/>
    </row>
    <row r="140" spans="4:12">
      <c r="D140" s="187"/>
      <c r="H140" s="187"/>
      <c r="L140" s="187"/>
    </row>
    <row r="141" spans="4:12">
      <c r="D141" s="187"/>
      <c r="H141" s="187"/>
      <c r="L141" s="187"/>
    </row>
    <row r="142" spans="4:12">
      <c r="D142" s="187"/>
      <c r="H142" s="187"/>
      <c r="L142" s="187"/>
    </row>
    <row r="143" spans="4:12">
      <c r="D143" s="187"/>
      <c r="H143" s="187"/>
      <c r="L143" s="187"/>
    </row>
    <row r="144" spans="4:12">
      <c r="D144" s="187"/>
      <c r="H144" s="187"/>
      <c r="L144" s="187"/>
    </row>
    <row r="145" spans="4:12">
      <c r="D145" s="187"/>
      <c r="H145" s="187"/>
      <c r="L145" s="187"/>
    </row>
    <row r="146" spans="4:12">
      <c r="D146" s="187"/>
      <c r="H146" s="187"/>
      <c r="L146" s="187"/>
    </row>
    <row r="147" spans="4:12">
      <c r="D147" s="187"/>
      <c r="H147" s="187"/>
      <c r="L147" s="187"/>
    </row>
    <row r="148" spans="4:12">
      <c r="D148" s="187"/>
      <c r="H148" s="187"/>
      <c r="L148" s="187"/>
    </row>
    <row r="149" spans="4:12">
      <c r="D149" s="187"/>
      <c r="H149" s="187"/>
      <c r="L149" s="187"/>
    </row>
    <row r="150" spans="4:12">
      <c r="D150" s="187"/>
      <c r="H150" s="187"/>
      <c r="L150" s="187"/>
    </row>
    <row r="151" spans="4:12">
      <c r="D151" s="187"/>
      <c r="H151" s="187"/>
      <c r="L151" s="187"/>
    </row>
    <row r="152" spans="4:12">
      <c r="D152" s="187"/>
      <c r="H152" s="187"/>
      <c r="L152" s="187"/>
    </row>
    <row r="153" spans="4:12">
      <c r="D153" s="187"/>
      <c r="H153" s="187"/>
      <c r="L153" s="187"/>
    </row>
    <row r="154" spans="4:12">
      <c r="D154" s="187"/>
      <c r="H154" s="187"/>
      <c r="L154" s="187"/>
    </row>
    <row r="155" spans="4:12">
      <c r="D155" s="187"/>
      <c r="H155" s="187"/>
      <c r="L155" s="187"/>
    </row>
    <row r="156" spans="4:12">
      <c r="D156" s="187"/>
      <c r="H156" s="187"/>
      <c r="L156" s="187"/>
    </row>
    <row r="157" spans="4:12">
      <c r="D157" s="187"/>
      <c r="H157" s="187"/>
      <c r="L157" s="187"/>
    </row>
    <row r="158" spans="4:12">
      <c r="D158" s="187"/>
      <c r="H158" s="187"/>
      <c r="L158" s="187"/>
    </row>
    <row r="159" spans="4:12">
      <c r="D159" s="187"/>
      <c r="H159" s="187"/>
      <c r="L159" s="187"/>
    </row>
    <row r="160" spans="4:12">
      <c r="D160" s="187"/>
      <c r="H160" s="187"/>
      <c r="L160" s="187"/>
    </row>
    <row r="161" spans="4:12">
      <c r="D161" s="187"/>
      <c r="H161" s="187"/>
      <c r="L161" s="187"/>
    </row>
    <row r="162" spans="4:12">
      <c r="D162" s="187"/>
      <c r="H162" s="187"/>
      <c r="L162" s="187"/>
    </row>
    <row r="163" spans="4:12">
      <c r="D163" s="187"/>
      <c r="H163" s="187"/>
      <c r="L163" s="187"/>
    </row>
    <row r="164" spans="4:12">
      <c r="D164" s="187"/>
      <c r="H164" s="187"/>
      <c r="L164" s="187"/>
    </row>
    <row r="165" spans="4:12">
      <c r="D165" s="187"/>
      <c r="H165" s="187"/>
      <c r="L165" s="187"/>
    </row>
    <row r="166" spans="4:12">
      <c r="D166" s="187"/>
      <c r="H166" s="187"/>
      <c r="L166" s="187"/>
    </row>
    <row r="167" spans="4:12">
      <c r="D167" s="187"/>
      <c r="H167" s="187"/>
      <c r="L167" s="187"/>
    </row>
    <row r="168" spans="4:12">
      <c r="D168" s="187"/>
      <c r="H168" s="187"/>
      <c r="L168" s="187"/>
    </row>
    <row r="169" spans="4:12">
      <c r="D169" s="187"/>
      <c r="H169" s="187"/>
      <c r="L169" s="187"/>
    </row>
    <row r="170" spans="4:12">
      <c r="D170" s="187"/>
      <c r="H170" s="187"/>
      <c r="L170" s="187"/>
    </row>
    <row r="171" spans="4:12">
      <c r="D171" s="187"/>
      <c r="H171" s="187"/>
      <c r="L171" s="187"/>
    </row>
    <row r="172" spans="4:12">
      <c r="D172" s="187"/>
      <c r="H172" s="187"/>
      <c r="L172" s="187"/>
    </row>
    <row r="173" spans="4:12">
      <c r="D173" s="187"/>
      <c r="H173" s="187"/>
      <c r="L173" s="187"/>
    </row>
    <row r="174" spans="4:12">
      <c r="D174" s="187"/>
      <c r="H174" s="187"/>
      <c r="L174" s="187"/>
    </row>
    <row r="175" spans="4:12">
      <c r="D175" s="187"/>
      <c r="H175" s="187"/>
      <c r="L175" s="187"/>
    </row>
    <row r="176" spans="4:12">
      <c r="D176" s="187"/>
      <c r="H176" s="187"/>
      <c r="L176" s="187"/>
    </row>
    <row r="177" spans="4:12">
      <c r="D177" s="187"/>
      <c r="H177" s="187"/>
      <c r="L177" s="187"/>
    </row>
    <row r="178" spans="4:12">
      <c r="D178" s="187"/>
      <c r="H178" s="187"/>
      <c r="L178" s="187"/>
    </row>
    <row r="179" spans="4:12">
      <c r="D179" s="187"/>
      <c r="H179" s="187"/>
      <c r="L179" s="187"/>
    </row>
    <row r="180" spans="4:12">
      <c r="D180" s="187"/>
      <c r="H180" s="187"/>
      <c r="L180" s="187"/>
    </row>
    <row r="181" spans="4:12">
      <c r="D181" s="187"/>
      <c r="H181" s="187"/>
      <c r="L181" s="187"/>
    </row>
    <row r="182" spans="4:12">
      <c r="D182" s="187"/>
      <c r="H182" s="187"/>
      <c r="L182" s="187"/>
    </row>
    <row r="183" spans="4:12">
      <c r="D183" s="187"/>
      <c r="H183" s="187"/>
      <c r="L183" s="187"/>
    </row>
    <row r="184" spans="4:12">
      <c r="D184" s="187"/>
      <c r="H184" s="187"/>
      <c r="L184" s="187"/>
    </row>
    <row r="185" spans="4:12">
      <c r="D185" s="187"/>
      <c r="H185" s="187"/>
      <c r="L185" s="187"/>
    </row>
    <row r="186" spans="4:12">
      <c r="D186" s="187"/>
      <c r="H186" s="187"/>
      <c r="L186" s="187"/>
    </row>
    <row r="187" spans="4:12">
      <c r="D187" s="187"/>
      <c r="H187" s="187"/>
      <c r="L187" s="187"/>
    </row>
    <row r="188" spans="4:12">
      <c r="D188" s="187"/>
      <c r="H188" s="187"/>
      <c r="L188" s="187"/>
    </row>
    <row r="189" spans="4:12">
      <c r="D189" s="187"/>
      <c r="H189" s="187"/>
      <c r="L189" s="187"/>
    </row>
    <row r="190" spans="4:12">
      <c r="D190" s="187"/>
      <c r="H190" s="187"/>
      <c r="L190" s="187"/>
    </row>
    <row r="191" spans="4:12">
      <c r="D191" s="187"/>
      <c r="H191" s="187"/>
      <c r="L191" s="187"/>
    </row>
    <row r="192" spans="4:12">
      <c r="D192" s="187"/>
      <c r="H192" s="187"/>
      <c r="L192" s="187"/>
    </row>
    <row r="193" spans="4:12">
      <c r="D193" s="187"/>
      <c r="H193" s="187"/>
      <c r="L193" s="187"/>
    </row>
    <row r="194" spans="4:12">
      <c r="D194" s="187"/>
      <c r="H194" s="187"/>
      <c r="L194" s="187"/>
    </row>
    <row r="195" spans="4:12">
      <c r="D195" s="187"/>
      <c r="H195" s="187"/>
      <c r="L195" s="187"/>
    </row>
    <row r="196" spans="4:12">
      <c r="D196" s="187"/>
      <c r="H196" s="187"/>
      <c r="L196" s="187"/>
    </row>
    <row r="197" spans="4:12">
      <c r="D197" s="187"/>
      <c r="H197" s="187"/>
      <c r="L197" s="187"/>
    </row>
    <row r="198" spans="4:12">
      <c r="D198" s="187"/>
      <c r="H198" s="187"/>
      <c r="L198" s="187"/>
    </row>
    <row r="199" spans="4:12">
      <c r="D199" s="187"/>
      <c r="H199" s="187"/>
      <c r="L199" s="187"/>
    </row>
    <row r="200" spans="4:12">
      <c r="D200" s="187"/>
      <c r="H200" s="187"/>
      <c r="L200" s="187"/>
    </row>
    <row r="201" spans="4:12">
      <c r="D201" s="187"/>
      <c r="H201" s="187"/>
      <c r="L201" s="187"/>
    </row>
    <row r="202" spans="4:12">
      <c r="D202" s="187"/>
      <c r="H202" s="187"/>
      <c r="L202" s="187"/>
    </row>
    <row r="203" spans="4:12">
      <c r="D203" s="187"/>
      <c r="H203" s="187"/>
      <c r="L203" s="187"/>
    </row>
    <row r="204" spans="4:12">
      <c r="D204" s="187"/>
      <c r="H204" s="187"/>
      <c r="L204" s="187"/>
    </row>
    <row r="205" spans="4:12">
      <c r="D205" s="187"/>
      <c r="H205" s="187"/>
      <c r="L205" s="187"/>
    </row>
    <row r="206" spans="4:12">
      <c r="D206" s="187"/>
      <c r="H206" s="187"/>
      <c r="L206" s="187"/>
    </row>
    <row r="207" spans="4:12">
      <c r="D207" s="187"/>
      <c r="H207" s="187"/>
      <c r="L207" s="187"/>
    </row>
    <row r="208" spans="4:12">
      <c r="D208" s="187"/>
      <c r="H208" s="187"/>
      <c r="L208" s="187"/>
    </row>
    <row r="209" spans="4:12">
      <c r="D209" s="187"/>
      <c r="H209" s="187"/>
      <c r="L209" s="187"/>
    </row>
    <row r="210" spans="4:12">
      <c r="D210" s="187"/>
      <c r="H210" s="187"/>
      <c r="L210" s="187"/>
    </row>
    <row r="211" spans="4:12">
      <c r="D211" s="187"/>
      <c r="H211" s="187"/>
      <c r="L211" s="187"/>
    </row>
    <row r="212" spans="4:12">
      <c r="D212" s="187"/>
      <c r="H212" s="187"/>
      <c r="L212" s="187"/>
    </row>
    <row r="213" spans="4:12">
      <c r="D213" s="187"/>
      <c r="H213" s="187"/>
      <c r="L213" s="187"/>
    </row>
    <row r="214" spans="4:12">
      <c r="D214" s="187"/>
      <c r="H214" s="187"/>
      <c r="L214" s="187"/>
    </row>
    <row r="215" spans="4:12">
      <c r="D215" s="187"/>
      <c r="H215" s="187"/>
      <c r="L215" s="187"/>
    </row>
    <row r="216" spans="4:12">
      <c r="D216" s="187"/>
      <c r="H216" s="187"/>
      <c r="L216" s="187"/>
    </row>
    <row r="217" spans="4:12">
      <c r="D217" s="187"/>
      <c r="H217" s="187"/>
      <c r="L217" s="187"/>
    </row>
    <row r="218" spans="4:12">
      <c r="D218" s="187"/>
      <c r="H218" s="187"/>
      <c r="L218" s="187"/>
    </row>
    <row r="219" spans="4:12">
      <c r="D219" s="187"/>
      <c r="H219" s="187"/>
      <c r="L219" s="187"/>
    </row>
    <row r="220" spans="4:12">
      <c r="D220" s="187"/>
      <c r="H220" s="187"/>
      <c r="L220" s="187"/>
    </row>
    <row r="221" spans="4:12">
      <c r="D221" s="187"/>
      <c r="H221" s="187"/>
      <c r="L221" s="187"/>
    </row>
    <row r="222" spans="4:12">
      <c r="D222" s="187"/>
      <c r="H222" s="187"/>
      <c r="L222" s="187"/>
    </row>
    <row r="223" spans="4:12">
      <c r="D223" s="187"/>
      <c r="H223" s="187"/>
      <c r="L223" s="187"/>
    </row>
    <row r="224" spans="4:12">
      <c r="D224" s="187"/>
      <c r="H224" s="187"/>
      <c r="L224" s="187"/>
    </row>
    <row r="225" spans="4:12">
      <c r="D225" s="187"/>
      <c r="H225" s="187"/>
      <c r="L225" s="187"/>
    </row>
    <row r="226" spans="4:12">
      <c r="D226" s="187"/>
      <c r="H226" s="187"/>
      <c r="L226" s="187"/>
    </row>
    <row r="227" spans="4:12">
      <c r="D227" s="187"/>
      <c r="H227" s="187"/>
      <c r="L227" s="187"/>
    </row>
    <row r="228" spans="4:12">
      <c r="D228" s="187"/>
      <c r="H228" s="187"/>
      <c r="L228" s="187"/>
    </row>
    <row r="229" spans="4:12">
      <c r="D229" s="187"/>
      <c r="H229" s="187"/>
      <c r="L229" s="187"/>
    </row>
    <row r="230" spans="4:12">
      <c r="D230" s="187"/>
      <c r="H230" s="187"/>
      <c r="L230" s="187"/>
    </row>
    <row r="231" spans="4:12">
      <c r="D231" s="187"/>
      <c r="H231" s="187"/>
      <c r="L231" s="187"/>
    </row>
    <row r="232" spans="4:12">
      <c r="D232" s="187"/>
      <c r="H232" s="187"/>
      <c r="L232" s="187"/>
    </row>
    <row r="233" spans="4:12">
      <c r="D233" s="187"/>
      <c r="H233" s="187"/>
      <c r="L233" s="187"/>
    </row>
    <row r="234" spans="4:12">
      <c r="D234" s="187"/>
      <c r="H234" s="187"/>
      <c r="L234" s="187"/>
    </row>
    <row r="235" spans="4:12">
      <c r="D235" s="187"/>
      <c r="H235" s="187"/>
      <c r="L235" s="187"/>
    </row>
    <row r="236" spans="4:12">
      <c r="D236" s="187"/>
      <c r="H236" s="187"/>
      <c r="L236" s="187"/>
    </row>
    <row r="237" spans="4:12">
      <c r="D237" s="187"/>
      <c r="H237" s="187"/>
      <c r="L237" s="187"/>
    </row>
    <row r="238" spans="4:12">
      <c r="D238" s="187"/>
      <c r="H238" s="187"/>
      <c r="L238" s="187"/>
    </row>
    <row r="239" spans="4:12">
      <c r="D239" s="187"/>
      <c r="H239" s="187"/>
      <c r="L239" s="187"/>
    </row>
    <row r="240" spans="4:12">
      <c r="D240" s="187"/>
      <c r="H240" s="187"/>
      <c r="L240" s="187"/>
    </row>
    <row r="241" spans="4:12">
      <c r="D241" s="187"/>
      <c r="H241" s="187"/>
      <c r="L241" s="187"/>
    </row>
    <row r="242" spans="4:12">
      <c r="D242" s="187"/>
      <c r="H242" s="187"/>
      <c r="L242" s="187"/>
    </row>
    <row r="243" spans="4:12">
      <c r="D243" s="187"/>
      <c r="H243" s="187"/>
      <c r="L243" s="187"/>
    </row>
    <row r="244" spans="4:12">
      <c r="D244" s="187"/>
      <c r="H244" s="187"/>
      <c r="L244" s="187"/>
    </row>
    <row r="245" spans="4:12">
      <c r="D245" s="187"/>
      <c r="H245" s="187"/>
      <c r="L245" s="187"/>
    </row>
    <row r="246" spans="4:12">
      <c r="D246" s="187"/>
      <c r="H246" s="187"/>
      <c r="L246" s="187"/>
    </row>
    <row r="247" spans="4:12">
      <c r="D247" s="187"/>
      <c r="H247" s="187"/>
      <c r="L247" s="187"/>
    </row>
    <row r="248" spans="4:12">
      <c r="D248" s="187"/>
      <c r="H248" s="187"/>
      <c r="L248" s="187"/>
    </row>
    <row r="249" spans="4:12">
      <c r="D249" s="187"/>
      <c r="H249" s="187"/>
      <c r="L249" s="187"/>
    </row>
    <row r="250" spans="4:12">
      <c r="D250" s="187"/>
      <c r="H250" s="187"/>
      <c r="L250" s="187"/>
    </row>
    <row r="251" spans="4:12">
      <c r="D251" s="187"/>
      <c r="H251" s="187"/>
      <c r="L251" s="187"/>
    </row>
    <row r="252" spans="4:12">
      <c r="D252" s="187"/>
      <c r="H252" s="187"/>
      <c r="L252" s="187"/>
    </row>
    <row r="253" spans="4:12">
      <c r="D253" s="187"/>
      <c r="H253" s="187"/>
      <c r="L253" s="187"/>
    </row>
    <row r="254" spans="4:12">
      <c r="D254" s="187"/>
      <c r="H254" s="187"/>
      <c r="L254" s="187"/>
    </row>
    <row r="255" spans="4:12">
      <c r="D255" s="187"/>
      <c r="H255" s="187"/>
      <c r="L255" s="187"/>
    </row>
    <row r="256" spans="4:12">
      <c r="D256" s="187"/>
      <c r="H256" s="187"/>
      <c r="L256" s="187"/>
    </row>
    <row r="257" spans="4:12">
      <c r="D257" s="187"/>
      <c r="H257" s="187"/>
      <c r="L257" s="187"/>
    </row>
    <row r="258" spans="4:12">
      <c r="D258" s="187"/>
      <c r="H258" s="187"/>
      <c r="L258" s="187"/>
    </row>
    <row r="259" spans="4:12">
      <c r="D259" s="187"/>
      <c r="H259" s="187"/>
      <c r="L259" s="187"/>
    </row>
    <row r="260" spans="4:12">
      <c r="D260" s="187"/>
      <c r="H260" s="187"/>
      <c r="L260" s="187"/>
    </row>
    <row r="261" spans="4:12">
      <c r="D261" s="187"/>
      <c r="H261" s="187"/>
      <c r="L261" s="187"/>
    </row>
    <row r="262" spans="4:12">
      <c r="D262" s="187"/>
      <c r="H262" s="187"/>
      <c r="L262" s="187"/>
    </row>
    <row r="263" spans="4:12">
      <c r="D263" s="187"/>
      <c r="H263" s="187"/>
      <c r="L263" s="187"/>
    </row>
    <row r="264" spans="4:12">
      <c r="D264" s="187"/>
      <c r="H264" s="187"/>
      <c r="L264" s="187"/>
    </row>
    <row r="265" spans="4:12">
      <c r="D265" s="187"/>
      <c r="H265" s="187"/>
      <c r="L265" s="187"/>
    </row>
    <row r="266" spans="4:12">
      <c r="D266" s="187"/>
      <c r="H266" s="187"/>
      <c r="L266" s="187"/>
    </row>
    <row r="267" spans="4:12">
      <c r="D267" s="187"/>
      <c r="H267" s="187"/>
      <c r="L267" s="187"/>
    </row>
    <row r="268" spans="4:12">
      <c r="D268" s="187"/>
      <c r="H268" s="187"/>
      <c r="L268" s="187"/>
    </row>
    <row r="269" spans="4:12">
      <c r="D269" s="187"/>
      <c r="H269" s="187"/>
      <c r="L269" s="187"/>
    </row>
    <row r="270" spans="4:12">
      <c r="D270" s="187"/>
      <c r="H270" s="187"/>
      <c r="L270" s="187"/>
    </row>
    <row r="271" spans="4:12">
      <c r="D271" s="187"/>
      <c r="H271" s="187"/>
      <c r="L271" s="187"/>
    </row>
    <row r="272" spans="4:12">
      <c r="D272" s="187"/>
      <c r="H272" s="187"/>
      <c r="L272" s="187"/>
    </row>
    <row r="273" spans="4:12">
      <c r="D273" s="187"/>
      <c r="H273" s="187"/>
      <c r="L273" s="187"/>
    </row>
    <row r="274" spans="4:12">
      <c r="D274" s="187"/>
      <c r="H274" s="187"/>
      <c r="L274" s="187"/>
    </row>
    <row r="275" spans="4:12">
      <c r="D275" s="187"/>
      <c r="H275" s="187"/>
      <c r="L275" s="187"/>
    </row>
    <row r="276" spans="4:12">
      <c r="D276" s="187"/>
      <c r="H276" s="187"/>
      <c r="L276" s="187"/>
    </row>
    <row r="277" spans="4:12">
      <c r="D277" s="187"/>
      <c r="H277" s="187"/>
      <c r="L277" s="187"/>
    </row>
    <row r="278" spans="4:12">
      <c r="D278" s="187"/>
      <c r="H278" s="187"/>
      <c r="L278" s="187"/>
    </row>
    <row r="279" spans="4:12">
      <c r="D279" s="187"/>
      <c r="H279" s="187"/>
      <c r="L279" s="187"/>
    </row>
    <row r="280" spans="4:12">
      <c r="D280" s="187"/>
      <c r="H280" s="187"/>
      <c r="L280" s="187"/>
    </row>
    <row r="281" spans="4:12">
      <c r="D281" s="187"/>
      <c r="H281" s="187"/>
      <c r="L281" s="187"/>
    </row>
    <row r="282" spans="4:12">
      <c r="D282" s="187"/>
      <c r="H282" s="187"/>
      <c r="L282" s="187"/>
    </row>
    <row r="283" spans="4:12">
      <c r="D283" s="187"/>
      <c r="H283" s="187"/>
      <c r="L283" s="187"/>
    </row>
    <row r="284" spans="4:12">
      <c r="D284" s="187"/>
      <c r="H284" s="187"/>
      <c r="L284" s="187"/>
    </row>
    <row r="285" spans="4:12">
      <c r="D285" s="187"/>
      <c r="H285" s="187"/>
      <c r="L285" s="187"/>
    </row>
    <row r="286" spans="4:12">
      <c r="D286" s="187"/>
      <c r="H286" s="187"/>
      <c r="L286" s="187"/>
    </row>
    <row r="287" spans="4:12">
      <c r="D287" s="187"/>
      <c r="H287" s="187"/>
      <c r="L287" s="187"/>
    </row>
    <row r="288" spans="4:12">
      <c r="D288" s="187"/>
      <c r="H288" s="187"/>
      <c r="L288" s="187"/>
    </row>
    <row r="289" spans="4:12">
      <c r="D289" s="187"/>
      <c r="H289" s="187"/>
      <c r="L289" s="187"/>
    </row>
    <row r="290" spans="4:12">
      <c r="D290" s="187"/>
      <c r="H290" s="187"/>
      <c r="L290" s="187"/>
    </row>
    <row r="291" spans="4:12">
      <c r="D291" s="187"/>
      <c r="H291" s="187"/>
      <c r="L291" s="187"/>
    </row>
    <row r="292" spans="4:12">
      <c r="D292" s="187"/>
      <c r="H292" s="187"/>
      <c r="L292" s="187"/>
    </row>
    <row r="293" spans="4:12">
      <c r="D293" s="187"/>
      <c r="H293" s="187"/>
      <c r="L293" s="187"/>
    </row>
    <row r="294" spans="4:12">
      <c r="D294" s="187"/>
      <c r="H294" s="187"/>
      <c r="L294" s="187"/>
    </row>
    <row r="295" spans="4:12">
      <c r="D295" s="187"/>
      <c r="H295" s="187"/>
      <c r="L295" s="187"/>
    </row>
    <row r="296" spans="4:12">
      <c r="D296" s="187"/>
      <c r="H296" s="187"/>
      <c r="L296" s="187"/>
    </row>
    <row r="297" spans="4:12">
      <c r="D297" s="187"/>
      <c r="H297" s="187"/>
      <c r="L297" s="187"/>
    </row>
    <row r="298" spans="4:12">
      <c r="D298" s="187"/>
      <c r="H298" s="187"/>
      <c r="L298" s="187"/>
    </row>
    <row r="299" spans="4:12">
      <c r="D299" s="187"/>
      <c r="H299" s="187"/>
      <c r="L299" s="187"/>
    </row>
    <row r="300" spans="4:12">
      <c r="D300" s="187"/>
      <c r="H300" s="187"/>
      <c r="L300" s="187"/>
    </row>
    <row r="301" spans="4:12">
      <c r="D301" s="187"/>
      <c r="H301" s="187"/>
      <c r="L301" s="187"/>
    </row>
    <row r="307" spans="8:12">
      <c r="H307" s="514"/>
      <c r="L307" s="514"/>
    </row>
    <row r="308" spans="8:12">
      <c r="H308" s="514"/>
      <c r="L308" s="514"/>
    </row>
    <row r="309" spans="8:12">
      <c r="H309" s="514"/>
      <c r="L309" s="514"/>
    </row>
    <row r="310" spans="8:12">
      <c r="H310" s="514"/>
      <c r="L310" s="514"/>
    </row>
    <row r="311" spans="8:12">
      <c r="H311" s="514"/>
      <c r="L311" s="514"/>
    </row>
    <row r="312" spans="8:12">
      <c r="H312" s="514"/>
      <c r="L312" s="514"/>
    </row>
    <row r="313" spans="8:12">
      <c r="H313" s="514"/>
      <c r="L313" s="514"/>
    </row>
    <row r="314" spans="8:12">
      <c r="H314" s="514"/>
      <c r="L314" s="514"/>
    </row>
    <row r="315" spans="8:12">
      <c r="H315" s="514"/>
      <c r="L315" s="514"/>
    </row>
  </sheetData>
  <customSheetViews>
    <customSheetView guid="{E6D9E970-926F-4F3B-8D36-41EB74ECFD6A}" fitToPage="1" topLeftCell="A16">
      <selection activeCell="C25" sqref="C25"/>
      <colBreaks count="4" manualBreakCount="4">
        <brk id="12" max="1048575" man="1"/>
        <brk id="28" max="1048575" man="1"/>
        <brk id="44" max="1048575" man="1"/>
        <brk id="60" max="1048575" man="1"/>
      </colBreaks>
      <pageMargins left="0.25" right="0.25" top="0.25" bottom="0.25" header="0.5" footer="0.5"/>
      <pageSetup scale="45" fitToWidth="4" orientation="landscape" r:id="rId1"/>
    </customSheetView>
  </customSheetViews>
  <mergeCells count="22">
    <mergeCell ref="BQ21:BT21"/>
    <mergeCell ref="BI21:BL21"/>
    <mergeCell ref="BM21:BP21"/>
    <mergeCell ref="AS21:AV21"/>
    <mergeCell ref="AW21:AZ21"/>
    <mergeCell ref="BA21:BD21"/>
    <mergeCell ref="BE21:BH21"/>
    <mergeCell ref="A1:T1"/>
    <mergeCell ref="A2:T2"/>
    <mergeCell ref="AK21:AN21"/>
    <mergeCell ref="AO21:AR21"/>
    <mergeCell ref="C30:D30"/>
    <mergeCell ref="U21:X21"/>
    <mergeCell ref="Y21:AB21"/>
    <mergeCell ref="AC21:AF21"/>
    <mergeCell ref="AG21:AJ21"/>
    <mergeCell ref="E21:H21"/>
    <mergeCell ref="I21:L21"/>
    <mergeCell ref="M21:P21"/>
    <mergeCell ref="Q21:T21"/>
    <mergeCell ref="C17:I18"/>
    <mergeCell ref="C19:I19"/>
  </mergeCells>
  <printOptions horizontalCentered="1"/>
  <pageMargins left="0.25" right="0.25" top="0.5" bottom="0.5" header="0.25" footer="0.25"/>
  <pageSetup scale="44" fitToWidth="4" orientation="landscape" r:id="rId2"/>
  <colBreaks count="4" manualBreakCount="4">
    <brk id="20" max="74" man="1"/>
    <brk id="36" max="74" man="1"/>
    <brk id="52" max="74" man="1"/>
    <brk id="68" max="74"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E286"/>
  <sheetViews>
    <sheetView workbookViewId="0">
      <selection activeCell="I74" sqref="I74"/>
    </sheetView>
  </sheetViews>
  <sheetFormatPr defaultColWidth="9.140625" defaultRowHeight="14.25"/>
  <cols>
    <col min="1" max="1" width="9.140625" style="990"/>
    <col min="2" max="2" width="1.42578125" style="187" customWidth="1"/>
    <col min="3" max="3" width="2.28515625" style="187" customWidth="1"/>
    <col min="4" max="4" width="43.42578125" style="187" customWidth="1"/>
    <col min="5" max="5" width="19.7109375" style="187" customWidth="1"/>
    <col min="6" max="16384" width="9.140625" style="187"/>
  </cols>
  <sheetData>
    <row r="1" spans="1:5" ht="18">
      <c r="A1" s="1633" t="s">
        <v>309</v>
      </c>
      <c r="B1" s="1633"/>
      <c r="C1" s="1633"/>
      <c r="D1" s="1633"/>
      <c r="E1" s="1633"/>
    </row>
    <row r="2" spans="1:5" ht="15.75">
      <c r="A2" s="1635" t="s">
        <v>0</v>
      </c>
      <c r="B2" s="1706"/>
      <c r="C2" s="1706"/>
      <c r="D2" s="1706"/>
      <c r="E2" s="1706"/>
    </row>
    <row r="3" spans="1:5" s="194" customFormat="1" ht="12.75">
      <c r="A3" s="770"/>
    </row>
    <row r="4" spans="1:5" s="194" customFormat="1" ht="12.75">
      <c r="A4" s="770"/>
    </row>
    <row r="5" spans="1:5" s="194" customFormat="1" ht="12.75">
      <c r="A5" s="770" t="s">
        <v>1</v>
      </c>
    </row>
    <row r="6" spans="1:5" s="194" customFormat="1" ht="12.75">
      <c r="A6" s="770"/>
      <c r="C6" s="194" t="s">
        <v>2</v>
      </c>
    </row>
    <row r="7" spans="1:5" s="194" customFormat="1" ht="12.75">
      <c r="A7" s="993">
        <v>101</v>
      </c>
      <c r="B7" s="1">
        <v>0</v>
      </c>
      <c r="C7" s="1" t="s">
        <v>447</v>
      </c>
      <c r="D7" s="1"/>
      <c r="E7" s="753">
        <v>0</v>
      </c>
    </row>
    <row r="8" spans="1:5" s="194" customFormat="1" ht="12.75">
      <c r="A8" s="770"/>
    </row>
    <row r="9" spans="1:5" s="194" customFormat="1" ht="12.75">
      <c r="A9" s="770"/>
    </row>
    <row r="10" spans="1:5" s="194" customFormat="1" ht="12.75">
      <c r="A10" s="770"/>
      <c r="C10" s="194" t="s">
        <v>3</v>
      </c>
    </row>
    <row r="11" spans="1:5" s="194" customFormat="1" ht="12.75">
      <c r="A11" s="993">
        <v>112</v>
      </c>
      <c r="C11" s="1" t="s">
        <v>466</v>
      </c>
      <c r="D11" s="1"/>
      <c r="E11" s="753">
        <v>0</v>
      </c>
    </row>
    <row r="12" spans="1:5" s="194" customFormat="1" ht="12.75">
      <c r="A12" s="770"/>
    </row>
    <row r="13" spans="1:5" s="194" customFormat="1" ht="12.75">
      <c r="A13" s="770"/>
    </row>
    <row r="14" spans="1:5" s="194" customFormat="1" ht="12.75">
      <c r="A14" s="770"/>
      <c r="C14" s="194" t="s">
        <v>4</v>
      </c>
    </row>
    <row r="15" spans="1:5" s="194" customFormat="1" ht="12.75">
      <c r="A15" s="770"/>
      <c r="D15" s="753"/>
      <c r="E15" s="753"/>
    </row>
    <row r="16" spans="1:5" s="194" customFormat="1" ht="12.75">
      <c r="A16" s="770"/>
      <c r="D16" s="753"/>
      <c r="E16" s="753"/>
    </row>
    <row r="17" spans="1:5" s="194" customFormat="1" ht="12.75">
      <c r="A17" s="770"/>
      <c r="D17" s="753"/>
      <c r="E17" s="753"/>
    </row>
    <row r="18" spans="1:5" s="194" customFormat="1" ht="12.75">
      <c r="A18" s="770"/>
      <c r="D18" s="753"/>
      <c r="E18" s="753"/>
    </row>
    <row r="19" spans="1:5" s="194" customFormat="1" ht="12.75">
      <c r="A19" s="770"/>
      <c r="D19" s="753"/>
      <c r="E19" s="753"/>
    </row>
    <row r="20" spans="1:5" s="194" customFormat="1" ht="12.75">
      <c r="A20" s="770"/>
      <c r="D20" s="753"/>
      <c r="E20" s="753"/>
    </row>
    <row r="21" spans="1:5" s="194" customFormat="1" ht="12.75">
      <c r="A21" s="770"/>
      <c r="D21" s="753"/>
      <c r="E21" s="753"/>
    </row>
    <row r="22" spans="1:5" s="194" customFormat="1" ht="12.75">
      <c r="A22" s="770"/>
      <c r="D22" s="753"/>
      <c r="E22" s="753"/>
    </row>
    <row r="23" spans="1:5" s="194" customFormat="1" ht="12.75">
      <c r="A23" s="770"/>
      <c r="D23" s="753"/>
      <c r="E23" s="753"/>
    </row>
    <row r="24" spans="1:5">
      <c r="D24" s="590"/>
      <c r="E24" s="590"/>
    </row>
    <row r="25" spans="1:5">
      <c r="D25" s="590"/>
      <c r="E25" s="590"/>
    </row>
    <row r="286" spans="3:3" ht="15">
      <c r="C286" s="12"/>
    </row>
  </sheetData>
  <customSheetViews>
    <customSheetView guid="{E6D9E970-926F-4F3B-8D36-41EB74ECFD6A}" fitToPage="1">
      <selection activeCell="F45" sqref="A1:F45"/>
      <pageMargins left="0.7" right="0.7" top="0.75" bottom="0.75" header="0.3" footer="0.3"/>
      <pageSetup scale="95" orientation="portrait" r:id="rId1"/>
    </customSheetView>
  </customSheetViews>
  <mergeCells count="2">
    <mergeCell ref="A1:E1"/>
    <mergeCell ref="A2:E2"/>
  </mergeCells>
  <pageMargins left="0.7" right="0.7" top="0.75" bottom="0.75" header="0.3" footer="0.3"/>
  <pageSetup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45E23-0A60-4281-94F0-87E7A778095F}">
  <sheetPr>
    <pageSetUpPr fitToPage="1"/>
  </sheetPr>
  <dimension ref="A1:R63"/>
  <sheetViews>
    <sheetView workbookViewId="0">
      <selection activeCell="I74" sqref="I74"/>
    </sheetView>
  </sheetViews>
  <sheetFormatPr defaultColWidth="11.42578125" defaultRowHeight="12.75"/>
  <cols>
    <col min="1" max="1" width="6.28515625" style="1084" customWidth="1"/>
    <col min="2" max="2" width="53.7109375" style="495" customWidth="1"/>
    <col min="3" max="13" width="20.5703125" style="495" customWidth="1"/>
    <col min="14" max="16" width="15.140625" style="495" customWidth="1"/>
    <col min="17" max="16384" width="11.42578125" style="495"/>
  </cols>
  <sheetData>
    <row r="1" spans="1:17" s="1543" customFormat="1" ht="18">
      <c r="A1" s="1724" t="s">
        <v>309</v>
      </c>
      <c r="B1" s="1724"/>
      <c r="C1" s="1724"/>
      <c r="D1" s="1724"/>
      <c r="E1" s="1724"/>
      <c r="F1" s="1724"/>
      <c r="G1" s="1724"/>
      <c r="H1" s="1724"/>
      <c r="I1" s="1724"/>
      <c r="J1" s="1724"/>
      <c r="K1" s="1724"/>
      <c r="L1" s="1724"/>
      <c r="M1" s="1724"/>
      <c r="P1" s="1544"/>
    </row>
    <row r="2" spans="1:17" s="664" customFormat="1" ht="15.75">
      <c r="A2" s="1723" t="s">
        <v>612</v>
      </c>
      <c r="B2" s="1723"/>
      <c r="C2" s="1723"/>
      <c r="D2" s="1723"/>
      <c r="E2" s="1723"/>
      <c r="F2" s="1723"/>
      <c r="G2" s="1723"/>
      <c r="H2" s="1723"/>
      <c r="I2" s="1723"/>
      <c r="J2" s="1723"/>
      <c r="K2" s="1723"/>
      <c r="L2" s="1723"/>
      <c r="M2" s="1723"/>
    </row>
    <row r="3" spans="1:17" s="664" customFormat="1" ht="15.75">
      <c r="A3" s="1749" t="s">
        <v>556</v>
      </c>
      <c r="B3" s="1749"/>
      <c r="C3" s="1749"/>
      <c r="D3" s="1749"/>
      <c r="E3" s="1749"/>
      <c r="F3" s="1749"/>
      <c r="G3" s="1749"/>
      <c r="H3" s="1749"/>
      <c r="I3" s="1749"/>
      <c r="J3" s="1749"/>
      <c r="K3" s="1749"/>
      <c r="L3" s="1749"/>
      <c r="M3" s="1749"/>
      <c r="P3" s="665"/>
    </row>
    <row r="4" spans="1:17">
      <c r="A4" s="1033"/>
      <c r="D4" s="1028"/>
      <c r="E4" s="1028"/>
      <c r="F4" s="1028"/>
      <c r="G4" s="1028"/>
      <c r="H4" s="1028"/>
      <c r="I4" s="1028"/>
      <c r="J4" s="1028"/>
      <c r="K4" s="1028"/>
      <c r="P4" s="1028"/>
    </row>
    <row r="5" spans="1:17">
      <c r="A5" s="1033"/>
      <c r="B5" s="1048"/>
      <c r="C5" s="1048"/>
      <c r="D5" s="1048"/>
      <c r="E5" s="1048"/>
      <c r="F5" s="1048"/>
      <c r="G5" s="1048"/>
      <c r="H5" s="1048"/>
      <c r="I5" s="1048"/>
      <c r="J5" s="1048"/>
      <c r="K5" s="1048"/>
      <c r="P5" s="1028"/>
    </row>
    <row r="6" spans="1:17" s="1049" customFormat="1" ht="14.25">
      <c r="A6" s="1052"/>
      <c r="B6" s="550" t="s">
        <v>700</v>
      </c>
      <c r="C6" s="1751" t="s">
        <v>1374</v>
      </c>
      <c r="D6" s="1752"/>
      <c r="E6" s="1753"/>
      <c r="F6" s="1754" t="s">
        <v>76</v>
      </c>
      <c r="G6" s="1755"/>
      <c r="H6" s="1755"/>
      <c r="I6" s="1754" t="s">
        <v>1375</v>
      </c>
      <c r="J6" s="1758"/>
      <c r="K6" s="1751" t="s">
        <v>1376</v>
      </c>
      <c r="L6" s="1755"/>
      <c r="M6" s="1759"/>
      <c r="P6" s="474"/>
      <c r="Q6" s="474"/>
    </row>
    <row r="7" spans="1:17" s="1057" customFormat="1" ht="25.5">
      <c r="A7" s="1052" t="s">
        <v>558</v>
      </c>
      <c r="B7" s="550" t="s">
        <v>185</v>
      </c>
      <c r="C7" s="550" t="s">
        <v>246</v>
      </c>
      <c r="D7" s="550" t="s">
        <v>171</v>
      </c>
      <c r="E7" s="1053" t="s">
        <v>559</v>
      </c>
      <c r="F7" s="550" t="s">
        <v>246</v>
      </c>
      <c r="G7" s="550" t="s">
        <v>260</v>
      </c>
      <c r="H7" s="1053" t="s">
        <v>559</v>
      </c>
      <c r="I7" s="550" t="s">
        <v>869</v>
      </c>
      <c r="J7" s="1053" t="s">
        <v>559</v>
      </c>
      <c r="K7" s="550" t="s">
        <v>246</v>
      </c>
      <c r="L7" s="550" t="s">
        <v>171</v>
      </c>
      <c r="M7" s="1053" t="s">
        <v>559</v>
      </c>
    </row>
    <row r="8" spans="1:17" s="1058" customFormat="1">
      <c r="A8" s="1052"/>
      <c r="B8" s="549" t="s">
        <v>564</v>
      </c>
      <c r="C8" s="549" t="s">
        <v>565</v>
      </c>
      <c r="D8" s="549" t="s">
        <v>566</v>
      </c>
      <c r="E8" s="550" t="s">
        <v>567</v>
      </c>
      <c r="F8" s="549" t="s">
        <v>568</v>
      </c>
      <c r="G8" s="550" t="s">
        <v>569</v>
      </c>
      <c r="H8" s="549" t="s">
        <v>570</v>
      </c>
      <c r="I8" s="550" t="s">
        <v>571</v>
      </c>
      <c r="J8" s="549" t="s">
        <v>572</v>
      </c>
      <c r="K8" s="550" t="s">
        <v>573</v>
      </c>
      <c r="L8" s="550" t="s">
        <v>574</v>
      </c>
      <c r="M8" s="550" t="s">
        <v>607</v>
      </c>
      <c r="Q8" s="1049"/>
    </row>
    <row r="9" spans="1:17" s="1058" customFormat="1">
      <c r="A9" s="1052"/>
      <c r="B9" s="1054" t="s">
        <v>625</v>
      </c>
      <c r="C9" s="1038">
        <v>19</v>
      </c>
      <c r="D9" s="1038">
        <v>23</v>
      </c>
      <c r="E9" s="1039">
        <v>24</v>
      </c>
      <c r="F9" s="1038">
        <v>30</v>
      </c>
      <c r="G9" s="1038">
        <v>31</v>
      </c>
      <c r="H9" s="1038">
        <v>12</v>
      </c>
      <c r="I9" s="1038">
        <v>10</v>
      </c>
      <c r="J9" s="1038">
        <v>11</v>
      </c>
      <c r="K9" s="1038"/>
      <c r="L9" s="1039"/>
      <c r="M9" s="1038"/>
    </row>
    <row r="10" spans="1:17" s="1041" customFormat="1" ht="114.75">
      <c r="A10" s="1033"/>
      <c r="B10" s="549"/>
      <c r="C10" s="1040" t="s">
        <v>575</v>
      </c>
      <c r="D10" s="1040" t="s">
        <v>576</v>
      </c>
      <c r="E10" s="1040" t="s">
        <v>577</v>
      </c>
      <c r="F10" s="1040" t="s">
        <v>578</v>
      </c>
      <c r="G10" s="1040" t="s">
        <v>579</v>
      </c>
      <c r="H10" s="1040" t="s">
        <v>577</v>
      </c>
      <c r="I10" s="1025" t="s">
        <v>1038</v>
      </c>
      <c r="J10" s="1040" t="s">
        <v>577</v>
      </c>
      <c r="K10" s="1040" t="s">
        <v>1049</v>
      </c>
      <c r="L10" s="1040" t="s">
        <v>1050</v>
      </c>
      <c r="M10" s="1040" t="s">
        <v>1051</v>
      </c>
    </row>
    <row r="11" spans="1:17">
      <c r="A11" s="1033">
        <v>1</v>
      </c>
      <c r="B11" s="947" t="s">
        <v>580</v>
      </c>
      <c r="C11" s="1042">
        <f>+'9A - Gross Plant &amp; ARO'!L11</f>
        <v>2798259876</v>
      </c>
      <c r="D11" s="1042">
        <f>+'9A - Gross Plant &amp; ARO'!M11</f>
        <v>752939384.91999996</v>
      </c>
      <c r="E11" s="1042">
        <f>+'9A - Gross Plant &amp; ARO'!N11</f>
        <v>0</v>
      </c>
      <c r="F11" s="1059">
        <f>+'9A - Gross Plant &amp; ARO'!D51</f>
        <v>673671637</v>
      </c>
      <c r="G11" s="1059">
        <f>+'9A - Gross Plant &amp; ARO'!E51</f>
        <v>169831941.88</v>
      </c>
      <c r="H11" s="1059">
        <f>+'9A - Gross Plant &amp; ARO'!G51</f>
        <v>0</v>
      </c>
      <c r="I11" s="1059">
        <f>+'9A - Gross Plant &amp; ARO'!F51</f>
        <v>173458270</v>
      </c>
      <c r="J11" s="1059">
        <f>+'9A - Gross Plant &amp; ARO'!H51</f>
        <v>0</v>
      </c>
      <c r="K11" s="1042">
        <f t="shared" ref="K11:K23" si="0">+C11-F11</f>
        <v>2124588239</v>
      </c>
      <c r="L11" s="1042">
        <f>+D11-G11-I11</f>
        <v>409649173.03999996</v>
      </c>
      <c r="M11" s="1042">
        <f>+E11-J11-H11</f>
        <v>0</v>
      </c>
    </row>
    <row r="12" spans="1:17">
      <c r="A12" s="1033">
        <v>2</v>
      </c>
      <c r="B12" s="947" t="s">
        <v>581</v>
      </c>
      <c r="C12" s="1042">
        <f>+'9A - Gross Plant &amp; ARO'!L12</f>
        <v>2817205334.5299997</v>
      </c>
      <c r="D12" s="1042">
        <f>+'9A - Gross Plant &amp; ARO'!M12</f>
        <v>611460009.18000007</v>
      </c>
      <c r="E12" s="1042">
        <f>+'9A - Gross Plant &amp; ARO'!N12</f>
        <v>0</v>
      </c>
      <c r="F12" s="1059">
        <f>+'9A - Gross Plant &amp; ARO'!D52</f>
        <v>691245264</v>
      </c>
      <c r="G12" s="1059">
        <f>+'9A - Gross Plant &amp; ARO'!E52</f>
        <v>275452742.00999999</v>
      </c>
      <c r="H12" s="1059">
        <f>+'9A - Gross Plant &amp; ARO'!G52</f>
        <v>0</v>
      </c>
      <c r="I12" s="1059">
        <f>+'9A - Gross Plant &amp; ARO'!F52</f>
        <v>18838687.990000002</v>
      </c>
      <c r="J12" s="1059">
        <f>+'9A - Gross Plant &amp; ARO'!H52</f>
        <v>0</v>
      </c>
      <c r="K12" s="1042">
        <f t="shared" si="0"/>
        <v>2125960070.5299997</v>
      </c>
      <c r="L12" s="1042">
        <f>+D12-G12-I12</f>
        <v>317168579.18000007</v>
      </c>
      <c r="M12" s="1042">
        <f t="shared" ref="M12:M23" si="1">+E12-J12-H12</f>
        <v>0</v>
      </c>
    </row>
    <row r="13" spans="1:17">
      <c r="A13" s="1033">
        <v>3</v>
      </c>
      <c r="B13" s="1028" t="s">
        <v>582</v>
      </c>
      <c r="C13" s="1042">
        <f>+'9A - Gross Plant &amp; ARO'!L13</f>
        <v>2825125060.3299999</v>
      </c>
      <c r="D13" s="1042">
        <f>+'9A - Gross Plant &amp; ARO'!M13</f>
        <v>613927112.08000016</v>
      </c>
      <c r="E13" s="1042">
        <f>+'9A - Gross Plant &amp; ARO'!N13</f>
        <v>0</v>
      </c>
      <c r="F13" s="1059">
        <f>+'9A - Gross Plant &amp; ARO'!D53</f>
        <v>695027755</v>
      </c>
      <c r="G13" s="1059">
        <f>+'9A - Gross Plant &amp; ARO'!E53</f>
        <v>279724843.01999998</v>
      </c>
      <c r="H13" s="1059">
        <f>+'9A - Gross Plant &amp; ARO'!G53</f>
        <v>0</v>
      </c>
      <c r="I13" s="1059">
        <f>+'9A - Gross Plant &amp; ARO'!F53</f>
        <v>19182349.980000004</v>
      </c>
      <c r="J13" s="1059">
        <f>+'9A - Gross Plant &amp; ARO'!H53</f>
        <v>0</v>
      </c>
      <c r="K13" s="1042">
        <f t="shared" si="0"/>
        <v>2130097305.3299999</v>
      </c>
      <c r="L13" s="1042">
        <f t="shared" ref="L13:L23" si="2">+D13-G13-I13</f>
        <v>315019919.08000016</v>
      </c>
      <c r="M13" s="1042">
        <f t="shared" si="1"/>
        <v>0</v>
      </c>
    </row>
    <row r="14" spans="1:17">
      <c r="A14" s="1033">
        <v>4</v>
      </c>
      <c r="B14" s="1028" t="s">
        <v>583</v>
      </c>
      <c r="C14" s="1042">
        <f>+'9A - Gross Plant &amp; ARO'!L14</f>
        <v>2849521632.1096916</v>
      </c>
      <c r="D14" s="1042">
        <f>+'9A - Gross Plant &amp; ARO'!M14</f>
        <v>616278556.64548504</v>
      </c>
      <c r="E14" s="1042">
        <f>+'9A - Gross Plant &amp; ARO'!N14</f>
        <v>0</v>
      </c>
      <c r="F14" s="1059">
        <f>+'9A - Gross Plant &amp; ARO'!D54</f>
        <v>700011428</v>
      </c>
      <c r="G14" s="1059">
        <f>+'9A - Gross Plant &amp; ARO'!E54</f>
        <v>289176495.01999998</v>
      </c>
      <c r="H14" s="1059">
        <f>+'9A - Gross Plant &amp; ARO'!G54</f>
        <v>0</v>
      </c>
      <c r="I14" s="1059">
        <f>+'9A - Gross Plant &amp; ARO'!F54</f>
        <v>11366430.98</v>
      </c>
      <c r="J14" s="1059">
        <f>+'9A - Gross Plant &amp; ARO'!H54</f>
        <v>0</v>
      </c>
      <c r="K14" s="1042">
        <f t="shared" si="0"/>
        <v>2149510204.1096916</v>
      </c>
      <c r="L14" s="1042">
        <f t="shared" si="2"/>
        <v>315735630.64548504</v>
      </c>
      <c r="M14" s="1042">
        <f t="shared" si="1"/>
        <v>0</v>
      </c>
    </row>
    <row r="15" spans="1:17">
      <c r="A15" s="1033">
        <v>5</v>
      </c>
      <c r="B15" s="1028" t="s">
        <v>187</v>
      </c>
      <c r="C15" s="1042">
        <f>+'9A - Gross Plant &amp; ARO'!L15</f>
        <v>2849533498.3099999</v>
      </c>
      <c r="D15" s="1042">
        <f>+'9A - Gross Plant &amp; ARO'!M15</f>
        <v>623747232.55999994</v>
      </c>
      <c r="E15" s="1042">
        <f>+'9A - Gross Plant &amp; ARO'!N15</f>
        <v>0</v>
      </c>
      <c r="F15" s="1059">
        <f>+'9A - Gross Plant &amp; ARO'!D55</f>
        <v>703188615</v>
      </c>
      <c r="G15" s="1059">
        <f>+'9A - Gross Plant &amp; ARO'!E55</f>
        <v>292306582.82999998</v>
      </c>
      <c r="H15" s="1059">
        <f>+'9A - Gross Plant &amp; ARO'!G55</f>
        <v>0</v>
      </c>
      <c r="I15" s="1059">
        <f>+'9A - Gross Plant &amp; ARO'!F55</f>
        <v>11433886.17</v>
      </c>
      <c r="J15" s="1059">
        <f>+'9A - Gross Plant &amp; ARO'!H55</f>
        <v>0</v>
      </c>
      <c r="K15" s="1042">
        <f t="shared" si="0"/>
        <v>2146344883.3099999</v>
      </c>
      <c r="L15" s="1042">
        <f t="shared" si="2"/>
        <v>320006763.55999994</v>
      </c>
      <c r="M15" s="1042">
        <f t="shared" si="1"/>
        <v>0</v>
      </c>
    </row>
    <row r="16" spans="1:17">
      <c r="A16" s="1033">
        <v>6</v>
      </c>
      <c r="B16" s="1028" t="s">
        <v>188</v>
      </c>
      <c r="C16" s="1042">
        <f>+'9A - Gross Plant &amp; ARO'!L16</f>
        <v>2911300010.2600002</v>
      </c>
      <c r="D16" s="1042">
        <f>+'9A - Gross Plant &amp; ARO'!M16</f>
        <v>618137711.66999996</v>
      </c>
      <c r="E16" s="1042">
        <f>+'9A - Gross Plant &amp; ARO'!N16</f>
        <v>0</v>
      </c>
      <c r="F16" s="1059">
        <f>+'9A - Gross Plant &amp; ARO'!D56</f>
        <v>706898401</v>
      </c>
      <c r="G16" s="1059">
        <f>+'9A - Gross Plant &amp; ARO'!E56</f>
        <v>295684283.26999998</v>
      </c>
      <c r="H16" s="1059">
        <f>+'9A - Gross Plant &amp; ARO'!G56</f>
        <v>0</v>
      </c>
      <c r="I16" s="1059">
        <f>+'9A - Gross Plant &amp; ARO'!F56</f>
        <v>-32118.27</v>
      </c>
      <c r="J16" s="1059">
        <f>+'9A - Gross Plant &amp; ARO'!H56</f>
        <v>0</v>
      </c>
      <c r="K16" s="1042">
        <f t="shared" si="0"/>
        <v>2204401609.2600002</v>
      </c>
      <c r="L16" s="1042">
        <f t="shared" si="2"/>
        <v>322485546.66999996</v>
      </c>
      <c r="M16" s="1042">
        <f t="shared" si="1"/>
        <v>0</v>
      </c>
    </row>
    <row r="17" spans="1:15">
      <c r="A17" s="1033">
        <v>7</v>
      </c>
      <c r="B17" s="1028" t="s">
        <v>189</v>
      </c>
      <c r="C17" s="1042">
        <f>+'9A - Gross Plant &amp; ARO'!L17</f>
        <v>2915967170.4430342</v>
      </c>
      <c r="D17" s="1042">
        <f>+'9A - Gross Plant &amp; ARO'!M17</f>
        <v>620383513.47747314</v>
      </c>
      <c r="E17" s="1042">
        <f>+'9A - Gross Plant &amp; ARO'!N17</f>
        <v>0</v>
      </c>
      <c r="F17" s="1059">
        <f>+'9A - Gross Plant &amp; ARO'!D57</f>
        <v>710932476</v>
      </c>
      <c r="G17" s="1059">
        <f>+'9A - Gross Plant &amp; ARO'!E57</f>
        <v>299057989</v>
      </c>
      <c r="H17" s="1059">
        <f>+'9A - Gross Plant &amp; ARO'!G57</f>
        <v>0</v>
      </c>
      <c r="I17" s="1059">
        <f>+'9A - Gross Plant &amp; ARO'!F57</f>
        <v>0</v>
      </c>
      <c r="J17" s="1059">
        <f>+'9A - Gross Plant &amp; ARO'!H57</f>
        <v>0</v>
      </c>
      <c r="K17" s="1042">
        <f t="shared" si="0"/>
        <v>2205034694.4430342</v>
      </c>
      <c r="L17" s="1042">
        <f t="shared" si="2"/>
        <v>321325524.47747314</v>
      </c>
      <c r="M17" s="1042">
        <f t="shared" si="1"/>
        <v>0</v>
      </c>
    </row>
    <row r="18" spans="1:15">
      <c r="A18" s="1033">
        <v>8</v>
      </c>
      <c r="B18" s="1028" t="s">
        <v>584</v>
      </c>
      <c r="C18" s="1042">
        <f>+'9A - Gross Plant &amp; ARO'!L18</f>
        <v>2945810067.0799999</v>
      </c>
      <c r="D18" s="1042">
        <f>+'9A - Gross Plant &amp; ARO'!M18</f>
        <v>627289756.68000007</v>
      </c>
      <c r="E18" s="1042">
        <f>+'9A - Gross Plant &amp; ARO'!N18</f>
        <v>0</v>
      </c>
      <c r="F18" s="1059">
        <f>+'9A - Gross Plant &amp; ARO'!D58</f>
        <v>714928196</v>
      </c>
      <c r="G18" s="1059">
        <f>+'9A - Gross Plant &amp; ARO'!E58</f>
        <v>297825438</v>
      </c>
      <c r="H18" s="1059">
        <f>+'9A - Gross Plant &amp; ARO'!G58</f>
        <v>0</v>
      </c>
      <c r="I18" s="1059">
        <f>+'9A - Gross Plant &amp; ARO'!F58</f>
        <v>0</v>
      </c>
      <c r="J18" s="1059">
        <f>+'9A - Gross Plant &amp; ARO'!H58</f>
        <v>0</v>
      </c>
      <c r="K18" s="1042">
        <f t="shared" si="0"/>
        <v>2230881871.0799999</v>
      </c>
      <c r="L18" s="1042">
        <f t="shared" si="2"/>
        <v>329464318.68000007</v>
      </c>
      <c r="M18" s="1042">
        <f t="shared" si="1"/>
        <v>0</v>
      </c>
    </row>
    <row r="19" spans="1:15">
      <c r="A19" s="1033">
        <v>9</v>
      </c>
      <c r="B19" s="1028" t="s">
        <v>585</v>
      </c>
      <c r="C19" s="1042">
        <f>+'9A - Gross Plant &amp; ARO'!L19</f>
        <v>2946694267.1200004</v>
      </c>
      <c r="D19" s="1042">
        <f>+'9A - Gross Plant &amp; ARO'!M19</f>
        <v>633421344.07999992</v>
      </c>
      <c r="E19" s="1042">
        <f>+'9A - Gross Plant &amp; ARO'!N19</f>
        <v>0</v>
      </c>
      <c r="F19" s="1059">
        <f>+'9A - Gross Plant &amp; ARO'!D59</f>
        <v>718782918</v>
      </c>
      <c r="G19" s="1059">
        <f>+'9A - Gross Plant &amp; ARO'!E59</f>
        <v>297356426</v>
      </c>
      <c r="H19" s="1059">
        <f>+'9A - Gross Plant &amp; ARO'!G59</f>
        <v>0</v>
      </c>
      <c r="I19" s="1059">
        <f>+'9A - Gross Plant &amp; ARO'!F59</f>
        <v>0</v>
      </c>
      <c r="J19" s="1059">
        <f>+'9A - Gross Plant &amp; ARO'!H59</f>
        <v>0</v>
      </c>
      <c r="K19" s="1042">
        <f t="shared" si="0"/>
        <v>2227911349.1200004</v>
      </c>
      <c r="L19" s="1042">
        <f t="shared" si="2"/>
        <v>336064918.07999992</v>
      </c>
      <c r="M19" s="1042">
        <f t="shared" si="1"/>
        <v>0</v>
      </c>
    </row>
    <row r="20" spans="1:15">
      <c r="A20" s="1033">
        <v>10</v>
      </c>
      <c r="B20" s="1028" t="s">
        <v>586</v>
      </c>
      <c r="C20" s="1042">
        <f>+'9A - Gross Plant &amp; ARO'!L20</f>
        <v>2950339788.9550228</v>
      </c>
      <c r="D20" s="1042">
        <f>+'9A - Gross Plant &amp; ARO'!M20</f>
        <v>636510879.37637639</v>
      </c>
      <c r="E20" s="1042">
        <f>+'9A - Gross Plant &amp; ARO'!N20</f>
        <v>0</v>
      </c>
      <c r="F20" s="1059">
        <f>+'9A - Gross Plant &amp; ARO'!D60</f>
        <v>722085340</v>
      </c>
      <c r="G20" s="1059">
        <f>+'9A - Gross Plant &amp; ARO'!E60</f>
        <v>319982047</v>
      </c>
      <c r="H20" s="1059">
        <f>+'9A - Gross Plant &amp; ARO'!G60</f>
        <v>0</v>
      </c>
      <c r="I20" s="1059">
        <f>+'9A - Gross Plant &amp; ARO'!F60</f>
        <v>0</v>
      </c>
      <c r="J20" s="1059">
        <f>+'9A - Gross Plant &amp; ARO'!H60</f>
        <v>0</v>
      </c>
      <c r="K20" s="1042">
        <f t="shared" si="0"/>
        <v>2228254448.9550228</v>
      </c>
      <c r="L20" s="1042">
        <f t="shared" si="2"/>
        <v>316528832.37637639</v>
      </c>
      <c r="M20" s="1042">
        <f t="shared" si="1"/>
        <v>0</v>
      </c>
    </row>
    <row r="21" spans="1:15">
      <c r="A21" s="1033">
        <v>11</v>
      </c>
      <c r="B21" s="1028" t="s">
        <v>587</v>
      </c>
      <c r="C21" s="1042">
        <f>+'9A - Gross Plant &amp; ARO'!L21</f>
        <v>2954665845.2999997</v>
      </c>
      <c r="D21" s="1042">
        <f>+'9A - Gross Plant &amp; ARO'!M21</f>
        <v>639516219.52999985</v>
      </c>
      <c r="E21" s="1042">
        <f>+'9A - Gross Plant &amp; ARO'!N21</f>
        <v>0</v>
      </c>
      <c r="F21" s="1059">
        <f>+'9A - Gross Plant &amp; ARO'!D61</f>
        <v>725617187</v>
      </c>
      <c r="G21" s="1059">
        <f>+'9A - Gross Plant &amp; ARO'!E61</f>
        <v>322564103</v>
      </c>
      <c r="H21" s="1059">
        <f>+'9A - Gross Plant &amp; ARO'!G61</f>
        <v>0</v>
      </c>
      <c r="I21" s="1059">
        <f>+'9A - Gross Plant &amp; ARO'!F61</f>
        <v>0</v>
      </c>
      <c r="J21" s="1059">
        <f>+'9A - Gross Plant &amp; ARO'!H61</f>
        <v>0</v>
      </c>
      <c r="K21" s="1042">
        <f t="shared" si="0"/>
        <v>2229048658.2999997</v>
      </c>
      <c r="L21" s="1042">
        <f t="shared" si="2"/>
        <v>316952116.52999985</v>
      </c>
      <c r="M21" s="1042">
        <f t="shared" si="1"/>
        <v>0</v>
      </c>
    </row>
    <row r="22" spans="1:15">
      <c r="A22" s="1033">
        <v>12</v>
      </c>
      <c r="B22" s="1028" t="s">
        <v>588</v>
      </c>
      <c r="C22" s="1042">
        <f>+'9A - Gross Plant &amp; ARO'!L22</f>
        <v>2963636799.9700003</v>
      </c>
      <c r="D22" s="1042">
        <f>+'9A - Gross Plant &amp; ARO'!M22</f>
        <v>663149161.6099999</v>
      </c>
      <c r="E22" s="1042">
        <f>+'9A - Gross Plant &amp; ARO'!N22</f>
        <v>0</v>
      </c>
      <c r="F22" s="1059">
        <f>+'9A - Gross Plant &amp; ARO'!D62</f>
        <v>734396553</v>
      </c>
      <c r="G22" s="1059">
        <f>+'9A - Gross Plant &amp; ARO'!E62</f>
        <v>327096411</v>
      </c>
      <c r="H22" s="1059">
        <f>+'9A - Gross Plant &amp; ARO'!G62</f>
        <v>0</v>
      </c>
      <c r="I22" s="1059">
        <f>+'9A - Gross Plant &amp; ARO'!F62</f>
        <v>0</v>
      </c>
      <c r="J22" s="1059">
        <f>+'9A - Gross Plant &amp; ARO'!H62</f>
        <v>0</v>
      </c>
      <c r="K22" s="1042">
        <f t="shared" si="0"/>
        <v>2229240246.9700003</v>
      </c>
      <c r="L22" s="1042">
        <f t="shared" si="2"/>
        <v>336052750.6099999</v>
      </c>
      <c r="M22" s="1042">
        <f t="shared" si="1"/>
        <v>0</v>
      </c>
    </row>
    <row r="23" spans="1:15">
      <c r="A23" s="1033">
        <v>13</v>
      </c>
      <c r="B23" s="1028" t="s">
        <v>589</v>
      </c>
      <c r="C23" s="1042">
        <f>+'9A - Gross Plant &amp; ARO'!L23</f>
        <v>2969915886</v>
      </c>
      <c r="D23" s="1042">
        <f>+'9A - Gross Plant &amp; ARO'!M23</f>
        <v>627535127.83000004</v>
      </c>
      <c r="E23" s="1042">
        <f>+'9A - Gross Plant &amp; ARO'!N23</f>
        <v>0</v>
      </c>
      <c r="F23" s="1059">
        <f>+'9A - Gross Plant &amp; ARO'!D63</f>
        <v>732744073</v>
      </c>
      <c r="G23" s="1059">
        <f>+'9A - Gross Plant &amp; ARO'!E63</f>
        <v>310458191.38999999</v>
      </c>
      <c r="H23" s="1059">
        <f>+'9A - Gross Plant &amp; ARO'!G63</f>
        <v>0</v>
      </c>
      <c r="I23" s="1059">
        <f>+'9A - Gross Plant &amp; ARO'!F63</f>
        <v>0</v>
      </c>
      <c r="J23" s="1059">
        <f>+'9A - Gross Plant &amp; ARO'!H63</f>
        <v>0</v>
      </c>
      <c r="K23" s="1042">
        <f t="shared" si="0"/>
        <v>2237171813</v>
      </c>
      <c r="L23" s="1042">
        <f t="shared" si="2"/>
        <v>317076936.44000006</v>
      </c>
      <c r="M23" s="1042">
        <f t="shared" si="1"/>
        <v>0</v>
      </c>
    </row>
    <row r="24" spans="1:15">
      <c r="A24" s="1033">
        <v>14</v>
      </c>
      <c r="B24" s="1060" t="s">
        <v>836</v>
      </c>
      <c r="C24" s="1061">
        <f t="shared" ref="C24:M24" si="3">SUM(C11:C23)/13</f>
        <v>2899844248.954442</v>
      </c>
      <c r="D24" s="1061">
        <f t="shared" si="3"/>
        <v>637253539.2030257</v>
      </c>
      <c r="E24" s="1061">
        <f t="shared" si="3"/>
        <v>0</v>
      </c>
      <c r="F24" s="1061">
        <f t="shared" si="3"/>
        <v>709963834.07692313</v>
      </c>
      <c r="G24" s="1061">
        <f t="shared" si="3"/>
        <v>290501345.64769226</v>
      </c>
      <c r="H24" s="1061">
        <f t="shared" si="3"/>
        <v>0</v>
      </c>
      <c r="I24" s="1061">
        <f t="shared" si="3"/>
        <v>18019038.988461539</v>
      </c>
      <c r="J24" s="1061">
        <f t="shared" si="3"/>
        <v>0</v>
      </c>
      <c r="K24" s="1061">
        <f t="shared" si="3"/>
        <v>2189880414.8775191</v>
      </c>
      <c r="L24" s="1061">
        <f t="shared" si="3"/>
        <v>328733154.56687182</v>
      </c>
      <c r="M24" s="1061">
        <f t="shared" si="3"/>
        <v>0</v>
      </c>
    </row>
    <row r="25" spans="1:15" ht="12" customHeight="1">
      <c r="A25" s="1033">
        <v>15</v>
      </c>
      <c r="B25" s="1060" t="s">
        <v>835</v>
      </c>
      <c r="C25" s="534"/>
      <c r="D25" s="534">
        <f>+'10 - Merger Costs'!G35</f>
        <v>0</v>
      </c>
      <c r="E25" s="534"/>
      <c r="F25" s="534"/>
      <c r="G25" s="534">
        <f>+'10 - Merger Costs'!C51</f>
        <v>0</v>
      </c>
      <c r="H25" s="534"/>
      <c r="I25" s="534">
        <f>+'10 - Merger Costs'!D51</f>
        <v>0</v>
      </c>
      <c r="J25" s="534"/>
      <c r="K25" s="534">
        <f>+C25-F25</f>
        <v>0</v>
      </c>
      <c r="L25" s="534">
        <f>+D25-G25-I25</f>
        <v>0</v>
      </c>
      <c r="M25" s="534">
        <f>+E25-J25-H25</f>
        <v>0</v>
      </c>
    </row>
    <row r="26" spans="1:15" ht="13.5" thickBot="1">
      <c r="A26" s="1033">
        <v>16</v>
      </c>
      <c r="B26" s="1060" t="s">
        <v>832</v>
      </c>
      <c r="C26" s="1044">
        <f>+C24-C25</f>
        <v>2899844248.954442</v>
      </c>
      <c r="D26" s="1044">
        <f t="shared" ref="D26:M26" si="4">+D24-D25</f>
        <v>637253539.2030257</v>
      </c>
      <c r="E26" s="1044">
        <f t="shared" si="4"/>
        <v>0</v>
      </c>
      <c r="F26" s="1044">
        <f t="shared" si="4"/>
        <v>709963834.07692313</v>
      </c>
      <c r="G26" s="1044">
        <f t="shared" si="4"/>
        <v>290501345.64769226</v>
      </c>
      <c r="H26" s="1044">
        <f t="shared" si="4"/>
        <v>0</v>
      </c>
      <c r="I26" s="1044">
        <f t="shared" si="4"/>
        <v>18019038.988461539</v>
      </c>
      <c r="J26" s="1044">
        <f t="shared" si="4"/>
        <v>0</v>
      </c>
      <c r="K26" s="1044">
        <f t="shared" si="4"/>
        <v>2189880414.8775191</v>
      </c>
      <c r="L26" s="1044">
        <f t="shared" si="4"/>
        <v>328733154.56687182</v>
      </c>
      <c r="M26" s="1044">
        <f t="shared" si="4"/>
        <v>0</v>
      </c>
    </row>
    <row r="27" spans="1:15" ht="13.5" thickTop="1">
      <c r="A27" s="1033"/>
      <c r="B27" s="1028"/>
      <c r="C27" s="1045"/>
      <c r="D27" s="1046"/>
      <c r="E27" s="1046"/>
      <c r="F27" s="1046"/>
      <c r="G27" s="1045"/>
      <c r="H27" s="1045"/>
      <c r="I27" s="1045"/>
      <c r="J27" s="1045"/>
    </row>
    <row r="28" spans="1:15">
      <c r="A28" s="1033"/>
      <c r="B28" s="1062"/>
      <c r="C28" s="1756" t="s">
        <v>591</v>
      </c>
      <c r="D28" s="1756"/>
      <c r="E28" s="1756"/>
      <c r="F28" s="1756"/>
      <c r="G28" s="1756"/>
      <c r="H28" s="1756"/>
      <c r="I28" s="1756"/>
      <c r="J28" s="1756"/>
    </row>
    <row r="29" spans="1:15" ht="51">
      <c r="A29" s="1033" t="s">
        <v>558</v>
      </c>
      <c r="B29" s="549" t="s">
        <v>185</v>
      </c>
      <c r="C29" s="549" t="s">
        <v>557</v>
      </c>
      <c r="D29" s="549" t="s">
        <v>626</v>
      </c>
      <c r="E29" s="1048"/>
      <c r="F29" s="550" t="s">
        <v>623</v>
      </c>
      <c r="G29" s="549"/>
      <c r="H29" s="1063" t="s">
        <v>592</v>
      </c>
      <c r="I29" s="1063" t="s">
        <v>593</v>
      </c>
      <c r="J29" s="1063" t="s">
        <v>594</v>
      </c>
      <c r="K29" s="1063" t="s">
        <v>595</v>
      </c>
      <c r="L29" s="1063" t="s">
        <v>596</v>
      </c>
      <c r="M29" s="1063" t="s">
        <v>854</v>
      </c>
    </row>
    <row r="30" spans="1:15" s="1036" customFormat="1" ht="25.5">
      <c r="A30" s="1033"/>
      <c r="B30" s="549" t="s">
        <v>564</v>
      </c>
      <c r="C30" s="550" t="s">
        <v>560</v>
      </c>
      <c r="D30" s="550" t="s">
        <v>561</v>
      </c>
      <c r="E30" s="550" t="s">
        <v>562</v>
      </c>
      <c r="F30" s="550" t="s">
        <v>624</v>
      </c>
      <c r="G30" s="550" t="s">
        <v>563</v>
      </c>
      <c r="H30" s="1063"/>
      <c r="I30" s="1063"/>
      <c r="J30" s="1064"/>
      <c r="K30" s="1064"/>
      <c r="L30" s="1064"/>
      <c r="M30" s="1064"/>
      <c r="N30" s="495"/>
      <c r="O30" s="495"/>
    </row>
    <row r="31" spans="1:15" s="1036" customFormat="1">
      <c r="A31" s="1065"/>
      <c r="C31" s="549" t="s">
        <v>565</v>
      </c>
      <c r="D31" s="549" t="s">
        <v>566</v>
      </c>
      <c r="E31" s="550" t="s">
        <v>567</v>
      </c>
      <c r="F31" s="549" t="s">
        <v>568</v>
      </c>
      <c r="G31" s="550" t="s">
        <v>569</v>
      </c>
      <c r="H31" s="549" t="s">
        <v>570</v>
      </c>
      <c r="I31" s="550" t="s">
        <v>571</v>
      </c>
      <c r="J31" s="549" t="s">
        <v>572</v>
      </c>
      <c r="K31" s="549" t="s">
        <v>573</v>
      </c>
      <c r="L31" s="550" t="s">
        <v>574</v>
      </c>
      <c r="M31" s="1066" t="s">
        <v>607</v>
      </c>
      <c r="N31" s="495"/>
      <c r="O31" s="495"/>
    </row>
    <row r="32" spans="1:15" s="1036" customFormat="1">
      <c r="A32" s="1033"/>
      <c r="B32" s="1037" t="s">
        <v>625</v>
      </c>
      <c r="C32" s="1067" t="s">
        <v>381</v>
      </c>
      <c r="D32" s="1067">
        <v>28</v>
      </c>
      <c r="E32" s="1067">
        <v>50</v>
      </c>
      <c r="F32" s="1067">
        <v>47</v>
      </c>
      <c r="G32" s="1067">
        <v>45</v>
      </c>
      <c r="H32" s="1068"/>
      <c r="I32" s="1068" t="s">
        <v>384</v>
      </c>
      <c r="J32" s="1068"/>
      <c r="K32" s="1068"/>
      <c r="L32" s="1068"/>
      <c r="M32" s="1068"/>
      <c r="N32" s="495"/>
      <c r="O32" s="495"/>
    </row>
    <row r="33" spans="1:16" s="1041" customFormat="1" ht="54" customHeight="1">
      <c r="A33" s="1033"/>
      <c r="B33" s="549"/>
      <c r="C33" s="1040" t="s">
        <v>70</v>
      </c>
      <c r="D33" s="1040" t="s">
        <v>1052</v>
      </c>
      <c r="E33" s="1040" t="s">
        <v>1996</v>
      </c>
      <c r="F33" s="1040" t="s">
        <v>1997</v>
      </c>
      <c r="G33" s="550" t="s">
        <v>930</v>
      </c>
      <c r="H33" s="550"/>
      <c r="I33" s="1063" t="s">
        <v>597</v>
      </c>
      <c r="J33" s="1063" t="s">
        <v>377</v>
      </c>
      <c r="K33" s="1063" t="s">
        <v>377</v>
      </c>
      <c r="L33" s="1063" t="s">
        <v>377</v>
      </c>
      <c r="M33" s="1063" t="s">
        <v>377</v>
      </c>
      <c r="N33" s="1055"/>
      <c r="O33" s="1055"/>
    </row>
    <row r="34" spans="1:16">
      <c r="A34" s="1033">
        <v>17</v>
      </c>
      <c r="B34" s="947" t="s">
        <v>580</v>
      </c>
      <c r="C34" s="1042">
        <v>0</v>
      </c>
      <c r="D34" s="1042">
        <v>0</v>
      </c>
      <c r="E34" s="1042">
        <v>26727118</v>
      </c>
      <c r="F34" s="1042">
        <v>0</v>
      </c>
      <c r="G34" s="1042">
        <f>+'5 - Cost Support 1'!G114</f>
        <v>46218317.311428048</v>
      </c>
      <c r="H34" s="1042">
        <v>0</v>
      </c>
      <c r="I34" s="1042">
        <v>0</v>
      </c>
      <c r="J34" s="1069"/>
      <c r="K34" s="1069"/>
      <c r="L34" s="1069"/>
      <c r="M34" s="1069"/>
    </row>
    <row r="35" spans="1:16">
      <c r="A35" s="1033">
        <v>18</v>
      </c>
      <c r="B35" s="947" t="s">
        <v>581</v>
      </c>
      <c r="C35" s="1042">
        <v>0</v>
      </c>
      <c r="D35" s="1042">
        <v>0</v>
      </c>
      <c r="E35" s="1042">
        <v>26378653.631702121</v>
      </c>
      <c r="F35" s="1043"/>
      <c r="G35" s="1042">
        <f>+'5 - Cost Support 1'!H114</f>
        <v>36334656.55520241</v>
      </c>
      <c r="H35" s="1043">
        <f t="shared" ref="H35:H45" si="5">H34+(H$46-H$34)/12</f>
        <v>0</v>
      </c>
      <c r="I35" s="1042">
        <v>0</v>
      </c>
      <c r="J35" s="1069"/>
      <c r="K35" s="1069"/>
      <c r="L35" s="1069"/>
      <c r="M35" s="1069"/>
    </row>
    <row r="36" spans="1:16">
      <c r="A36" s="1033">
        <v>19</v>
      </c>
      <c r="B36" s="1028" t="s">
        <v>582</v>
      </c>
      <c r="C36" s="1042">
        <v>0</v>
      </c>
      <c r="D36" s="1042">
        <v>0</v>
      </c>
      <c r="E36" s="1042">
        <v>27299339.464558255</v>
      </c>
      <c r="F36" s="1043"/>
      <c r="G36" s="1042">
        <f>+'5 - Cost Support 1'!I114</f>
        <v>36105301.014401138</v>
      </c>
      <c r="H36" s="1043">
        <f t="shared" si="5"/>
        <v>0</v>
      </c>
      <c r="I36" s="1042">
        <v>0</v>
      </c>
      <c r="J36" s="1069"/>
      <c r="K36" s="1069"/>
      <c r="L36" s="1069"/>
      <c r="M36" s="1069"/>
    </row>
    <row r="37" spans="1:16">
      <c r="A37" s="1033">
        <v>20</v>
      </c>
      <c r="B37" s="1028" t="s">
        <v>583</v>
      </c>
      <c r="C37" s="1042">
        <v>0</v>
      </c>
      <c r="D37" s="1042">
        <v>0</v>
      </c>
      <c r="E37" s="1042">
        <v>29026507.146522604</v>
      </c>
      <c r="F37" s="1043"/>
      <c r="G37" s="1042">
        <f>+'5 - Cost Support 1'!J114</f>
        <v>40119397.106778279</v>
      </c>
      <c r="H37" s="1043">
        <f t="shared" si="5"/>
        <v>0</v>
      </c>
      <c r="I37" s="1042">
        <v>0</v>
      </c>
      <c r="J37" s="1069"/>
      <c r="K37" s="1069"/>
      <c r="L37" s="1069"/>
      <c r="M37" s="1069"/>
    </row>
    <row r="38" spans="1:16">
      <c r="A38" s="1033">
        <v>21</v>
      </c>
      <c r="B38" s="1028" t="s">
        <v>187</v>
      </c>
      <c r="C38" s="1042">
        <v>0</v>
      </c>
      <c r="D38" s="1042">
        <v>0</v>
      </c>
      <c r="E38" s="1042">
        <v>28790134.882775486</v>
      </c>
      <c r="F38" s="1043"/>
      <c r="G38" s="1042">
        <f>+'5 - Cost Support 1'!K114</f>
        <v>35401575.822584644</v>
      </c>
      <c r="H38" s="1043">
        <f t="shared" si="5"/>
        <v>0</v>
      </c>
      <c r="I38" s="1042">
        <v>0</v>
      </c>
      <c r="J38" s="1069"/>
      <c r="K38" s="1069"/>
      <c r="L38" s="1069"/>
      <c r="M38" s="1069"/>
    </row>
    <row r="39" spans="1:16">
      <c r="A39" s="1033">
        <v>22</v>
      </c>
      <c r="B39" s="1028" t="s">
        <v>188</v>
      </c>
      <c r="C39" s="1042">
        <v>0</v>
      </c>
      <c r="D39" s="1042">
        <v>0</v>
      </c>
      <c r="E39" s="1042">
        <v>28938188.652739443</v>
      </c>
      <c r="F39" s="1043"/>
      <c r="G39" s="1042">
        <f>+'5 - Cost Support 1'!L114</f>
        <v>34957566.434996985</v>
      </c>
      <c r="H39" s="1043">
        <f t="shared" si="5"/>
        <v>0</v>
      </c>
      <c r="I39" s="1042">
        <v>0</v>
      </c>
      <c r="J39" s="1069"/>
      <c r="K39" s="1069"/>
      <c r="L39" s="1069"/>
      <c r="M39" s="1069"/>
    </row>
    <row r="40" spans="1:16">
      <c r="A40" s="1033">
        <v>23</v>
      </c>
      <c r="B40" s="1028" t="s">
        <v>189</v>
      </c>
      <c r="C40" s="1042">
        <v>0</v>
      </c>
      <c r="D40" s="1042">
        <v>0</v>
      </c>
      <c r="E40" s="1042">
        <v>29301781.616405398</v>
      </c>
      <c r="F40" s="1043"/>
      <c r="G40" s="1042">
        <f>+'5 - Cost Support 1'!M114</f>
        <v>34485280.208841987</v>
      </c>
      <c r="H40" s="1043">
        <f t="shared" si="5"/>
        <v>0</v>
      </c>
      <c r="I40" s="1042">
        <v>0</v>
      </c>
      <c r="J40" s="1069"/>
      <c r="K40" s="1069"/>
      <c r="L40" s="1069"/>
      <c r="M40" s="1069"/>
    </row>
    <row r="41" spans="1:16">
      <c r="A41" s="1033">
        <v>24</v>
      </c>
      <c r="B41" s="1028" t="s">
        <v>584</v>
      </c>
      <c r="C41" s="1042">
        <v>0</v>
      </c>
      <c r="D41" s="1042">
        <v>0</v>
      </c>
      <c r="E41" s="1042">
        <v>29131542.850548897</v>
      </c>
      <c r="F41" s="1043"/>
      <c r="G41" s="1042">
        <f>+'5 - Cost Support 1'!N114</f>
        <v>34231473.528876781</v>
      </c>
      <c r="H41" s="1043">
        <f t="shared" si="5"/>
        <v>0</v>
      </c>
      <c r="I41" s="1042">
        <v>0</v>
      </c>
      <c r="J41" s="1069"/>
      <c r="K41" s="1069"/>
      <c r="L41" s="1069"/>
      <c r="M41" s="1069"/>
    </row>
    <row r="42" spans="1:16">
      <c r="A42" s="1033">
        <v>25</v>
      </c>
      <c r="B42" s="1028" t="s">
        <v>585</v>
      </c>
      <c r="C42" s="1042">
        <v>0</v>
      </c>
      <c r="D42" s="1042">
        <v>0</v>
      </c>
      <c r="E42" s="1042">
        <v>29130424.090449039</v>
      </c>
      <c r="F42" s="1043"/>
      <c r="G42" s="1042">
        <f>+'5 - Cost Support 1'!O114</f>
        <v>33788339.426811688</v>
      </c>
      <c r="H42" s="1043">
        <f t="shared" si="5"/>
        <v>0</v>
      </c>
      <c r="I42" s="1042">
        <v>0</v>
      </c>
      <c r="J42" s="1069"/>
      <c r="K42" s="1069"/>
      <c r="L42" s="1069"/>
      <c r="M42" s="1069"/>
    </row>
    <row r="43" spans="1:16">
      <c r="A43" s="1033">
        <v>26</v>
      </c>
      <c r="B43" s="1028" t="s">
        <v>586</v>
      </c>
      <c r="C43" s="1042">
        <v>0</v>
      </c>
      <c r="D43" s="1042">
        <v>0</v>
      </c>
      <c r="E43" s="1042">
        <v>28664931.232355747</v>
      </c>
      <c r="F43" s="1043"/>
      <c r="G43" s="1042">
        <f>+'5 - Cost Support 1'!P114</f>
        <v>34302309.668151096</v>
      </c>
      <c r="H43" s="1043">
        <f t="shared" si="5"/>
        <v>0</v>
      </c>
      <c r="I43" s="1042">
        <v>0</v>
      </c>
      <c r="J43" s="1069"/>
      <c r="K43" s="1069"/>
      <c r="L43" s="1069"/>
      <c r="M43" s="1069"/>
    </row>
    <row r="44" spans="1:16">
      <c r="A44" s="1033">
        <v>27</v>
      </c>
      <c r="B44" s="1028" t="s">
        <v>587</v>
      </c>
      <c r="C44" s="1042">
        <v>0</v>
      </c>
      <c r="D44" s="1042">
        <v>0</v>
      </c>
      <c r="E44" s="1042">
        <v>28295226.850808818</v>
      </c>
      <c r="F44" s="1043"/>
      <c r="G44" s="1042">
        <f>+'5 - Cost Support 1'!Q114</f>
        <v>33132812.700918838</v>
      </c>
      <c r="H44" s="1043">
        <f t="shared" si="5"/>
        <v>0</v>
      </c>
      <c r="I44" s="1042">
        <v>0</v>
      </c>
      <c r="J44" s="1069"/>
      <c r="K44" s="1069"/>
      <c r="L44" s="1069"/>
      <c r="M44" s="1069"/>
    </row>
    <row r="45" spans="1:16">
      <c r="A45" s="1033">
        <v>28</v>
      </c>
      <c r="B45" s="1028" t="s">
        <v>588</v>
      </c>
      <c r="C45" s="1042">
        <v>0</v>
      </c>
      <c r="D45" s="1042">
        <v>0</v>
      </c>
      <c r="E45" s="1042">
        <v>27624494.142622769</v>
      </c>
      <c r="F45" s="1043"/>
      <c r="G45" s="1042">
        <f>+'5 - Cost Support 1'!R114</f>
        <v>32614826.079607338</v>
      </c>
      <c r="H45" s="1043">
        <f t="shared" si="5"/>
        <v>0</v>
      </c>
      <c r="I45" s="1042">
        <v>0</v>
      </c>
      <c r="J45" s="1069"/>
      <c r="K45" s="1069"/>
      <c r="L45" s="1069"/>
      <c r="M45" s="1069"/>
    </row>
    <row r="46" spans="1:16">
      <c r="A46" s="1033">
        <v>29</v>
      </c>
      <c r="B46" s="1028" t="s">
        <v>589</v>
      </c>
      <c r="C46" s="1042">
        <v>0</v>
      </c>
      <c r="D46" s="1042">
        <v>0</v>
      </c>
      <c r="E46" s="1042">
        <v>26872568</v>
      </c>
      <c r="F46" s="1042"/>
      <c r="G46" s="1042">
        <f>+'5 - Cost Support 1'!S114</f>
        <v>42026068.742706455</v>
      </c>
      <c r="H46" s="1042">
        <v>0</v>
      </c>
      <c r="I46" s="1042">
        <v>0</v>
      </c>
      <c r="J46" s="1069"/>
      <c r="K46" s="1069"/>
      <c r="L46" s="1069"/>
      <c r="M46" s="1069"/>
    </row>
    <row r="47" spans="1:16" ht="13.5" thickBot="1">
      <c r="A47" s="1033">
        <v>30</v>
      </c>
      <c r="B47" s="1060" t="s">
        <v>1998</v>
      </c>
      <c r="C47" s="1044">
        <f>SUM(C34:C46)/13</f>
        <v>0</v>
      </c>
      <c r="D47" s="1044">
        <f t="shared" ref="D47:I47" si="6">SUM(D34:D46)/13</f>
        <v>0</v>
      </c>
      <c r="E47" s="1044">
        <f t="shared" si="6"/>
        <v>28167762.350883737</v>
      </c>
      <c r="F47" s="1044">
        <f t="shared" si="6"/>
        <v>0</v>
      </c>
      <c r="G47" s="1044">
        <f t="shared" si="6"/>
        <v>36439840.353946596</v>
      </c>
      <c r="H47" s="1044">
        <f t="shared" si="6"/>
        <v>0</v>
      </c>
      <c r="I47" s="1044">
        <f t="shared" si="6"/>
        <v>0</v>
      </c>
      <c r="J47" s="1044"/>
      <c r="K47" s="1044"/>
      <c r="L47" s="1070"/>
      <c r="M47" s="1044"/>
      <c r="P47" s="1036"/>
    </row>
    <row r="48" spans="1:16" s="1032" customFormat="1" ht="15" thickTop="1">
      <c r="A48" s="1071"/>
      <c r="B48" s="1031"/>
      <c r="E48" s="1000"/>
      <c r="F48" s="1072"/>
      <c r="G48" s="1000"/>
      <c r="H48" s="1072"/>
      <c r="I48" s="1073"/>
    </row>
    <row r="49" spans="1:18">
      <c r="A49" s="1074"/>
      <c r="B49" s="1075"/>
      <c r="C49" s="1076"/>
      <c r="D49" s="1076"/>
      <c r="E49" s="1076"/>
      <c r="F49" s="1076"/>
      <c r="G49" s="1076"/>
      <c r="M49" s="1036"/>
      <c r="N49" s="1036"/>
      <c r="O49" s="1036"/>
      <c r="P49" s="1036"/>
      <c r="Q49" s="1036"/>
      <c r="R49" s="1036"/>
    </row>
    <row r="50" spans="1:18" ht="25.5">
      <c r="A50" s="1033" t="s">
        <v>598</v>
      </c>
    </row>
    <row r="51" spans="1:18" ht="12.75" customHeight="1">
      <c r="A51" s="1033" t="s">
        <v>9</v>
      </c>
      <c r="B51" s="1757" t="s">
        <v>1285</v>
      </c>
      <c r="C51" s="1757"/>
      <c r="D51" s="1757"/>
      <c r="E51" s="1757"/>
      <c r="F51" s="1757"/>
      <c r="G51" s="1757"/>
      <c r="H51" s="1757"/>
      <c r="I51" s="1757"/>
      <c r="J51" s="1757"/>
      <c r="K51" s="1757"/>
      <c r="L51" s="1757"/>
    </row>
    <row r="52" spans="1:18" ht="12.75" customHeight="1">
      <c r="A52" s="1033" t="s">
        <v>10</v>
      </c>
      <c r="B52" s="1757" t="s">
        <v>599</v>
      </c>
      <c r="C52" s="1757"/>
      <c r="D52" s="1757"/>
      <c r="E52" s="1757"/>
      <c r="F52" s="1757"/>
      <c r="G52" s="1757"/>
      <c r="H52" s="1757"/>
      <c r="I52" s="1757"/>
      <c r="J52" s="1757"/>
      <c r="K52" s="1757"/>
      <c r="L52" s="1757"/>
      <c r="M52" s="1077"/>
    </row>
    <row r="53" spans="1:18" ht="12.75" customHeight="1">
      <c r="A53" s="1033" t="s">
        <v>11</v>
      </c>
      <c r="B53" s="495" t="s">
        <v>600</v>
      </c>
      <c r="C53" s="1078"/>
      <c r="D53" s="1078"/>
      <c r="E53" s="1078"/>
      <c r="F53" s="1078"/>
      <c r="G53" s="1078"/>
      <c r="H53" s="1078"/>
      <c r="I53" s="1078"/>
      <c r="J53" s="1078"/>
      <c r="K53" s="1078"/>
      <c r="L53" s="1078"/>
    </row>
    <row r="54" spans="1:18">
      <c r="A54" s="1033"/>
      <c r="B54" s="1079" t="s">
        <v>601</v>
      </c>
      <c r="C54" s="1080"/>
      <c r="D54" s="1080"/>
      <c r="E54" s="1080"/>
      <c r="F54" s="1080"/>
      <c r="G54" s="1080"/>
      <c r="H54" s="1080"/>
      <c r="I54" s="1080"/>
      <c r="J54" s="1080"/>
      <c r="K54" s="1080"/>
      <c r="L54" s="1080"/>
    </row>
    <row r="55" spans="1:18">
      <c r="A55" s="1033"/>
      <c r="B55" s="1079" t="s">
        <v>602</v>
      </c>
      <c r="C55" s="1080"/>
      <c r="D55" s="1080"/>
      <c r="E55" s="1080"/>
      <c r="F55" s="1080"/>
      <c r="G55" s="1080"/>
      <c r="H55" s="1080"/>
      <c r="I55" s="1080"/>
      <c r="J55" s="1080"/>
      <c r="K55" s="1080"/>
      <c r="L55" s="1080"/>
    </row>
    <row r="56" spans="1:18" ht="12.75" customHeight="1">
      <c r="A56" s="1033" t="s">
        <v>14</v>
      </c>
      <c r="B56" s="495" t="s">
        <v>929</v>
      </c>
    </row>
    <row r="57" spans="1:18" ht="29.25" customHeight="1">
      <c r="A57" s="1081" t="s">
        <v>151</v>
      </c>
      <c r="B57" s="1697" t="s">
        <v>603</v>
      </c>
      <c r="C57" s="1697"/>
      <c r="D57" s="1697"/>
      <c r="E57" s="1697"/>
      <c r="F57" s="1697"/>
      <c r="G57" s="1697"/>
      <c r="H57" s="1697"/>
      <c r="I57" s="1697"/>
      <c r="J57" s="1697"/>
      <c r="K57" s="1697"/>
      <c r="L57" s="1082"/>
    </row>
    <row r="58" spans="1:18" ht="12.75" customHeight="1">
      <c r="A58" s="1033" t="s">
        <v>154</v>
      </c>
      <c r="B58" s="1750" t="s">
        <v>1995</v>
      </c>
      <c r="C58" s="1750"/>
      <c r="D58" s="1750"/>
      <c r="E58" s="1750"/>
      <c r="F58" s="1750"/>
      <c r="G58" s="1750"/>
      <c r="H58" s="1750"/>
      <c r="I58" s="1750"/>
      <c r="J58" s="1750"/>
      <c r="K58" s="1750"/>
      <c r="L58" s="1750"/>
    </row>
    <row r="59" spans="1:18" ht="43.5" customHeight="1">
      <c r="A59" s="1081" t="s">
        <v>156</v>
      </c>
      <c r="B59" s="1697" t="s">
        <v>1026</v>
      </c>
      <c r="C59" s="1697"/>
      <c r="D59" s="1697"/>
      <c r="E59" s="1697"/>
      <c r="F59" s="1697"/>
      <c r="G59" s="1697"/>
      <c r="H59" s="1697"/>
      <c r="I59" s="1697"/>
      <c r="J59" s="1697"/>
      <c r="K59" s="1697"/>
      <c r="L59" s="1082"/>
    </row>
    <row r="60" spans="1:18">
      <c r="A60" s="1033" t="s">
        <v>604</v>
      </c>
      <c r="B60" s="1083" t="s">
        <v>605</v>
      </c>
    </row>
    <row r="61" spans="1:18">
      <c r="A61" s="1033" t="s">
        <v>527</v>
      </c>
      <c r="B61" s="495" t="s">
        <v>606</v>
      </c>
    </row>
    <row r="62" spans="1:18">
      <c r="A62" s="1033" t="s">
        <v>528</v>
      </c>
      <c r="B62" s="495" t="s">
        <v>1077</v>
      </c>
    </row>
    <row r="63" spans="1:18">
      <c r="A63" s="1033" t="s">
        <v>529</v>
      </c>
      <c r="B63" s="495" t="s">
        <v>1286</v>
      </c>
    </row>
  </sheetData>
  <customSheetViews>
    <customSheetView guid="{E6D9E970-926F-4F3B-8D36-41EB74ECFD6A}" scale="85" fitToPage="1" topLeftCell="A24">
      <selection activeCell="C24" sqref="C24"/>
      <rowBreaks count="1" manualBreakCount="1">
        <brk id="48" max="11" man="1"/>
      </rowBreaks>
      <pageMargins left="0.25" right="0.25" top="0.75" bottom="0.75" header="0.3" footer="0.3"/>
      <pageSetup scale="36" orientation="landscape" r:id="rId1"/>
    </customSheetView>
  </customSheetViews>
  <mergeCells count="13">
    <mergeCell ref="B59:K59"/>
    <mergeCell ref="C6:E6"/>
    <mergeCell ref="F6:H6"/>
    <mergeCell ref="C28:J28"/>
    <mergeCell ref="B51:L51"/>
    <mergeCell ref="B52:L52"/>
    <mergeCell ref="I6:J6"/>
    <mergeCell ref="K6:M6"/>
    <mergeCell ref="A2:M2"/>
    <mergeCell ref="A3:M3"/>
    <mergeCell ref="A1:M1"/>
    <mergeCell ref="B57:K57"/>
    <mergeCell ref="B58:L58"/>
  </mergeCells>
  <printOptions horizontalCentered="1"/>
  <pageMargins left="0.25" right="0.25" top="0.5" bottom="0.5" header="0.05" footer="0.05"/>
  <pageSetup scale="46" orientation="landscape" r:id="rId2"/>
  <ignoredErrors>
    <ignoredError sqref="K24:L24"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914D0-09EF-4237-80DC-1360D70D7472}">
  <sheetPr>
    <pageSetUpPr fitToPage="1"/>
  </sheetPr>
  <dimension ref="A1:P68"/>
  <sheetViews>
    <sheetView workbookViewId="0">
      <selection activeCell="I74" sqref="I74"/>
    </sheetView>
  </sheetViews>
  <sheetFormatPr defaultColWidth="11.42578125" defaultRowHeight="12.75"/>
  <cols>
    <col min="1" max="1" width="6.28515625" style="1056" customWidth="1"/>
    <col min="2" max="2" width="29.5703125" style="495" customWidth="1"/>
    <col min="3" max="6" width="20.5703125" style="495" customWidth="1"/>
    <col min="7" max="7" width="24.5703125" style="495" customWidth="1"/>
    <col min="8" max="14" width="20.5703125" style="495" customWidth="1"/>
    <col min="15" max="16" width="15.140625" style="495" customWidth="1"/>
    <col min="17" max="17" width="20.28515625" style="495" customWidth="1"/>
    <col min="18" max="16384" width="11.42578125" style="495"/>
  </cols>
  <sheetData>
    <row r="1" spans="1:16" s="1543" customFormat="1" ht="18">
      <c r="A1" s="1724" t="s">
        <v>309</v>
      </c>
      <c r="B1" s="1724"/>
      <c r="C1" s="1724"/>
      <c r="D1" s="1724"/>
      <c r="E1" s="1724"/>
      <c r="F1" s="1724"/>
      <c r="G1" s="1724"/>
      <c r="H1" s="1724"/>
      <c r="I1" s="1724"/>
      <c r="J1" s="1724"/>
      <c r="K1" s="1724"/>
      <c r="L1" s="1724"/>
      <c r="M1" s="1724"/>
      <c r="N1" s="1724"/>
    </row>
    <row r="2" spans="1:16" s="664" customFormat="1" ht="15.75">
      <c r="A2" s="1723" t="s">
        <v>620</v>
      </c>
      <c r="B2" s="1723"/>
      <c r="C2" s="1723"/>
      <c r="D2" s="1723"/>
      <c r="E2" s="1723"/>
      <c r="F2" s="1723"/>
      <c r="G2" s="1723"/>
      <c r="H2" s="1723"/>
      <c r="I2" s="1723"/>
      <c r="J2" s="1723"/>
      <c r="K2" s="1723"/>
      <c r="L2" s="1723"/>
      <c r="M2" s="1723"/>
      <c r="N2" s="1723"/>
    </row>
    <row r="3" spans="1:16" s="664" customFormat="1" ht="15.75">
      <c r="A3" s="1749" t="s">
        <v>621</v>
      </c>
      <c r="B3" s="1749"/>
      <c r="C3" s="1749"/>
      <c r="D3" s="1749"/>
      <c r="E3" s="1749"/>
      <c r="F3" s="1749"/>
      <c r="G3" s="1749"/>
      <c r="H3" s="1749"/>
      <c r="I3" s="1749"/>
      <c r="J3" s="1749"/>
      <c r="K3" s="1749"/>
      <c r="L3" s="1749"/>
      <c r="M3" s="1749"/>
      <c r="N3" s="1749"/>
      <c r="O3" s="666"/>
    </row>
    <row r="4" spans="1:16">
      <c r="A4" s="1027"/>
      <c r="C4" s="1028"/>
      <c r="D4" s="1028"/>
      <c r="E4" s="1029"/>
      <c r="F4" s="1028"/>
      <c r="G4" s="1028"/>
      <c r="H4" s="1028"/>
      <c r="I4" s="1028"/>
      <c r="J4" s="1028"/>
      <c r="K4" s="1028"/>
      <c r="L4" s="1028"/>
      <c r="M4" s="1028"/>
      <c r="P4" s="474"/>
    </row>
    <row r="5" spans="1:16" s="1032" customFormat="1" ht="13.5" thickBot="1">
      <c r="A5" s="1030"/>
      <c r="B5" s="1397"/>
      <c r="C5" s="1031"/>
      <c r="D5" s="1031"/>
      <c r="E5" s="1031"/>
      <c r="F5" s="1031"/>
      <c r="G5" s="1031"/>
      <c r="H5" s="1031"/>
      <c r="I5" s="1031"/>
      <c r="J5" s="1031"/>
      <c r="K5" s="1031"/>
      <c r="L5" s="1031"/>
      <c r="M5" s="1031"/>
    </row>
    <row r="6" spans="1:16" ht="13.5" thickBot="1">
      <c r="A6" s="1027"/>
      <c r="B6" s="550" t="s">
        <v>885</v>
      </c>
      <c r="C6" s="1760" t="s">
        <v>1374</v>
      </c>
      <c r="D6" s="1763"/>
      <c r="E6" s="1763"/>
      <c r="F6" s="1764"/>
      <c r="G6" s="1760" t="s">
        <v>1392</v>
      </c>
      <c r="H6" s="1763"/>
      <c r="I6" s="1763"/>
      <c r="J6" s="1764"/>
      <c r="K6" s="1760" t="s">
        <v>1393</v>
      </c>
      <c r="L6" s="1763"/>
      <c r="M6" s="1763"/>
      <c r="N6" s="1764"/>
      <c r="P6" s="474"/>
    </row>
    <row r="7" spans="1:16" s="1035" customFormat="1" ht="25.5">
      <c r="A7" s="1033" t="s">
        <v>558</v>
      </c>
      <c r="B7" s="550" t="s">
        <v>185</v>
      </c>
      <c r="C7" s="550" t="s">
        <v>622</v>
      </c>
      <c r="D7" s="550" t="s">
        <v>246</v>
      </c>
      <c r="E7" s="550" t="s">
        <v>171</v>
      </c>
      <c r="F7" s="1034" t="s">
        <v>559</v>
      </c>
      <c r="G7" s="550" t="s">
        <v>622</v>
      </c>
      <c r="H7" s="550" t="s">
        <v>246</v>
      </c>
      <c r="I7" s="550" t="s">
        <v>171</v>
      </c>
      <c r="J7" s="1034" t="s">
        <v>559</v>
      </c>
      <c r="K7" s="550" t="s">
        <v>622</v>
      </c>
      <c r="L7" s="550" t="s">
        <v>246</v>
      </c>
      <c r="M7" s="550" t="s">
        <v>171</v>
      </c>
      <c r="N7" s="1034" t="s">
        <v>559</v>
      </c>
      <c r="O7" s="1028"/>
    </row>
    <row r="8" spans="1:16" s="1036" customFormat="1">
      <c r="A8" s="1027"/>
      <c r="B8" s="549" t="s">
        <v>564</v>
      </c>
      <c r="C8" s="549" t="s">
        <v>565</v>
      </c>
      <c r="D8" s="549" t="s">
        <v>566</v>
      </c>
      <c r="E8" s="550" t="s">
        <v>567</v>
      </c>
      <c r="F8" s="549" t="s">
        <v>568</v>
      </c>
      <c r="G8" s="549" t="s">
        <v>569</v>
      </c>
      <c r="H8" s="550" t="s">
        <v>570</v>
      </c>
      <c r="I8" s="549" t="s">
        <v>571</v>
      </c>
      <c r="J8" s="549" t="s">
        <v>572</v>
      </c>
      <c r="K8" s="550" t="s">
        <v>573</v>
      </c>
      <c r="L8" s="549" t="s">
        <v>574</v>
      </c>
      <c r="M8" s="550" t="s">
        <v>607</v>
      </c>
      <c r="N8" s="550" t="s">
        <v>831</v>
      </c>
      <c r="O8" s="1028"/>
    </row>
    <row r="9" spans="1:16" s="1036" customFormat="1">
      <c r="A9" s="1027"/>
      <c r="B9" s="1037" t="s">
        <v>625</v>
      </c>
      <c r="C9" s="1038"/>
      <c r="D9" s="1038"/>
      <c r="E9" s="1038"/>
      <c r="F9" s="1039"/>
      <c r="G9" s="1038"/>
      <c r="H9" s="1038"/>
      <c r="I9" s="1038"/>
      <c r="J9" s="1039"/>
      <c r="K9" s="1038">
        <v>6</v>
      </c>
      <c r="L9" s="1038"/>
      <c r="M9" s="1038"/>
      <c r="N9" s="1039"/>
      <c r="O9" s="1028"/>
    </row>
    <row r="10" spans="1:16" s="1041" customFormat="1" ht="118.9" customHeight="1">
      <c r="A10" s="1027"/>
      <c r="B10" s="549"/>
      <c r="C10" s="1040" t="s">
        <v>1045</v>
      </c>
      <c r="D10" s="1040" t="s">
        <v>1030</v>
      </c>
      <c r="E10" s="1040" t="s">
        <v>1046</v>
      </c>
      <c r="F10" s="1040" t="s">
        <v>577</v>
      </c>
      <c r="G10" s="1040" t="s">
        <v>1047</v>
      </c>
      <c r="H10" s="1040" t="s">
        <v>1029</v>
      </c>
      <c r="I10" s="1040" t="s">
        <v>1048</v>
      </c>
      <c r="J10" s="1040" t="s">
        <v>577</v>
      </c>
      <c r="K10" s="1040" t="s">
        <v>1031</v>
      </c>
      <c r="L10" s="1040" t="s">
        <v>1032</v>
      </c>
      <c r="M10" s="1040" t="s">
        <v>1033</v>
      </c>
      <c r="N10" s="1040" t="s">
        <v>1034</v>
      </c>
      <c r="O10" s="1038"/>
    </row>
    <row r="11" spans="1:16">
      <c r="A11" s="1027">
        <v>1</v>
      </c>
      <c r="B11" s="947" t="s">
        <v>580</v>
      </c>
      <c r="C11" s="1042">
        <v>13416146824</v>
      </c>
      <c r="D11" s="1042">
        <v>2798259876</v>
      </c>
      <c r="E11" s="1042">
        <v>754326415</v>
      </c>
      <c r="F11" s="1042">
        <v>0</v>
      </c>
      <c r="G11" s="1042">
        <v>10991567.319999998</v>
      </c>
      <c r="H11" s="1042"/>
      <c r="I11" s="1042">
        <v>1387030.08</v>
      </c>
      <c r="J11" s="1042">
        <v>0</v>
      </c>
      <c r="K11" s="1042">
        <f>+C11-G11</f>
        <v>13405155256.68</v>
      </c>
      <c r="L11" s="1042">
        <f>+D11-H11</f>
        <v>2798259876</v>
      </c>
      <c r="M11" s="1042">
        <f>+E11-I11</f>
        <v>752939384.91999996</v>
      </c>
      <c r="N11" s="1042">
        <v>0</v>
      </c>
      <c r="P11" s="1028"/>
    </row>
    <row r="12" spans="1:16">
      <c r="A12" s="1027">
        <v>2</v>
      </c>
      <c r="B12" s="947" t="s">
        <v>581</v>
      </c>
      <c r="C12" s="1042">
        <v>13451427052.010004</v>
      </c>
      <c r="D12" s="1042">
        <v>2817205334.5299997</v>
      </c>
      <c r="E12" s="1043">
        <v>612847039.26000011</v>
      </c>
      <c r="F12" s="1042">
        <v>0</v>
      </c>
      <c r="G12" s="1042">
        <v>10988321.810000001</v>
      </c>
      <c r="H12" s="1042"/>
      <c r="I12" s="1042">
        <v>1387030.08</v>
      </c>
      <c r="J12" s="1042">
        <v>0</v>
      </c>
      <c r="K12" s="1042">
        <f t="shared" ref="K12:K23" si="0">+C12-G12</f>
        <v>13440438730.200005</v>
      </c>
      <c r="L12" s="1042">
        <f t="shared" ref="L12:L23" si="1">+D12-H12</f>
        <v>2817205334.5299997</v>
      </c>
      <c r="M12" s="1042">
        <f t="shared" ref="M12:M23" si="2">+E12-I12</f>
        <v>611460009.18000007</v>
      </c>
      <c r="N12" s="1042">
        <f t="shared" ref="N12:N23" si="3">+F12-J12</f>
        <v>0</v>
      </c>
      <c r="O12" s="1028"/>
      <c r="P12" s="1028"/>
    </row>
    <row r="13" spans="1:16">
      <c r="A13" s="1027">
        <v>3</v>
      </c>
      <c r="B13" s="1028" t="s">
        <v>582</v>
      </c>
      <c r="C13" s="1042">
        <v>13493502675.230005</v>
      </c>
      <c r="D13" s="1042">
        <v>2825125060.3299999</v>
      </c>
      <c r="E13" s="1043">
        <v>615314142.16000021</v>
      </c>
      <c r="F13" s="1042">
        <v>0</v>
      </c>
      <c r="G13" s="1042">
        <v>10988321.810000001</v>
      </c>
      <c r="H13" s="1042"/>
      <c r="I13" s="1042">
        <v>1387030.08</v>
      </c>
      <c r="J13" s="1042">
        <v>0</v>
      </c>
      <c r="K13" s="1042">
        <f t="shared" si="0"/>
        <v>13482514353.420006</v>
      </c>
      <c r="L13" s="1042">
        <f t="shared" si="1"/>
        <v>2825125060.3299999</v>
      </c>
      <c r="M13" s="1042">
        <f t="shared" si="2"/>
        <v>613927112.08000016</v>
      </c>
      <c r="N13" s="1042">
        <f t="shared" si="3"/>
        <v>0</v>
      </c>
      <c r="O13" s="1028"/>
      <c r="P13" s="1028"/>
    </row>
    <row r="14" spans="1:16">
      <c r="A14" s="1027">
        <v>4</v>
      </c>
      <c r="B14" s="1028" t="s">
        <v>583</v>
      </c>
      <c r="C14" s="1042">
        <v>13545895347.849998</v>
      </c>
      <c r="D14" s="1042">
        <v>2849521632.1096916</v>
      </c>
      <c r="E14" s="1043">
        <v>617665586.72548509</v>
      </c>
      <c r="F14" s="1042">
        <v>0</v>
      </c>
      <c r="G14" s="1042">
        <v>10988321.810000001</v>
      </c>
      <c r="H14" s="1042"/>
      <c r="I14" s="1042">
        <v>1387030.08</v>
      </c>
      <c r="J14" s="1042">
        <v>0</v>
      </c>
      <c r="K14" s="1042">
        <f t="shared" si="0"/>
        <v>13534907026.039999</v>
      </c>
      <c r="L14" s="1042">
        <f t="shared" si="1"/>
        <v>2849521632.1096916</v>
      </c>
      <c r="M14" s="1042">
        <f t="shared" si="2"/>
        <v>616278556.64548504</v>
      </c>
      <c r="N14" s="1042">
        <f t="shared" si="3"/>
        <v>0</v>
      </c>
      <c r="O14" s="1028"/>
      <c r="P14" s="1028"/>
    </row>
    <row r="15" spans="1:16">
      <c r="A15" s="1027">
        <v>5</v>
      </c>
      <c r="B15" s="1028" t="s">
        <v>187</v>
      </c>
      <c r="C15" s="1042">
        <v>13608187706.049997</v>
      </c>
      <c r="D15" s="1042">
        <v>2849533498.3099999</v>
      </c>
      <c r="E15" s="1043">
        <v>625134262.63999999</v>
      </c>
      <c r="F15" s="1042">
        <v>0</v>
      </c>
      <c r="G15" s="1042">
        <v>10988321.810000001</v>
      </c>
      <c r="H15" s="1042"/>
      <c r="I15" s="1042">
        <v>1387030.08</v>
      </c>
      <c r="J15" s="1042">
        <v>0</v>
      </c>
      <c r="K15" s="1042">
        <f t="shared" si="0"/>
        <v>13597199384.239998</v>
      </c>
      <c r="L15" s="1042">
        <f t="shared" si="1"/>
        <v>2849533498.3099999</v>
      </c>
      <c r="M15" s="1042">
        <f t="shared" si="2"/>
        <v>623747232.55999994</v>
      </c>
      <c r="N15" s="1042">
        <f t="shared" si="3"/>
        <v>0</v>
      </c>
      <c r="O15" s="1028"/>
      <c r="P15" s="1028"/>
    </row>
    <row r="16" spans="1:16">
      <c r="A16" s="1027">
        <v>6</v>
      </c>
      <c r="B16" s="1028" t="s">
        <v>188</v>
      </c>
      <c r="C16" s="1042">
        <v>13693405218.429998</v>
      </c>
      <c r="D16" s="1042">
        <v>2911300010.2600002</v>
      </c>
      <c r="E16" s="1043">
        <v>619524741.75</v>
      </c>
      <c r="F16" s="1042">
        <v>0</v>
      </c>
      <c r="G16" s="1042">
        <v>10984861.140000001</v>
      </c>
      <c r="H16" s="1042"/>
      <c r="I16" s="1042">
        <v>1387030.08</v>
      </c>
      <c r="J16" s="1042">
        <v>0</v>
      </c>
      <c r="K16" s="1042">
        <f t="shared" si="0"/>
        <v>13682420357.289999</v>
      </c>
      <c r="L16" s="1042">
        <f t="shared" si="1"/>
        <v>2911300010.2600002</v>
      </c>
      <c r="M16" s="1042">
        <f t="shared" si="2"/>
        <v>618137711.66999996</v>
      </c>
      <c r="N16" s="1042">
        <f t="shared" si="3"/>
        <v>0</v>
      </c>
      <c r="O16" s="1028"/>
      <c r="P16" s="1028"/>
    </row>
    <row r="17" spans="1:16">
      <c r="A17" s="1027">
        <v>7</v>
      </c>
      <c r="B17" s="1028" t="s">
        <v>189</v>
      </c>
      <c r="C17" s="1042">
        <v>13725097231.364187</v>
      </c>
      <c r="D17" s="1042">
        <v>2915967170.4430342</v>
      </c>
      <c r="E17" s="1043">
        <v>621770543.55747318</v>
      </c>
      <c r="F17" s="1042">
        <v>0</v>
      </c>
      <c r="G17" s="1042">
        <v>10984804.65</v>
      </c>
      <c r="H17" s="1042"/>
      <c r="I17" s="1042">
        <v>1387030.08</v>
      </c>
      <c r="J17" s="1042">
        <v>0</v>
      </c>
      <c r="K17" s="1042">
        <f t="shared" si="0"/>
        <v>13714112426.714188</v>
      </c>
      <c r="L17" s="1042">
        <f t="shared" si="1"/>
        <v>2915967170.4430342</v>
      </c>
      <c r="M17" s="1042">
        <f t="shared" si="2"/>
        <v>620383513.47747314</v>
      </c>
      <c r="N17" s="1042">
        <f t="shared" si="3"/>
        <v>0</v>
      </c>
      <c r="O17" s="1028"/>
      <c r="P17" s="1028"/>
    </row>
    <row r="18" spans="1:16">
      <c r="A18" s="1027">
        <v>8</v>
      </c>
      <c r="B18" s="1028" t="s">
        <v>584</v>
      </c>
      <c r="C18" s="1042">
        <v>13807265894.909998</v>
      </c>
      <c r="D18" s="1042">
        <v>2945810067.0799999</v>
      </c>
      <c r="E18" s="1043">
        <v>628676786.76000011</v>
      </c>
      <c r="F18" s="1042">
        <v>0</v>
      </c>
      <c r="G18" s="1042">
        <v>10944307.819999998</v>
      </c>
      <c r="H18" s="1042"/>
      <c r="I18" s="1042">
        <v>1387030.08</v>
      </c>
      <c r="J18" s="1042">
        <v>0</v>
      </c>
      <c r="K18" s="1042">
        <f t="shared" si="0"/>
        <v>13796321587.089998</v>
      </c>
      <c r="L18" s="1042">
        <f t="shared" si="1"/>
        <v>2945810067.0799999</v>
      </c>
      <c r="M18" s="1042">
        <f t="shared" si="2"/>
        <v>627289756.68000007</v>
      </c>
      <c r="N18" s="1042">
        <f t="shared" si="3"/>
        <v>0</v>
      </c>
      <c r="O18" s="1028"/>
      <c r="P18" s="1028"/>
    </row>
    <row r="19" spans="1:16">
      <c r="A19" s="1027">
        <v>9</v>
      </c>
      <c r="B19" s="1028" t="s">
        <v>585</v>
      </c>
      <c r="C19" s="1042">
        <v>13855024040.979996</v>
      </c>
      <c r="D19" s="1042">
        <v>2946694267.1200004</v>
      </c>
      <c r="E19" s="1043">
        <v>634808374.15999997</v>
      </c>
      <c r="F19" s="1042">
        <v>0</v>
      </c>
      <c r="G19" s="1042">
        <v>10944307.819999998</v>
      </c>
      <c r="H19" s="1042"/>
      <c r="I19" s="1042">
        <v>1387030.08</v>
      </c>
      <c r="J19" s="1042">
        <v>0</v>
      </c>
      <c r="K19" s="1042">
        <f t="shared" si="0"/>
        <v>13844079733.159996</v>
      </c>
      <c r="L19" s="1042">
        <f t="shared" si="1"/>
        <v>2946694267.1200004</v>
      </c>
      <c r="M19" s="1042">
        <f t="shared" si="2"/>
        <v>633421344.07999992</v>
      </c>
      <c r="N19" s="1042">
        <f t="shared" si="3"/>
        <v>0</v>
      </c>
      <c r="O19" s="1028"/>
      <c r="P19" s="1028"/>
    </row>
    <row r="20" spans="1:16">
      <c r="A20" s="1027">
        <v>10</v>
      </c>
      <c r="B20" s="1028" t="s">
        <v>586</v>
      </c>
      <c r="C20" s="1042">
        <v>13893010186.549994</v>
      </c>
      <c r="D20" s="1042">
        <v>2950339788.9550228</v>
      </c>
      <c r="E20" s="1043">
        <v>637702401.54637635</v>
      </c>
      <c r="F20" s="1042">
        <v>0</v>
      </c>
      <c r="G20" s="1042">
        <v>9573497.0900000017</v>
      </c>
      <c r="H20" s="1042"/>
      <c r="I20" s="1042">
        <v>1191522.1700000002</v>
      </c>
      <c r="J20" s="1042">
        <v>0</v>
      </c>
      <c r="K20" s="1042">
        <f t="shared" si="0"/>
        <v>13883436689.459993</v>
      </c>
      <c r="L20" s="1042">
        <f t="shared" si="1"/>
        <v>2950339788.9550228</v>
      </c>
      <c r="M20" s="1042">
        <f t="shared" si="2"/>
        <v>636510879.37637639</v>
      </c>
      <c r="N20" s="1042">
        <f t="shared" si="3"/>
        <v>0</v>
      </c>
      <c r="O20" s="1028"/>
      <c r="P20" s="1028"/>
    </row>
    <row r="21" spans="1:16">
      <c r="A21" s="1027">
        <v>11</v>
      </c>
      <c r="B21" s="1028" t="s">
        <v>587</v>
      </c>
      <c r="C21" s="1042">
        <v>13987076905.929995</v>
      </c>
      <c r="D21" s="1042">
        <v>2954665845.2999997</v>
      </c>
      <c r="E21" s="1043">
        <v>640707741.69999981</v>
      </c>
      <c r="F21" s="1042">
        <v>0</v>
      </c>
      <c r="G21" s="1042">
        <v>9573497.0900000017</v>
      </c>
      <c r="H21" s="1042"/>
      <c r="I21" s="1042">
        <v>1191522.1700000002</v>
      </c>
      <c r="J21" s="1042">
        <v>0</v>
      </c>
      <c r="K21" s="1042">
        <f t="shared" si="0"/>
        <v>13977503408.839994</v>
      </c>
      <c r="L21" s="1042">
        <f t="shared" si="1"/>
        <v>2954665845.2999997</v>
      </c>
      <c r="M21" s="1042">
        <f t="shared" si="2"/>
        <v>639516219.52999985</v>
      </c>
      <c r="N21" s="1042">
        <f t="shared" si="3"/>
        <v>0</v>
      </c>
      <c r="O21" s="1028"/>
      <c r="P21" s="1028"/>
    </row>
    <row r="22" spans="1:16">
      <c r="A22" s="1027">
        <v>12</v>
      </c>
      <c r="B22" s="1028" t="s">
        <v>588</v>
      </c>
      <c r="C22" s="1042">
        <v>14110291255.169998</v>
      </c>
      <c r="D22" s="1042">
        <v>2963636799.9700003</v>
      </c>
      <c r="E22" s="1043">
        <v>664340683.77999985</v>
      </c>
      <c r="F22" s="1042">
        <v>0</v>
      </c>
      <c r="G22" s="1042">
        <v>9573025.0900000017</v>
      </c>
      <c r="H22" s="1042"/>
      <c r="I22" s="1042">
        <v>1191522.1700000002</v>
      </c>
      <c r="J22" s="1042">
        <v>0</v>
      </c>
      <c r="K22" s="1042">
        <f t="shared" si="0"/>
        <v>14100718230.079998</v>
      </c>
      <c r="L22" s="1042">
        <f t="shared" si="1"/>
        <v>2963636799.9700003</v>
      </c>
      <c r="M22" s="1042">
        <f t="shared" si="2"/>
        <v>663149161.6099999</v>
      </c>
      <c r="N22" s="1042">
        <f t="shared" si="3"/>
        <v>0</v>
      </c>
      <c r="O22" s="1028"/>
      <c r="P22" s="1028"/>
    </row>
    <row r="23" spans="1:16">
      <c r="A23" s="1027">
        <v>13</v>
      </c>
      <c r="B23" s="1028" t="s">
        <v>589</v>
      </c>
      <c r="C23" s="1042">
        <f>'5 - Cost Support 1'!$I230</f>
        <v>14244287330</v>
      </c>
      <c r="D23" s="1042">
        <f>'5 - Cost Support 1'!$I233</f>
        <v>2969915886</v>
      </c>
      <c r="E23" s="1042">
        <f>'5 - Cost Support 1'!$I234</f>
        <v>628726650</v>
      </c>
      <c r="F23" s="1042">
        <v>0</v>
      </c>
      <c r="G23" s="1042">
        <v>9557439.0399999991</v>
      </c>
      <c r="H23" s="1042"/>
      <c r="I23" s="1043">
        <v>1191522.1700000002</v>
      </c>
      <c r="J23" s="1042">
        <v>0</v>
      </c>
      <c r="K23" s="1042">
        <f t="shared" si="0"/>
        <v>14234729890.959999</v>
      </c>
      <c r="L23" s="1042">
        <f t="shared" si="1"/>
        <v>2969915886</v>
      </c>
      <c r="M23" s="1042">
        <f t="shared" si="2"/>
        <v>627535127.83000004</v>
      </c>
      <c r="N23" s="1042">
        <f t="shared" si="3"/>
        <v>0</v>
      </c>
      <c r="O23" s="1028"/>
      <c r="P23" s="1028"/>
    </row>
    <row r="24" spans="1:16" ht="13.5" thickBot="1">
      <c r="A24" s="1027">
        <v>14</v>
      </c>
      <c r="B24" s="1060" t="s">
        <v>590</v>
      </c>
      <c r="C24" s="1044">
        <f t="shared" ref="C24:J24" si="4">SUM(C11:C23)/13</f>
        <v>13756201359.1134</v>
      </c>
      <c r="D24" s="1044">
        <f t="shared" si="4"/>
        <v>2899844248.954442</v>
      </c>
      <c r="E24" s="1044">
        <f t="shared" si="4"/>
        <v>638580413.00302577</v>
      </c>
      <c r="F24" s="1044">
        <f t="shared" si="4"/>
        <v>0</v>
      </c>
      <c r="G24" s="1044">
        <f t="shared" si="4"/>
        <v>10544661.100000001</v>
      </c>
      <c r="H24" s="1044">
        <f t="shared" si="4"/>
        <v>0</v>
      </c>
      <c r="I24" s="1044">
        <f t="shared" si="4"/>
        <v>1326873.8000000003</v>
      </c>
      <c r="J24" s="1044">
        <f t="shared" si="4"/>
        <v>0</v>
      </c>
      <c r="K24" s="1044">
        <f t="shared" ref="K24:N24" si="5">SUM(K11:K23)/13</f>
        <v>13745656698.013397</v>
      </c>
      <c r="L24" s="1044">
        <f t="shared" si="5"/>
        <v>2899844248.954442</v>
      </c>
      <c r="M24" s="1044">
        <f t="shared" si="5"/>
        <v>637253539.2030257</v>
      </c>
      <c r="N24" s="1044">
        <f t="shared" si="5"/>
        <v>0</v>
      </c>
      <c r="O24" s="1028"/>
    </row>
    <row r="25" spans="1:16" ht="14.25" thickTop="1" thickBot="1">
      <c r="A25" s="1027"/>
      <c r="B25" s="1028"/>
      <c r="C25" s="1045"/>
      <c r="D25" s="1045"/>
      <c r="E25" s="1046"/>
      <c r="F25" s="1046"/>
      <c r="G25" s="1028"/>
      <c r="H25" s="1028"/>
      <c r="I25" s="1045"/>
      <c r="J25" s="1045"/>
      <c r="K25" s="1045"/>
      <c r="L25" s="1045"/>
    </row>
    <row r="26" spans="1:16" s="1049" customFormat="1" ht="15" thickBot="1">
      <c r="A26" s="1047"/>
      <c r="B26" s="1048"/>
      <c r="C26" s="1760" t="s">
        <v>1394</v>
      </c>
      <c r="D26" s="1763"/>
      <c r="E26" s="1763"/>
      <c r="F26" s="1763"/>
      <c r="G26" s="1765"/>
      <c r="H26" s="1762"/>
      <c r="I26" s="1760" t="s">
        <v>1392</v>
      </c>
      <c r="J26" s="1765"/>
      <c r="K26" s="1765"/>
      <c r="L26" s="1765"/>
      <c r="M26" s="1765"/>
      <c r="N26" s="1762"/>
    </row>
    <row r="27" spans="1:16" s="1035" customFormat="1" ht="25.5">
      <c r="A27" s="1033" t="s">
        <v>558</v>
      </c>
      <c r="B27" s="550" t="s">
        <v>185</v>
      </c>
      <c r="C27" s="550" t="s">
        <v>622</v>
      </c>
      <c r="D27" s="550" t="s">
        <v>246</v>
      </c>
      <c r="E27" s="550" t="s">
        <v>870</v>
      </c>
      <c r="F27" s="1034" t="s">
        <v>871</v>
      </c>
      <c r="G27" s="1034" t="s">
        <v>872</v>
      </c>
      <c r="H27" s="1034" t="s">
        <v>873</v>
      </c>
      <c r="I27" s="550" t="s">
        <v>622</v>
      </c>
      <c r="J27" s="550" t="s">
        <v>246</v>
      </c>
      <c r="K27" s="550" t="s">
        <v>870</v>
      </c>
      <c r="L27" s="1034" t="s">
        <v>871</v>
      </c>
      <c r="M27" s="1034" t="s">
        <v>872</v>
      </c>
      <c r="N27" s="1034" t="s">
        <v>873</v>
      </c>
    </row>
    <row r="28" spans="1:16" s="1036" customFormat="1">
      <c r="A28" s="1027"/>
      <c r="B28" s="549" t="s">
        <v>564</v>
      </c>
      <c r="C28" s="549" t="s">
        <v>565</v>
      </c>
      <c r="D28" s="549" t="s">
        <v>566</v>
      </c>
      <c r="E28" s="550" t="s">
        <v>567</v>
      </c>
      <c r="F28" s="549" t="s">
        <v>568</v>
      </c>
      <c r="G28" s="549" t="s">
        <v>569</v>
      </c>
      <c r="H28" s="550" t="s">
        <v>570</v>
      </c>
      <c r="I28" s="549" t="s">
        <v>571</v>
      </c>
      <c r="J28" s="549" t="s">
        <v>572</v>
      </c>
      <c r="K28" s="550" t="s">
        <v>573</v>
      </c>
      <c r="L28" s="549" t="s">
        <v>574</v>
      </c>
      <c r="M28" s="550" t="s">
        <v>607</v>
      </c>
      <c r="N28" s="550" t="s">
        <v>831</v>
      </c>
      <c r="O28" s="1028"/>
    </row>
    <row r="29" spans="1:16" s="1036" customFormat="1">
      <c r="A29" s="1027"/>
      <c r="B29" s="1037" t="s">
        <v>625</v>
      </c>
      <c r="C29" s="1050"/>
      <c r="D29" s="1038"/>
      <c r="E29" s="1038"/>
      <c r="G29" s="1039"/>
      <c r="H29" s="1039"/>
      <c r="I29" s="1038"/>
      <c r="J29" s="1038"/>
      <c r="K29" s="1038"/>
      <c r="L29" s="1039"/>
    </row>
    <row r="30" spans="1:16" s="1041" customFormat="1" ht="77.25" customHeight="1">
      <c r="A30" s="1027"/>
      <c r="B30" s="549"/>
      <c r="C30" s="1040" t="s">
        <v>1036</v>
      </c>
      <c r="D30" s="1040" t="s">
        <v>1035</v>
      </c>
      <c r="E30" s="1040" t="s">
        <v>1037</v>
      </c>
      <c r="F30" s="1025" t="s">
        <v>1038</v>
      </c>
      <c r="G30" s="1040" t="s">
        <v>577</v>
      </c>
      <c r="H30" s="1040" t="s">
        <v>577</v>
      </c>
      <c r="I30" s="1040" t="s">
        <v>1036</v>
      </c>
      <c r="J30" s="1040" t="s">
        <v>1035</v>
      </c>
      <c r="K30" s="1040" t="s">
        <v>1037</v>
      </c>
      <c r="L30" s="1025" t="s">
        <v>1038</v>
      </c>
      <c r="M30" s="1040" t="s">
        <v>577</v>
      </c>
      <c r="N30" s="1040" t="s">
        <v>577</v>
      </c>
    </row>
    <row r="31" spans="1:16">
      <c r="A31" s="1027">
        <v>15</v>
      </c>
      <c r="B31" s="947" t="s">
        <v>580</v>
      </c>
      <c r="C31" s="1043">
        <v>4075767301</v>
      </c>
      <c r="D31" s="1042">
        <v>673671637</v>
      </c>
      <c r="E31" s="1042">
        <v>170595834</v>
      </c>
      <c r="F31" s="1043">
        <v>173458270</v>
      </c>
      <c r="G31" s="1042">
        <v>0</v>
      </c>
      <c r="H31" s="1042">
        <v>0</v>
      </c>
      <c r="I31" s="1042">
        <v>4058160.2800000003</v>
      </c>
      <c r="J31" s="1042"/>
      <c r="K31" s="1042">
        <v>763892.12000000011</v>
      </c>
      <c r="L31" s="1042"/>
      <c r="M31" s="1042">
        <v>0</v>
      </c>
      <c r="N31" s="1042">
        <v>0</v>
      </c>
      <c r="P31" s="1028"/>
    </row>
    <row r="32" spans="1:16">
      <c r="A32" s="1027">
        <v>16</v>
      </c>
      <c r="B32" s="947" t="s">
        <v>581</v>
      </c>
      <c r="C32" s="1043">
        <v>4263161307.0100002</v>
      </c>
      <c r="D32" s="1043">
        <v>691245264</v>
      </c>
      <c r="E32" s="1043">
        <v>276226237.76999998</v>
      </c>
      <c r="F32" s="1043">
        <v>18838687.990000002</v>
      </c>
      <c r="G32" s="1042">
        <v>0</v>
      </c>
      <c r="H32" s="1042">
        <v>0</v>
      </c>
      <c r="I32" s="1042">
        <v>4088676</v>
      </c>
      <c r="J32" s="1042"/>
      <c r="K32" s="1042">
        <v>773495.75999999989</v>
      </c>
      <c r="L32" s="1042"/>
      <c r="M32" s="1042">
        <v>0</v>
      </c>
      <c r="N32" s="1042">
        <v>0</v>
      </c>
      <c r="P32" s="1028"/>
    </row>
    <row r="33" spans="1:16">
      <c r="A33" s="1027">
        <v>17</v>
      </c>
      <c r="B33" s="1028" t="s">
        <v>582</v>
      </c>
      <c r="C33" s="1043">
        <v>4289317179.27</v>
      </c>
      <c r="D33" s="1043">
        <v>695027755</v>
      </c>
      <c r="E33" s="1043">
        <v>280507942.43000001</v>
      </c>
      <c r="F33" s="1043">
        <v>19182349.980000004</v>
      </c>
      <c r="G33" s="1042">
        <v>0</v>
      </c>
      <c r="H33" s="1042">
        <v>0</v>
      </c>
      <c r="I33" s="1042">
        <v>4122437.2500000005</v>
      </c>
      <c r="J33" s="1042"/>
      <c r="K33" s="1042">
        <v>783099.41</v>
      </c>
      <c r="L33" s="1042"/>
      <c r="M33" s="1042">
        <v>0</v>
      </c>
      <c r="N33" s="1042">
        <v>0</v>
      </c>
      <c r="P33" s="1028"/>
    </row>
    <row r="34" spans="1:16">
      <c r="A34" s="1027">
        <v>18</v>
      </c>
      <c r="B34" s="1028" t="s">
        <v>583</v>
      </c>
      <c r="C34" s="1043">
        <v>4310963145.5300007</v>
      </c>
      <c r="D34" s="1043">
        <v>700011428</v>
      </c>
      <c r="E34" s="1043">
        <v>289969198.06999999</v>
      </c>
      <c r="F34" s="1043">
        <v>11366430.98</v>
      </c>
      <c r="G34" s="1042">
        <v>0</v>
      </c>
      <c r="H34" s="1042">
        <v>0</v>
      </c>
      <c r="I34" s="1042">
        <v>4156198.5100000002</v>
      </c>
      <c r="J34" s="1042"/>
      <c r="K34" s="1042">
        <v>792703.04999999993</v>
      </c>
      <c r="L34" s="1042"/>
      <c r="M34" s="1042">
        <v>0</v>
      </c>
      <c r="N34" s="1042">
        <v>0</v>
      </c>
      <c r="P34" s="1028"/>
    </row>
    <row r="35" spans="1:16">
      <c r="A35" s="1027">
        <v>19</v>
      </c>
      <c r="B35" s="1028" t="s">
        <v>187</v>
      </c>
      <c r="C35" s="1043">
        <v>4333595318.7399998</v>
      </c>
      <c r="D35" s="1043">
        <v>703188615</v>
      </c>
      <c r="E35" s="1043">
        <v>293108889.52999997</v>
      </c>
      <c r="F35" s="1043">
        <v>11433886.17</v>
      </c>
      <c r="G35" s="1042">
        <v>0</v>
      </c>
      <c r="H35" s="1042">
        <v>0</v>
      </c>
      <c r="I35" s="1042">
        <v>4189959.74</v>
      </c>
      <c r="J35" s="1042"/>
      <c r="K35" s="1042">
        <v>802306.70000000007</v>
      </c>
      <c r="L35" s="1042"/>
      <c r="M35" s="1042">
        <v>0</v>
      </c>
      <c r="N35" s="1042">
        <v>0</v>
      </c>
      <c r="P35" s="1028"/>
    </row>
    <row r="36" spans="1:16" ht="13.5" customHeight="1">
      <c r="A36" s="1027">
        <v>20</v>
      </c>
      <c r="B36" s="1028" t="s">
        <v>188</v>
      </c>
      <c r="C36" s="1043">
        <v>4355437619.9800005</v>
      </c>
      <c r="D36" s="1043">
        <v>706898401</v>
      </c>
      <c r="E36" s="1043">
        <v>296496193.60999995</v>
      </c>
      <c r="F36" s="1043">
        <v>-32118.27</v>
      </c>
      <c r="G36" s="1042">
        <v>0</v>
      </c>
      <c r="H36" s="1042">
        <v>0</v>
      </c>
      <c r="I36" s="1042">
        <v>4220260.3100000005</v>
      </c>
      <c r="J36" s="1042"/>
      <c r="K36" s="1042">
        <v>811910.34</v>
      </c>
      <c r="L36" s="1042"/>
      <c r="M36" s="1042">
        <v>0</v>
      </c>
      <c r="N36" s="1042">
        <v>0</v>
      </c>
      <c r="P36" s="1028"/>
    </row>
    <row r="37" spans="1:16">
      <c r="A37" s="1027">
        <v>21</v>
      </c>
      <c r="B37" s="1028" t="s">
        <v>189</v>
      </c>
      <c r="C37" s="1043">
        <v>4380045795.1000004</v>
      </c>
      <c r="D37" s="1043">
        <v>710932476</v>
      </c>
      <c r="E37" s="1043">
        <v>299879502.99000001</v>
      </c>
      <c r="F37" s="1043">
        <v>0</v>
      </c>
      <c r="G37" s="1042">
        <v>0</v>
      </c>
      <c r="H37" s="1042">
        <v>0</v>
      </c>
      <c r="I37" s="1042">
        <v>4253965.0600000005</v>
      </c>
      <c r="J37" s="1042"/>
      <c r="K37" s="1042">
        <v>821513.99</v>
      </c>
      <c r="L37" s="1042"/>
      <c r="M37" s="1042">
        <v>0</v>
      </c>
      <c r="N37" s="1042">
        <v>0</v>
      </c>
      <c r="P37" s="1028"/>
    </row>
    <row r="38" spans="1:16">
      <c r="A38" s="1027">
        <v>22</v>
      </c>
      <c r="B38" s="1028" t="s">
        <v>584</v>
      </c>
      <c r="C38" s="1043">
        <v>4396586044.4799995</v>
      </c>
      <c r="D38" s="1043">
        <v>714928196</v>
      </c>
      <c r="E38" s="1043">
        <v>298656555.63</v>
      </c>
      <c r="F38" s="1043">
        <v>0</v>
      </c>
      <c r="G38" s="1042">
        <v>0</v>
      </c>
      <c r="H38" s="1042">
        <v>0</v>
      </c>
      <c r="I38" s="1042">
        <v>4247229.4800000004</v>
      </c>
      <c r="J38" s="1042"/>
      <c r="K38" s="1042">
        <v>831117.63</v>
      </c>
      <c r="L38" s="1042"/>
      <c r="M38" s="1042">
        <v>0</v>
      </c>
      <c r="N38" s="1042">
        <v>0</v>
      </c>
      <c r="P38" s="1028"/>
    </row>
    <row r="39" spans="1:16">
      <c r="A39" s="1027">
        <v>23</v>
      </c>
      <c r="B39" s="1028" t="s">
        <v>585</v>
      </c>
      <c r="C39" s="1043">
        <v>4420446419.7399998</v>
      </c>
      <c r="D39" s="1043">
        <v>718782918</v>
      </c>
      <c r="E39" s="1043">
        <v>298197147.27999997</v>
      </c>
      <c r="F39" s="1043">
        <v>0</v>
      </c>
      <c r="G39" s="1042">
        <v>0</v>
      </c>
      <c r="H39" s="1042">
        <v>0</v>
      </c>
      <c r="I39" s="1042">
        <v>4280990.74</v>
      </c>
      <c r="J39" s="1042"/>
      <c r="K39" s="1042">
        <v>840721.28</v>
      </c>
      <c r="L39" s="1042"/>
      <c r="M39" s="1042">
        <v>0</v>
      </c>
      <c r="N39" s="1042">
        <v>0</v>
      </c>
      <c r="P39" s="1028"/>
    </row>
    <row r="40" spans="1:16">
      <c r="A40" s="1027">
        <v>24</v>
      </c>
      <c r="B40" s="1028" t="s">
        <v>586</v>
      </c>
      <c r="C40" s="1043">
        <v>4445826419.6999998</v>
      </c>
      <c r="D40" s="1043">
        <v>722085340</v>
      </c>
      <c r="E40" s="1043">
        <v>320832074.38</v>
      </c>
      <c r="F40" s="1043">
        <v>0</v>
      </c>
      <c r="G40" s="1042">
        <v>0</v>
      </c>
      <c r="H40" s="1042">
        <v>0</v>
      </c>
      <c r="I40" s="1042">
        <v>4312985.6999999993</v>
      </c>
      <c r="J40" s="1042"/>
      <c r="K40" s="1042">
        <v>850027.38</v>
      </c>
      <c r="L40" s="1042"/>
      <c r="M40" s="1042">
        <v>0</v>
      </c>
      <c r="N40" s="1042">
        <v>0</v>
      </c>
      <c r="P40" s="1028"/>
    </row>
    <row r="41" spans="1:16">
      <c r="A41" s="1027">
        <v>25</v>
      </c>
      <c r="B41" s="1028" t="s">
        <v>587</v>
      </c>
      <c r="C41" s="1043">
        <v>4467724948.0200005</v>
      </c>
      <c r="D41" s="1043">
        <v>725617187</v>
      </c>
      <c r="E41" s="1043">
        <v>323415130.79000002</v>
      </c>
      <c r="F41" s="1043">
        <v>0</v>
      </c>
      <c r="G41" s="1042">
        <v>0</v>
      </c>
      <c r="H41" s="1042">
        <v>0</v>
      </c>
      <c r="I41" s="1042">
        <v>4334039.0200000005</v>
      </c>
      <c r="J41" s="1042"/>
      <c r="K41" s="1042">
        <v>851027.78999999992</v>
      </c>
      <c r="L41" s="1042"/>
      <c r="M41" s="1042">
        <v>0</v>
      </c>
      <c r="N41" s="1042">
        <v>0</v>
      </c>
      <c r="P41" s="1028"/>
    </row>
    <row r="42" spans="1:16">
      <c r="A42" s="1027">
        <v>26</v>
      </c>
      <c r="B42" s="1028" t="s">
        <v>588</v>
      </c>
      <c r="C42" s="1043">
        <v>4531111876.3599997</v>
      </c>
      <c r="D42" s="1043">
        <v>734396553</v>
      </c>
      <c r="E42" s="1043">
        <v>327948439.19999999</v>
      </c>
      <c r="F42" s="1043">
        <v>0</v>
      </c>
      <c r="G42" s="1042">
        <v>0</v>
      </c>
      <c r="H42" s="1042">
        <v>0</v>
      </c>
      <c r="I42" s="1042">
        <v>4354620.3599999994</v>
      </c>
      <c r="J42" s="1042"/>
      <c r="K42" s="1042">
        <v>852028.20000000007</v>
      </c>
      <c r="L42" s="1042"/>
      <c r="M42" s="1042">
        <v>0</v>
      </c>
      <c r="N42" s="1042">
        <v>0</v>
      </c>
      <c r="P42" s="1028"/>
    </row>
    <row r="43" spans="1:16">
      <c r="A43" s="1027">
        <v>27</v>
      </c>
      <c r="B43" s="1028" t="s">
        <v>589</v>
      </c>
      <c r="C43" s="1043">
        <f>'5 - Cost Support 1'!$I231</f>
        <v>4499231460</v>
      </c>
      <c r="D43" s="1042">
        <v>732744073</v>
      </c>
      <c r="E43" s="1042">
        <f>'5 - Cost Support 1'!$I235</f>
        <v>311311220</v>
      </c>
      <c r="F43" s="1396">
        <f>'5 - Cost Support 1'!$I232</f>
        <v>0</v>
      </c>
      <c r="G43" s="1042">
        <v>0</v>
      </c>
      <c r="H43" s="1042">
        <v>0</v>
      </c>
      <c r="I43" s="1042">
        <v>4360087.6400000006</v>
      </c>
      <c r="J43" s="1042"/>
      <c r="K43" s="1042">
        <v>853028.61</v>
      </c>
      <c r="L43" s="1042"/>
      <c r="M43" s="1042">
        <v>0</v>
      </c>
      <c r="N43" s="1042">
        <v>0</v>
      </c>
      <c r="P43" s="1028"/>
    </row>
    <row r="44" spans="1:16" ht="13.5" thickBot="1">
      <c r="A44" s="1027">
        <v>28</v>
      </c>
      <c r="B44" s="1060" t="s">
        <v>590</v>
      </c>
      <c r="C44" s="1044">
        <f t="shared" ref="C44:L44" si="6">SUM(C31:C43)/13</f>
        <v>4366862679.6099997</v>
      </c>
      <c r="D44" s="1044">
        <f t="shared" si="6"/>
        <v>709963834.07692313</v>
      </c>
      <c r="E44" s="1044">
        <f t="shared" si="6"/>
        <v>291318797.35999995</v>
      </c>
      <c r="F44" s="1044">
        <f t="shared" si="6"/>
        <v>18019038.988461539</v>
      </c>
      <c r="G44" s="1044">
        <f t="shared" si="6"/>
        <v>0</v>
      </c>
      <c r="H44" s="1044">
        <f t="shared" si="6"/>
        <v>0</v>
      </c>
      <c r="I44" s="1044">
        <f t="shared" si="6"/>
        <v>4229200.7761538466</v>
      </c>
      <c r="J44" s="1044">
        <f t="shared" si="6"/>
        <v>0</v>
      </c>
      <c r="K44" s="1044">
        <f t="shared" si="6"/>
        <v>817451.71230769216</v>
      </c>
      <c r="L44" s="1044">
        <f t="shared" si="6"/>
        <v>0</v>
      </c>
      <c r="M44" s="1044">
        <f t="shared" ref="M44:N44" si="7">SUM(M31:M43)/13</f>
        <v>0</v>
      </c>
      <c r="N44" s="1044">
        <f t="shared" si="7"/>
        <v>0</v>
      </c>
    </row>
    <row r="45" spans="1:16" s="1032" customFormat="1" ht="14.25" thickTop="1" thickBot="1">
      <c r="A45" s="1030"/>
    </row>
    <row r="46" spans="1:16" s="1049" customFormat="1" ht="15" thickBot="1">
      <c r="A46" s="1051"/>
      <c r="C46" s="1760" t="s">
        <v>928</v>
      </c>
      <c r="D46" s="1761"/>
      <c r="E46" s="1761"/>
      <c r="F46" s="1761"/>
      <c r="G46" s="1761"/>
      <c r="H46" s="1762"/>
    </row>
    <row r="47" spans="1:16" ht="25.5">
      <c r="A47" s="1052" t="s">
        <v>558</v>
      </c>
      <c r="B47" s="550" t="s">
        <v>185</v>
      </c>
      <c r="C47" s="550" t="s">
        <v>622</v>
      </c>
      <c r="D47" s="550" t="s">
        <v>246</v>
      </c>
      <c r="E47" s="550" t="s">
        <v>174</v>
      </c>
      <c r="F47" s="550" t="s">
        <v>435</v>
      </c>
      <c r="G47" s="1053" t="s">
        <v>874</v>
      </c>
      <c r="H47" s="1053" t="s">
        <v>875</v>
      </c>
    </row>
    <row r="48" spans="1:16">
      <c r="A48" s="1047"/>
      <c r="B48" s="549" t="s">
        <v>564</v>
      </c>
      <c r="C48" s="549" t="s">
        <v>565</v>
      </c>
      <c r="D48" s="549" t="s">
        <v>566</v>
      </c>
      <c r="E48" s="550" t="s">
        <v>567</v>
      </c>
      <c r="F48" s="549" t="s">
        <v>568</v>
      </c>
      <c r="G48" s="549" t="s">
        <v>569</v>
      </c>
      <c r="H48" s="550" t="s">
        <v>570</v>
      </c>
    </row>
    <row r="49" spans="1:8">
      <c r="A49" s="1047"/>
      <c r="B49" s="1054" t="s">
        <v>625</v>
      </c>
      <c r="C49" s="1038">
        <v>9</v>
      </c>
      <c r="D49" s="1038">
        <v>30</v>
      </c>
      <c r="E49" s="1038">
        <v>31</v>
      </c>
      <c r="F49" s="1038">
        <v>32</v>
      </c>
      <c r="G49" s="1038">
        <v>12</v>
      </c>
      <c r="H49" s="1038">
        <v>11</v>
      </c>
    </row>
    <row r="50" spans="1:8" s="1055" customFormat="1">
      <c r="A50" s="1047"/>
      <c r="B50" s="549"/>
      <c r="C50" s="1040" t="s">
        <v>1039</v>
      </c>
      <c r="D50" s="1040" t="s">
        <v>1040</v>
      </c>
      <c r="E50" s="1040" t="s">
        <v>1041</v>
      </c>
      <c r="F50" s="1040" t="s">
        <v>1042</v>
      </c>
      <c r="G50" s="1040" t="s">
        <v>1044</v>
      </c>
      <c r="H50" s="1040" t="s">
        <v>1043</v>
      </c>
    </row>
    <row r="51" spans="1:8">
      <c r="A51" s="1047">
        <v>29</v>
      </c>
      <c r="B51" s="947" t="s">
        <v>580</v>
      </c>
      <c r="C51" s="1042">
        <f t="shared" ref="C51:C63" si="8">+C31-I31</f>
        <v>4071709140.7199998</v>
      </c>
      <c r="D51" s="1042">
        <f t="shared" ref="D51:D63" si="9">+D31-J31</f>
        <v>673671637</v>
      </c>
      <c r="E51" s="1042">
        <f>+E31-K31</f>
        <v>169831941.88</v>
      </c>
      <c r="F51" s="1042">
        <f t="shared" ref="F51:F63" si="10">+F31-L31</f>
        <v>173458270</v>
      </c>
      <c r="G51" s="1042">
        <v>0</v>
      </c>
      <c r="H51" s="1042">
        <v>0</v>
      </c>
    </row>
    <row r="52" spans="1:8">
      <c r="A52" s="1047">
        <v>30</v>
      </c>
      <c r="B52" s="947" t="s">
        <v>581</v>
      </c>
      <c r="C52" s="1042">
        <f t="shared" si="8"/>
        <v>4259072631.0100002</v>
      </c>
      <c r="D52" s="1042">
        <f t="shared" si="9"/>
        <v>691245264</v>
      </c>
      <c r="E52" s="1042">
        <f t="shared" ref="E52:E63" si="11">+E32-K32</f>
        <v>275452742.00999999</v>
      </c>
      <c r="F52" s="1042">
        <f t="shared" si="10"/>
        <v>18838687.990000002</v>
      </c>
      <c r="G52" s="1042">
        <f t="shared" ref="G52:H62" si="12">+G32-M32</f>
        <v>0</v>
      </c>
      <c r="H52" s="1042">
        <f t="shared" si="12"/>
        <v>0</v>
      </c>
    </row>
    <row r="53" spans="1:8">
      <c r="A53" s="1047">
        <v>31</v>
      </c>
      <c r="B53" s="1028" t="s">
        <v>582</v>
      </c>
      <c r="C53" s="1042">
        <f t="shared" si="8"/>
        <v>4285194742.02</v>
      </c>
      <c r="D53" s="1042">
        <f t="shared" si="9"/>
        <v>695027755</v>
      </c>
      <c r="E53" s="1042">
        <f t="shared" si="11"/>
        <v>279724843.01999998</v>
      </c>
      <c r="F53" s="1042">
        <f t="shared" si="10"/>
        <v>19182349.980000004</v>
      </c>
      <c r="G53" s="1042">
        <f t="shared" si="12"/>
        <v>0</v>
      </c>
      <c r="H53" s="1042">
        <f t="shared" si="12"/>
        <v>0</v>
      </c>
    </row>
    <row r="54" spans="1:8">
      <c r="A54" s="1047">
        <v>32</v>
      </c>
      <c r="B54" s="1028" t="s">
        <v>583</v>
      </c>
      <c r="C54" s="1042">
        <f t="shared" si="8"/>
        <v>4306806947.0200005</v>
      </c>
      <c r="D54" s="1042">
        <f t="shared" si="9"/>
        <v>700011428</v>
      </c>
      <c r="E54" s="1042">
        <f t="shared" si="11"/>
        <v>289176495.01999998</v>
      </c>
      <c r="F54" s="1042">
        <f t="shared" si="10"/>
        <v>11366430.98</v>
      </c>
      <c r="G54" s="1042">
        <f t="shared" si="12"/>
        <v>0</v>
      </c>
      <c r="H54" s="1042">
        <f t="shared" si="12"/>
        <v>0</v>
      </c>
    </row>
    <row r="55" spans="1:8">
      <c r="A55" s="1047">
        <v>33</v>
      </c>
      <c r="B55" s="1028" t="s">
        <v>187</v>
      </c>
      <c r="C55" s="1042">
        <f t="shared" si="8"/>
        <v>4329405359</v>
      </c>
      <c r="D55" s="1042">
        <f t="shared" si="9"/>
        <v>703188615</v>
      </c>
      <c r="E55" s="1042">
        <f t="shared" si="11"/>
        <v>292306582.82999998</v>
      </c>
      <c r="F55" s="1042">
        <f t="shared" si="10"/>
        <v>11433886.17</v>
      </c>
      <c r="G55" s="1042">
        <f t="shared" si="12"/>
        <v>0</v>
      </c>
      <c r="H55" s="1042">
        <f t="shared" si="12"/>
        <v>0</v>
      </c>
    </row>
    <row r="56" spans="1:8">
      <c r="A56" s="1047">
        <v>34</v>
      </c>
      <c r="B56" s="1028" t="s">
        <v>188</v>
      </c>
      <c r="C56" s="1042">
        <f t="shared" si="8"/>
        <v>4351217359.6700001</v>
      </c>
      <c r="D56" s="1042">
        <f t="shared" si="9"/>
        <v>706898401</v>
      </c>
      <c r="E56" s="1042">
        <f t="shared" si="11"/>
        <v>295684283.26999998</v>
      </c>
      <c r="F56" s="1042">
        <f t="shared" si="10"/>
        <v>-32118.27</v>
      </c>
      <c r="G56" s="1042">
        <f t="shared" si="12"/>
        <v>0</v>
      </c>
      <c r="H56" s="1042">
        <f t="shared" si="12"/>
        <v>0</v>
      </c>
    </row>
    <row r="57" spans="1:8">
      <c r="A57" s="1047">
        <v>35</v>
      </c>
      <c r="B57" s="1028" t="s">
        <v>189</v>
      </c>
      <c r="C57" s="1042">
        <f t="shared" si="8"/>
        <v>4375791830.04</v>
      </c>
      <c r="D57" s="1042">
        <f t="shared" si="9"/>
        <v>710932476</v>
      </c>
      <c r="E57" s="1042">
        <f t="shared" si="11"/>
        <v>299057989</v>
      </c>
      <c r="F57" s="1042">
        <f t="shared" si="10"/>
        <v>0</v>
      </c>
      <c r="G57" s="1042">
        <f t="shared" si="12"/>
        <v>0</v>
      </c>
      <c r="H57" s="1042">
        <f t="shared" si="12"/>
        <v>0</v>
      </c>
    </row>
    <row r="58" spans="1:8">
      <c r="A58" s="1047">
        <v>36</v>
      </c>
      <c r="B58" s="1028" t="s">
        <v>584</v>
      </c>
      <c r="C58" s="1042">
        <f t="shared" si="8"/>
        <v>4392338815</v>
      </c>
      <c r="D58" s="1042">
        <f t="shared" si="9"/>
        <v>714928196</v>
      </c>
      <c r="E58" s="1042">
        <f>+E38-K38</f>
        <v>297825438</v>
      </c>
      <c r="F58" s="1042">
        <f t="shared" si="10"/>
        <v>0</v>
      </c>
      <c r="G58" s="1042">
        <f t="shared" si="12"/>
        <v>0</v>
      </c>
      <c r="H58" s="1042">
        <f t="shared" si="12"/>
        <v>0</v>
      </c>
    </row>
    <row r="59" spans="1:8">
      <c r="A59" s="1047">
        <v>37</v>
      </c>
      <c r="B59" s="1028" t="s">
        <v>585</v>
      </c>
      <c r="C59" s="1042">
        <f t="shared" si="8"/>
        <v>4416165429</v>
      </c>
      <c r="D59" s="1042">
        <f t="shared" si="9"/>
        <v>718782918</v>
      </c>
      <c r="E59" s="1042">
        <f>+E39-K39</f>
        <v>297356426</v>
      </c>
      <c r="F59" s="1042">
        <f t="shared" si="10"/>
        <v>0</v>
      </c>
      <c r="G59" s="1042">
        <f t="shared" si="12"/>
        <v>0</v>
      </c>
      <c r="H59" s="1042">
        <f t="shared" si="12"/>
        <v>0</v>
      </c>
    </row>
    <row r="60" spans="1:8">
      <c r="A60" s="1047">
        <v>38</v>
      </c>
      <c r="B60" s="1028" t="s">
        <v>586</v>
      </c>
      <c r="C60" s="1042">
        <f t="shared" si="8"/>
        <v>4441513434</v>
      </c>
      <c r="D60" s="1042">
        <f t="shared" si="9"/>
        <v>722085340</v>
      </c>
      <c r="E60" s="1042">
        <f>+E40-K40</f>
        <v>319982047</v>
      </c>
      <c r="F60" s="1042">
        <f t="shared" si="10"/>
        <v>0</v>
      </c>
      <c r="G60" s="1042">
        <f t="shared" si="12"/>
        <v>0</v>
      </c>
      <c r="H60" s="1042">
        <f t="shared" si="12"/>
        <v>0</v>
      </c>
    </row>
    <row r="61" spans="1:8">
      <c r="A61" s="1047">
        <v>39</v>
      </c>
      <c r="B61" s="1028" t="s">
        <v>587</v>
      </c>
      <c r="C61" s="1042">
        <f t="shared" si="8"/>
        <v>4463390909</v>
      </c>
      <c r="D61" s="1042">
        <f t="shared" si="9"/>
        <v>725617187</v>
      </c>
      <c r="E61" s="1042">
        <f t="shared" si="11"/>
        <v>322564103</v>
      </c>
      <c r="F61" s="1042">
        <f t="shared" si="10"/>
        <v>0</v>
      </c>
      <c r="G61" s="1042">
        <f t="shared" si="12"/>
        <v>0</v>
      </c>
      <c r="H61" s="1042">
        <f t="shared" si="12"/>
        <v>0</v>
      </c>
    </row>
    <row r="62" spans="1:8">
      <c r="A62" s="1047">
        <v>40</v>
      </c>
      <c r="B62" s="1028" t="s">
        <v>588</v>
      </c>
      <c r="C62" s="1042">
        <f t="shared" si="8"/>
        <v>4526757256</v>
      </c>
      <c r="D62" s="1042">
        <f t="shared" si="9"/>
        <v>734396553</v>
      </c>
      <c r="E62" s="1042">
        <f t="shared" si="11"/>
        <v>327096411</v>
      </c>
      <c r="F62" s="1042">
        <f t="shared" si="10"/>
        <v>0</v>
      </c>
      <c r="G62" s="1042">
        <f t="shared" si="12"/>
        <v>0</v>
      </c>
      <c r="H62" s="1042">
        <f t="shared" si="12"/>
        <v>0</v>
      </c>
    </row>
    <row r="63" spans="1:8">
      <c r="A63" s="1047">
        <v>41</v>
      </c>
      <c r="B63" s="1028" t="s">
        <v>589</v>
      </c>
      <c r="C63" s="1042">
        <f t="shared" si="8"/>
        <v>4494871372.3599997</v>
      </c>
      <c r="D63" s="1042">
        <f t="shared" si="9"/>
        <v>732744073</v>
      </c>
      <c r="E63" s="1042">
        <f t="shared" si="11"/>
        <v>310458191.38999999</v>
      </c>
      <c r="F63" s="1042">
        <f t="shared" si="10"/>
        <v>0</v>
      </c>
      <c r="G63" s="1042">
        <v>0</v>
      </c>
      <c r="H63" s="1042">
        <v>0</v>
      </c>
    </row>
    <row r="64" spans="1:8" ht="13.5" thickBot="1">
      <c r="A64" s="1047">
        <v>42</v>
      </c>
      <c r="B64" s="1060" t="s">
        <v>590</v>
      </c>
      <c r="C64" s="1044">
        <f t="shared" ref="C64:F64" si="13">SUM(C51:C63)/13</f>
        <v>4362633478.8338461</v>
      </c>
      <c r="D64" s="1044">
        <f t="shared" si="13"/>
        <v>709963834.07692313</v>
      </c>
      <c r="E64" s="1044">
        <f t="shared" si="13"/>
        <v>290501345.64769226</v>
      </c>
      <c r="F64" s="1044">
        <f t="shared" si="13"/>
        <v>18019038.988461539</v>
      </c>
      <c r="G64" s="1044">
        <f t="shared" ref="G64:H64" si="14">SUM(G51:G63)/13</f>
        <v>0</v>
      </c>
      <c r="H64" s="1044">
        <f t="shared" si="14"/>
        <v>0</v>
      </c>
    </row>
    <row r="65" spans="1:2" ht="13.5" thickTop="1"/>
    <row r="66" spans="1:2">
      <c r="A66" s="1027" t="s">
        <v>722</v>
      </c>
    </row>
    <row r="67" spans="1:2">
      <c r="A67" s="1027" t="s">
        <v>9</v>
      </c>
      <c r="B67" s="495" t="s">
        <v>1286</v>
      </c>
    </row>
    <row r="68" spans="1:2">
      <c r="A68" s="1027"/>
    </row>
  </sheetData>
  <customSheetViews>
    <customSheetView guid="{E6D9E970-926F-4F3B-8D36-41EB74ECFD6A}" scale="65" fitToPage="1" topLeftCell="A43">
      <selection activeCell="J50" sqref="J50"/>
      <pageMargins left="0.25" right="0.25" top="0.75" bottom="0.75" header="0.3" footer="0.3"/>
      <pageSetup scale="36" orientation="landscape" r:id="rId1"/>
    </customSheetView>
  </customSheetViews>
  <mergeCells count="9">
    <mergeCell ref="A2:N2"/>
    <mergeCell ref="A3:N3"/>
    <mergeCell ref="A1:N1"/>
    <mergeCell ref="C46:H46"/>
    <mergeCell ref="G6:J6"/>
    <mergeCell ref="K6:N6"/>
    <mergeCell ref="C6:F6"/>
    <mergeCell ref="C26:H26"/>
    <mergeCell ref="I26:N26"/>
  </mergeCells>
  <phoneticPr fontId="56" type="noConversion"/>
  <printOptions horizontalCentered="1"/>
  <pageMargins left="0.25" right="0.25" top="0.5" bottom="0.5" header="0.05" footer="0.05"/>
  <pageSetup scale="46" orientation="landscape"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8E9B4-20AD-4909-A311-AD282DEA440E}">
  <dimension ref="A1:M98"/>
  <sheetViews>
    <sheetView workbookViewId="0">
      <selection activeCell="I74" sqref="I74"/>
    </sheetView>
  </sheetViews>
  <sheetFormatPr defaultColWidth="9.140625" defaultRowHeight="15"/>
  <cols>
    <col min="1" max="1" width="6.140625" style="943" customWidth="1"/>
    <col min="2" max="2" width="65.140625" style="943" bestFit="1" customWidth="1"/>
    <col min="3" max="3" width="15" style="943" customWidth="1"/>
    <col min="4" max="4" width="16.42578125" style="943" bestFit="1" customWidth="1"/>
    <col min="5" max="6" width="15" style="943" customWidth="1"/>
    <col min="7" max="7" width="14.140625" style="943" bestFit="1" customWidth="1"/>
    <col min="8" max="8" width="9.140625" style="943"/>
    <col min="9" max="9" width="17.7109375" style="943" bestFit="1" customWidth="1"/>
    <col min="10" max="10" width="16" style="943" bestFit="1" customWidth="1"/>
    <col min="11" max="11" width="9.140625" style="943"/>
    <col min="12" max="12" width="11.42578125" style="943" bestFit="1" customWidth="1"/>
    <col min="13" max="13" width="17.5703125" style="943" customWidth="1"/>
    <col min="14" max="16384" width="9.140625" style="943"/>
  </cols>
  <sheetData>
    <row r="1" spans="1:13" s="941" customFormat="1" ht="18">
      <c r="A1" s="1766" t="s">
        <v>309</v>
      </c>
      <c r="B1" s="1766"/>
      <c r="C1" s="1766"/>
      <c r="D1" s="1766"/>
      <c r="E1" s="1766"/>
      <c r="F1" s="1766"/>
      <c r="G1" s="1766"/>
      <c r="I1" s="942"/>
    </row>
    <row r="2" spans="1:13" ht="15.75">
      <c r="A2" s="1767" t="s">
        <v>619</v>
      </c>
      <c r="B2" s="1767"/>
      <c r="C2" s="1767"/>
      <c r="D2" s="1767"/>
      <c r="E2" s="1767"/>
      <c r="F2" s="1767"/>
      <c r="G2" s="1767"/>
    </row>
    <row r="3" spans="1:13" ht="15.75">
      <c r="A3" s="1146"/>
      <c r="B3" s="1146"/>
      <c r="C3" s="1146"/>
      <c r="D3" s="1146"/>
      <c r="E3" s="1146"/>
      <c r="F3" s="1146"/>
      <c r="G3" s="1146"/>
    </row>
    <row r="5" spans="1:13" ht="15.75">
      <c r="B5" s="944" t="s">
        <v>564</v>
      </c>
      <c r="C5" s="944" t="s">
        <v>565</v>
      </c>
      <c r="D5" s="944" t="s">
        <v>566</v>
      </c>
      <c r="E5" s="944" t="s">
        <v>567</v>
      </c>
      <c r="F5" s="944" t="s">
        <v>613</v>
      </c>
      <c r="G5" s="944" t="s">
        <v>614</v>
      </c>
      <c r="H5" s="945"/>
      <c r="I5" s="944"/>
      <c r="J5" s="944"/>
      <c r="K5" s="944"/>
      <c r="L5" s="944"/>
      <c r="M5" s="944"/>
    </row>
    <row r="6" spans="1:13">
      <c r="B6" s="946" t="s">
        <v>615</v>
      </c>
    </row>
    <row r="7" spans="1:13">
      <c r="B7" s="947" t="s">
        <v>616</v>
      </c>
      <c r="C7" s="950" t="s">
        <v>50</v>
      </c>
      <c r="D7" s="950" t="s">
        <v>834</v>
      </c>
      <c r="E7" s="948"/>
      <c r="F7" s="948"/>
      <c r="G7" s="949" t="s">
        <v>50</v>
      </c>
    </row>
    <row r="8" spans="1:13">
      <c r="A8" s="949">
        <v>1</v>
      </c>
      <c r="B8" s="950" t="s">
        <v>833</v>
      </c>
      <c r="C8" s="951">
        <v>0</v>
      </c>
      <c r="D8" s="952">
        <v>1</v>
      </c>
      <c r="E8" s="953"/>
      <c r="F8" s="953"/>
      <c r="G8" s="954">
        <f>+C8*D8</f>
        <v>0</v>
      </c>
      <c r="H8" s="949"/>
    </row>
    <row r="9" spans="1:13">
      <c r="A9" s="949">
        <v>2</v>
      </c>
      <c r="B9" s="950" t="s">
        <v>627</v>
      </c>
      <c r="C9" s="955">
        <v>0</v>
      </c>
      <c r="D9" s="952">
        <f>+'ATT H-9A'!H24</f>
        <v>0.15464791047211457</v>
      </c>
      <c r="E9" s="953"/>
      <c r="F9" s="953"/>
      <c r="G9" s="954">
        <f>+C9*D9</f>
        <v>0</v>
      </c>
      <c r="H9" s="949"/>
    </row>
    <row r="10" spans="1:13">
      <c r="A10" s="949">
        <v>3</v>
      </c>
      <c r="B10" s="950"/>
      <c r="C10" s="956"/>
      <c r="D10" s="953"/>
      <c r="E10" s="953"/>
      <c r="F10" s="953"/>
      <c r="G10" s="954">
        <f t="shared" ref="G10" si="0">+C10*D10</f>
        <v>0</v>
      </c>
      <c r="H10" s="949"/>
    </row>
    <row r="11" spans="1:13">
      <c r="A11" s="949">
        <v>4</v>
      </c>
      <c r="B11" s="947" t="s">
        <v>50</v>
      </c>
      <c r="C11" s="954">
        <f>SUM(C8:C10)</f>
        <v>0</v>
      </c>
      <c r="D11" s="954"/>
      <c r="E11" s="954"/>
      <c r="F11" s="954"/>
      <c r="G11" s="954">
        <f>SUM(G8:G10)</f>
        <v>0</v>
      </c>
      <c r="H11" s="949"/>
      <c r="L11" s="957"/>
    </row>
    <row r="12" spans="1:13">
      <c r="A12" s="949">
        <v>5</v>
      </c>
      <c r="B12" s="958"/>
      <c r="C12" s="958"/>
      <c r="D12" s="958"/>
      <c r="E12" s="958"/>
      <c r="F12" s="958"/>
      <c r="G12" s="958"/>
      <c r="H12" s="949"/>
      <c r="L12" s="957"/>
    </row>
    <row r="13" spans="1:13">
      <c r="A13" s="949">
        <v>6</v>
      </c>
      <c r="B13" s="946" t="s">
        <v>877</v>
      </c>
      <c r="C13" s="958"/>
      <c r="D13" s="958"/>
      <c r="E13" s="958"/>
      <c r="F13" s="958"/>
      <c r="G13" s="958"/>
      <c r="H13" s="949"/>
    </row>
    <row r="14" spans="1:13">
      <c r="A14" s="949">
        <v>7</v>
      </c>
      <c r="B14" s="947" t="s">
        <v>616</v>
      </c>
      <c r="C14" s="950" t="s">
        <v>50</v>
      </c>
      <c r="D14" s="950" t="s">
        <v>834</v>
      </c>
      <c r="E14" s="959"/>
      <c r="F14" s="959"/>
      <c r="G14" s="949" t="s">
        <v>50</v>
      </c>
      <c r="H14" s="949"/>
    </row>
    <row r="15" spans="1:13">
      <c r="A15" s="949">
        <v>8</v>
      </c>
      <c r="B15" s="950" t="s">
        <v>878</v>
      </c>
      <c r="C15" s="955">
        <f>+C82</f>
        <v>0</v>
      </c>
      <c r="D15" s="952">
        <f>+'ATT H-9A'!H24</f>
        <v>0.15464791047211457</v>
      </c>
      <c r="E15" s="960"/>
      <c r="F15" s="960"/>
      <c r="G15" s="961">
        <f>+C15*D15</f>
        <v>0</v>
      </c>
      <c r="H15" s="949"/>
    </row>
    <row r="16" spans="1:13">
      <c r="A16" s="949">
        <v>9</v>
      </c>
      <c r="B16" s="950" t="s">
        <v>879</v>
      </c>
      <c r="C16" s="955">
        <f>+D82</f>
        <v>0</v>
      </c>
      <c r="D16" s="952">
        <f>+'ATT H-9A'!H24</f>
        <v>0.15464791047211457</v>
      </c>
      <c r="E16" s="960"/>
      <c r="F16" s="960"/>
      <c r="G16" s="961">
        <f>+C16*D16</f>
        <v>0</v>
      </c>
      <c r="H16" s="949"/>
    </row>
    <row r="17" spans="1:9">
      <c r="A17" s="949">
        <v>10</v>
      </c>
      <c r="B17" s="950"/>
      <c r="C17" s="962"/>
      <c r="D17" s="960"/>
      <c r="E17" s="960"/>
      <c r="F17" s="960"/>
      <c r="G17" s="961">
        <f t="shared" ref="G17" si="1">+C17*D17</f>
        <v>0</v>
      </c>
      <c r="H17" s="949"/>
    </row>
    <row r="18" spans="1:9">
      <c r="A18" s="949">
        <v>11</v>
      </c>
      <c r="B18" s="947" t="s">
        <v>50</v>
      </c>
      <c r="C18" s="954">
        <f>SUM(C15:C17)</f>
        <v>0</v>
      </c>
      <c r="D18" s="961"/>
      <c r="E18" s="961"/>
      <c r="F18" s="961"/>
      <c r="G18" s="961">
        <f>SUM(G15:G17)</f>
        <v>0</v>
      </c>
      <c r="H18" s="949"/>
    </row>
    <row r="19" spans="1:9" ht="7.9" customHeight="1">
      <c r="A19" s="944"/>
      <c r="B19" s="947"/>
      <c r="C19" s="954"/>
      <c r="D19" s="954"/>
      <c r="E19" s="954"/>
      <c r="F19" s="954"/>
      <c r="G19" s="954"/>
      <c r="H19" s="949"/>
    </row>
    <row r="20" spans="1:9">
      <c r="A20" s="963"/>
      <c r="B20" s="946" t="s">
        <v>932</v>
      </c>
      <c r="C20" s="964" t="s">
        <v>248</v>
      </c>
      <c r="D20" s="964" t="s">
        <v>869</v>
      </c>
      <c r="H20" s="949"/>
    </row>
    <row r="21" spans="1:9">
      <c r="B21" s="946" t="s">
        <v>611</v>
      </c>
      <c r="C21" s="947"/>
      <c r="D21" s="947"/>
      <c r="E21" s="947"/>
      <c r="F21" s="947"/>
      <c r="G21" s="949" t="s">
        <v>50</v>
      </c>
    </row>
    <row r="22" spans="1:9">
      <c r="A22" s="949">
        <v>12</v>
      </c>
      <c r="B22" s="947" t="s">
        <v>580</v>
      </c>
      <c r="C22" s="955">
        <v>0</v>
      </c>
      <c r="D22" s="955">
        <v>0</v>
      </c>
      <c r="E22" s="965"/>
      <c r="F22" s="965"/>
      <c r="G22" s="954">
        <f t="shared" ref="G22:G34" si="2">SUM(C22:F22)</f>
        <v>0</v>
      </c>
      <c r="H22" s="949"/>
      <c r="I22" s="632"/>
    </row>
    <row r="23" spans="1:9">
      <c r="A23" s="949">
        <v>13</v>
      </c>
      <c r="B23" s="947" t="s">
        <v>581</v>
      </c>
      <c r="C23" s="955">
        <v>0</v>
      </c>
      <c r="D23" s="955">
        <v>0</v>
      </c>
      <c r="E23" s="965"/>
      <c r="F23" s="965"/>
      <c r="G23" s="954">
        <f t="shared" si="2"/>
        <v>0</v>
      </c>
      <c r="H23" s="949"/>
      <c r="I23" s="632"/>
    </row>
    <row r="24" spans="1:9">
      <c r="A24" s="949">
        <v>14</v>
      </c>
      <c r="B24" s="947" t="s">
        <v>582</v>
      </c>
      <c r="C24" s="955">
        <v>0</v>
      </c>
      <c r="D24" s="955">
        <v>0</v>
      </c>
      <c r="E24" s="965"/>
      <c r="F24" s="965"/>
      <c r="G24" s="954">
        <f t="shared" si="2"/>
        <v>0</v>
      </c>
      <c r="H24" s="949"/>
      <c r="I24" s="632"/>
    </row>
    <row r="25" spans="1:9">
      <c r="A25" s="949">
        <v>15</v>
      </c>
      <c r="B25" s="947" t="s">
        <v>583</v>
      </c>
      <c r="C25" s="955">
        <v>0</v>
      </c>
      <c r="D25" s="955">
        <v>0</v>
      </c>
      <c r="E25" s="965"/>
      <c r="F25" s="965"/>
      <c r="G25" s="954">
        <f t="shared" si="2"/>
        <v>0</v>
      </c>
      <c r="H25" s="949"/>
      <c r="I25" s="632"/>
    </row>
    <row r="26" spans="1:9">
      <c r="A26" s="949">
        <v>16</v>
      </c>
      <c r="B26" s="947" t="s">
        <v>187</v>
      </c>
      <c r="C26" s="955">
        <v>0</v>
      </c>
      <c r="D26" s="955">
        <v>0</v>
      </c>
      <c r="E26" s="965"/>
      <c r="F26" s="965"/>
      <c r="G26" s="954">
        <f t="shared" si="2"/>
        <v>0</v>
      </c>
      <c r="H26" s="949"/>
      <c r="I26" s="632"/>
    </row>
    <row r="27" spans="1:9">
      <c r="A27" s="949">
        <v>17</v>
      </c>
      <c r="B27" s="947" t="s">
        <v>188</v>
      </c>
      <c r="C27" s="955">
        <v>0</v>
      </c>
      <c r="D27" s="955">
        <v>0</v>
      </c>
      <c r="E27" s="965"/>
      <c r="F27" s="965"/>
      <c r="G27" s="954">
        <f t="shared" si="2"/>
        <v>0</v>
      </c>
      <c r="H27" s="949"/>
      <c r="I27" s="632"/>
    </row>
    <row r="28" spans="1:9">
      <c r="A28" s="949">
        <v>18</v>
      </c>
      <c r="B28" s="947" t="s">
        <v>189</v>
      </c>
      <c r="C28" s="955">
        <v>0</v>
      </c>
      <c r="D28" s="955">
        <v>0</v>
      </c>
      <c r="E28" s="965"/>
      <c r="F28" s="965"/>
      <c r="G28" s="954">
        <f t="shared" si="2"/>
        <v>0</v>
      </c>
      <c r="H28" s="949"/>
      <c r="I28" s="632"/>
    </row>
    <row r="29" spans="1:9">
      <c r="A29" s="949">
        <v>19</v>
      </c>
      <c r="B29" s="947" t="s">
        <v>584</v>
      </c>
      <c r="C29" s="955">
        <v>0</v>
      </c>
      <c r="D29" s="955">
        <v>0</v>
      </c>
      <c r="E29" s="965"/>
      <c r="F29" s="965"/>
      <c r="G29" s="954">
        <f t="shared" si="2"/>
        <v>0</v>
      </c>
      <c r="H29" s="949"/>
      <c r="I29" s="632"/>
    </row>
    <row r="30" spans="1:9">
      <c r="A30" s="949">
        <v>20</v>
      </c>
      <c r="B30" s="947" t="s">
        <v>585</v>
      </c>
      <c r="C30" s="955">
        <v>0</v>
      </c>
      <c r="D30" s="955">
        <v>0</v>
      </c>
      <c r="E30" s="965"/>
      <c r="F30" s="965"/>
      <c r="G30" s="954">
        <f t="shared" si="2"/>
        <v>0</v>
      </c>
      <c r="H30" s="949"/>
      <c r="I30" s="632"/>
    </row>
    <row r="31" spans="1:9">
      <c r="A31" s="949">
        <v>21</v>
      </c>
      <c r="B31" s="947" t="s">
        <v>586</v>
      </c>
      <c r="C31" s="955">
        <v>0</v>
      </c>
      <c r="D31" s="955">
        <v>0</v>
      </c>
      <c r="E31" s="965"/>
      <c r="F31" s="965"/>
      <c r="G31" s="954">
        <f t="shared" si="2"/>
        <v>0</v>
      </c>
      <c r="H31" s="949"/>
      <c r="I31" s="632"/>
    </row>
    <row r="32" spans="1:9">
      <c r="A32" s="949">
        <v>22</v>
      </c>
      <c r="B32" s="947" t="s">
        <v>587</v>
      </c>
      <c r="C32" s="955">
        <v>0</v>
      </c>
      <c r="D32" s="955">
        <v>0</v>
      </c>
      <c r="E32" s="965"/>
      <c r="F32" s="965"/>
      <c r="G32" s="954">
        <f t="shared" si="2"/>
        <v>0</v>
      </c>
      <c r="H32" s="949"/>
      <c r="I32" s="632"/>
    </row>
    <row r="33" spans="1:9">
      <c r="A33" s="949">
        <v>23</v>
      </c>
      <c r="B33" s="947" t="s">
        <v>588</v>
      </c>
      <c r="C33" s="955">
        <v>0</v>
      </c>
      <c r="D33" s="955">
        <v>0</v>
      </c>
      <c r="E33" s="965"/>
      <c r="F33" s="965"/>
      <c r="G33" s="954">
        <f t="shared" si="2"/>
        <v>0</v>
      </c>
      <c r="H33" s="949"/>
      <c r="I33" s="632"/>
    </row>
    <row r="34" spans="1:9">
      <c r="A34" s="949">
        <v>24</v>
      </c>
      <c r="B34" s="947" t="s">
        <v>589</v>
      </c>
      <c r="C34" s="955">
        <v>0</v>
      </c>
      <c r="D34" s="955">
        <v>0</v>
      </c>
      <c r="E34" s="965"/>
      <c r="F34" s="965"/>
      <c r="G34" s="954">
        <f t="shared" si="2"/>
        <v>0</v>
      </c>
      <c r="H34" s="949"/>
      <c r="I34" s="632"/>
    </row>
    <row r="35" spans="1:9">
      <c r="A35" s="949">
        <v>25</v>
      </c>
      <c r="B35" s="947" t="s">
        <v>610</v>
      </c>
      <c r="C35" s="966">
        <f>AVERAGE(C22:C34)</f>
        <v>0</v>
      </c>
      <c r="D35" s="966">
        <f>AVERAGE(D22:D34)</f>
        <v>0</v>
      </c>
      <c r="E35" s="966"/>
      <c r="F35" s="966"/>
      <c r="G35" s="1162">
        <f>AVERAGE(G22:G34)</f>
        <v>0</v>
      </c>
      <c r="H35" s="949"/>
      <c r="I35" s="632"/>
    </row>
    <row r="36" spans="1:9" ht="7.9" customHeight="1">
      <c r="A36" s="944"/>
      <c r="B36" s="947"/>
      <c r="C36" s="954"/>
      <c r="D36" s="954"/>
      <c r="E36" s="954"/>
      <c r="F36" s="954"/>
      <c r="G36" s="954"/>
      <c r="H36" s="949"/>
    </row>
    <row r="37" spans="1:9">
      <c r="B37" s="946" t="s">
        <v>76</v>
      </c>
      <c r="C37" s="964" t="s">
        <v>248</v>
      </c>
      <c r="D37" s="964" t="s">
        <v>869</v>
      </c>
      <c r="E37" s="947"/>
      <c r="F37" s="947"/>
      <c r="G37" s="949" t="s">
        <v>50</v>
      </c>
      <c r="I37" s="632"/>
    </row>
    <row r="38" spans="1:9">
      <c r="A38" s="949">
        <v>26</v>
      </c>
      <c r="B38" s="947" t="s">
        <v>580</v>
      </c>
      <c r="C38" s="955">
        <v>0</v>
      </c>
      <c r="D38" s="967">
        <v>0</v>
      </c>
      <c r="E38" s="965"/>
      <c r="F38" s="965"/>
      <c r="G38" s="954">
        <f t="shared" ref="G38:G50" si="3">SUM(C38:F38)</f>
        <v>0</v>
      </c>
      <c r="H38" s="949"/>
      <c r="I38" s="632"/>
    </row>
    <row r="39" spans="1:9">
      <c r="A39" s="949">
        <v>27</v>
      </c>
      <c r="B39" s="947" t="s">
        <v>581</v>
      </c>
      <c r="C39" s="955">
        <v>0</v>
      </c>
      <c r="D39" s="967">
        <v>0</v>
      </c>
      <c r="E39" s="965"/>
      <c r="F39" s="965"/>
      <c r="G39" s="954">
        <f t="shared" si="3"/>
        <v>0</v>
      </c>
      <c r="H39" s="949"/>
      <c r="I39" s="632"/>
    </row>
    <row r="40" spans="1:9">
      <c r="A40" s="949">
        <v>28</v>
      </c>
      <c r="B40" s="947" t="s">
        <v>582</v>
      </c>
      <c r="C40" s="955">
        <v>0</v>
      </c>
      <c r="D40" s="967">
        <v>0</v>
      </c>
      <c r="E40" s="965"/>
      <c r="F40" s="965"/>
      <c r="G40" s="954">
        <f t="shared" si="3"/>
        <v>0</v>
      </c>
      <c r="H40" s="949"/>
      <c r="I40" s="632"/>
    </row>
    <row r="41" spans="1:9">
      <c r="A41" s="949">
        <v>29</v>
      </c>
      <c r="B41" s="947" t="s">
        <v>583</v>
      </c>
      <c r="C41" s="955">
        <v>0</v>
      </c>
      <c r="D41" s="967">
        <v>0</v>
      </c>
      <c r="E41" s="965"/>
      <c r="F41" s="965"/>
      <c r="G41" s="954">
        <f t="shared" si="3"/>
        <v>0</v>
      </c>
      <c r="H41" s="949"/>
      <c r="I41" s="632"/>
    </row>
    <row r="42" spans="1:9">
      <c r="A42" s="949">
        <v>30</v>
      </c>
      <c r="B42" s="947" t="s">
        <v>187</v>
      </c>
      <c r="C42" s="955">
        <v>0</v>
      </c>
      <c r="D42" s="967">
        <v>0</v>
      </c>
      <c r="E42" s="965"/>
      <c r="F42" s="965"/>
      <c r="G42" s="954">
        <f t="shared" si="3"/>
        <v>0</v>
      </c>
      <c r="H42" s="949"/>
      <c r="I42" s="632"/>
    </row>
    <row r="43" spans="1:9">
      <c r="A43" s="949">
        <v>31</v>
      </c>
      <c r="B43" s="947" t="s">
        <v>188</v>
      </c>
      <c r="C43" s="955">
        <v>0</v>
      </c>
      <c r="D43" s="967">
        <v>0</v>
      </c>
      <c r="E43" s="965"/>
      <c r="F43" s="965"/>
      <c r="G43" s="954">
        <f t="shared" si="3"/>
        <v>0</v>
      </c>
      <c r="H43" s="949"/>
      <c r="I43" s="632"/>
    </row>
    <row r="44" spans="1:9">
      <c r="A44" s="949">
        <v>32</v>
      </c>
      <c r="B44" s="947" t="s">
        <v>189</v>
      </c>
      <c r="C44" s="955">
        <v>0</v>
      </c>
      <c r="D44" s="967">
        <v>0</v>
      </c>
      <c r="E44" s="965"/>
      <c r="F44" s="965"/>
      <c r="G44" s="954">
        <f t="shared" si="3"/>
        <v>0</v>
      </c>
      <c r="H44" s="949"/>
      <c r="I44" s="632"/>
    </row>
    <row r="45" spans="1:9">
      <c r="A45" s="949">
        <v>33</v>
      </c>
      <c r="B45" s="947" t="s">
        <v>584</v>
      </c>
      <c r="C45" s="955">
        <v>0</v>
      </c>
      <c r="D45" s="967">
        <v>0</v>
      </c>
      <c r="E45" s="965"/>
      <c r="F45" s="965"/>
      <c r="G45" s="954">
        <f t="shared" si="3"/>
        <v>0</v>
      </c>
      <c r="H45" s="949"/>
      <c r="I45" s="632"/>
    </row>
    <row r="46" spans="1:9">
      <c r="A46" s="949">
        <v>34</v>
      </c>
      <c r="B46" s="947" t="s">
        <v>585</v>
      </c>
      <c r="C46" s="955">
        <v>0</v>
      </c>
      <c r="D46" s="967">
        <v>0</v>
      </c>
      <c r="E46" s="965"/>
      <c r="F46" s="965"/>
      <c r="G46" s="954">
        <f t="shared" si="3"/>
        <v>0</v>
      </c>
      <c r="H46" s="949"/>
      <c r="I46" s="632"/>
    </row>
    <row r="47" spans="1:9">
      <c r="A47" s="949">
        <v>35</v>
      </c>
      <c r="B47" s="947" t="s">
        <v>586</v>
      </c>
      <c r="C47" s="955">
        <v>0</v>
      </c>
      <c r="D47" s="967">
        <v>0</v>
      </c>
      <c r="E47" s="965"/>
      <c r="F47" s="965"/>
      <c r="G47" s="954">
        <f t="shared" si="3"/>
        <v>0</v>
      </c>
      <c r="H47" s="949"/>
      <c r="I47" s="632"/>
    </row>
    <row r="48" spans="1:9">
      <c r="A48" s="949">
        <v>36</v>
      </c>
      <c r="B48" s="947" t="s">
        <v>587</v>
      </c>
      <c r="C48" s="955">
        <v>0</v>
      </c>
      <c r="D48" s="967">
        <v>0</v>
      </c>
      <c r="E48" s="965"/>
      <c r="F48" s="965"/>
      <c r="G48" s="954">
        <f t="shared" si="3"/>
        <v>0</v>
      </c>
      <c r="H48" s="949"/>
      <c r="I48" s="632"/>
    </row>
    <row r="49" spans="1:9">
      <c r="A49" s="949">
        <v>37</v>
      </c>
      <c r="B49" s="947" t="s">
        <v>588</v>
      </c>
      <c r="C49" s="955">
        <v>0</v>
      </c>
      <c r="D49" s="967">
        <v>0</v>
      </c>
      <c r="E49" s="965"/>
      <c r="F49" s="965"/>
      <c r="G49" s="954">
        <f t="shared" si="3"/>
        <v>0</v>
      </c>
      <c r="H49" s="949"/>
      <c r="I49" s="632"/>
    </row>
    <row r="50" spans="1:9">
      <c r="A50" s="949">
        <v>38</v>
      </c>
      <c r="B50" s="947" t="s">
        <v>589</v>
      </c>
      <c r="C50" s="955">
        <v>0</v>
      </c>
      <c r="D50" s="967">
        <v>0</v>
      </c>
      <c r="E50" s="965"/>
      <c r="F50" s="965"/>
      <c r="G50" s="954">
        <f t="shared" si="3"/>
        <v>0</v>
      </c>
      <c r="H50" s="949"/>
      <c r="I50" s="632"/>
    </row>
    <row r="51" spans="1:9">
      <c r="A51" s="949">
        <v>39</v>
      </c>
      <c r="B51" s="947" t="s">
        <v>610</v>
      </c>
      <c r="C51" s="966">
        <f>AVERAGE(C38:C50)</f>
        <v>0</v>
      </c>
      <c r="D51" s="966">
        <f>AVERAGE(D38:D50)</f>
        <v>0</v>
      </c>
      <c r="E51" s="966"/>
      <c r="F51" s="966"/>
      <c r="G51" s="1162">
        <f>AVERAGE(G38:G50)</f>
        <v>0</v>
      </c>
      <c r="I51" s="632"/>
    </row>
    <row r="52" spans="1:9" ht="7.9" customHeight="1">
      <c r="A52" s="944"/>
      <c r="B52" s="947"/>
      <c r="C52" s="954"/>
      <c r="D52" s="954"/>
      <c r="E52" s="954"/>
      <c r="F52" s="954"/>
      <c r="G52" s="954"/>
      <c r="H52" s="949"/>
    </row>
    <row r="53" spans="1:9">
      <c r="B53" s="946" t="s">
        <v>617</v>
      </c>
      <c r="C53" s="964" t="s">
        <v>248</v>
      </c>
      <c r="D53" s="964" t="s">
        <v>869</v>
      </c>
      <c r="E53" s="947"/>
      <c r="F53" s="947"/>
      <c r="G53" s="949" t="s">
        <v>50</v>
      </c>
    </row>
    <row r="54" spans="1:9">
      <c r="A54" s="949">
        <v>40</v>
      </c>
      <c r="B54" s="947" t="s">
        <v>580</v>
      </c>
      <c r="C54" s="966">
        <f t="shared" ref="C54:F66" si="4">C22-C38</f>
        <v>0</v>
      </c>
      <c r="D54" s="966">
        <f t="shared" si="4"/>
        <v>0</v>
      </c>
      <c r="E54" s="966">
        <f t="shared" si="4"/>
        <v>0</v>
      </c>
      <c r="F54" s="966">
        <f t="shared" si="4"/>
        <v>0</v>
      </c>
      <c r="G54" s="954">
        <f t="shared" ref="G54:G66" si="5">SUM(C54:F54)</f>
        <v>0</v>
      </c>
      <c r="H54" s="949"/>
    </row>
    <row r="55" spans="1:9">
      <c r="A55" s="949">
        <v>41</v>
      </c>
      <c r="B55" s="947" t="s">
        <v>581</v>
      </c>
      <c r="C55" s="966">
        <f t="shared" si="4"/>
        <v>0</v>
      </c>
      <c r="D55" s="966">
        <f t="shared" si="4"/>
        <v>0</v>
      </c>
      <c r="E55" s="966">
        <f t="shared" si="4"/>
        <v>0</v>
      </c>
      <c r="F55" s="966">
        <f t="shared" si="4"/>
        <v>0</v>
      </c>
      <c r="G55" s="954">
        <f t="shared" si="5"/>
        <v>0</v>
      </c>
      <c r="H55" s="949"/>
    </row>
    <row r="56" spans="1:9">
      <c r="A56" s="949">
        <v>42</v>
      </c>
      <c r="B56" s="947" t="s">
        <v>582</v>
      </c>
      <c r="C56" s="966">
        <f t="shared" si="4"/>
        <v>0</v>
      </c>
      <c r="D56" s="966">
        <f t="shared" si="4"/>
        <v>0</v>
      </c>
      <c r="E56" s="966">
        <f t="shared" si="4"/>
        <v>0</v>
      </c>
      <c r="F56" s="966">
        <f t="shared" si="4"/>
        <v>0</v>
      </c>
      <c r="G56" s="954">
        <f t="shared" si="5"/>
        <v>0</v>
      </c>
      <c r="H56" s="949"/>
    </row>
    <row r="57" spans="1:9">
      <c r="A57" s="949">
        <v>43</v>
      </c>
      <c r="B57" s="947" t="s">
        <v>583</v>
      </c>
      <c r="C57" s="966">
        <f t="shared" si="4"/>
        <v>0</v>
      </c>
      <c r="D57" s="966">
        <f t="shared" si="4"/>
        <v>0</v>
      </c>
      <c r="E57" s="966">
        <f t="shared" si="4"/>
        <v>0</v>
      </c>
      <c r="F57" s="966">
        <f t="shared" si="4"/>
        <v>0</v>
      </c>
      <c r="G57" s="954">
        <f t="shared" si="5"/>
        <v>0</v>
      </c>
      <c r="H57" s="949"/>
    </row>
    <row r="58" spans="1:9">
      <c r="A58" s="949">
        <v>44</v>
      </c>
      <c r="B58" s="947" t="s">
        <v>187</v>
      </c>
      <c r="C58" s="966">
        <f t="shared" si="4"/>
        <v>0</v>
      </c>
      <c r="D58" s="966">
        <f t="shared" si="4"/>
        <v>0</v>
      </c>
      <c r="E58" s="966">
        <f t="shared" si="4"/>
        <v>0</v>
      </c>
      <c r="F58" s="966">
        <f t="shared" si="4"/>
        <v>0</v>
      </c>
      <c r="G58" s="954">
        <f t="shared" si="5"/>
        <v>0</v>
      </c>
      <c r="H58" s="949"/>
    </row>
    <row r="59" spans="1:9">
      <c r="A59" s="949">
        <v>45</v>
      </c>
      <c r="B59" s="947" t="s">
        <v>188</v>
      </c>
      <c r="C59" s="966">
        <f t="shared" si="4"/>
        <v>0</v>
      </c>
      <c r="D59" s="966">
        <f t="shared" si="4"/>
        <v>0</v>
      </c>
      <c r="E59" s="966">
        <f t="shared" si="4"/>
        <v>0</v>
      </c>
      <c r="F59" s="966">
        <f t="shared" si="4"/>
        <v>0</v>
      </c>
      <c r="G59" s="954">
        <f t="shared" si="5"/>
        <v>0</v>
      </c>
      <c r="H59" s="949"/>
    </row>
    <row r="60" spans="1:9">
      <c r="A60" s="949">
        <v>46</v>
      </c>
      <c r="B60" s="947" t="s">
        <v>189</v>
      </c>
      <c r="C60" s="966">
        <f t="shared" si="4"/>
        <v>0</v>
      </c>
      <c r="D60" s="966">
        <f t="shared" si="4"/>
        <v>0</v>
      </c>
      <c r="E60" s="966">
        <f t="shared" si="4"/>
        <v>0</v>
      </c>
      <c r="F60" s="966">
        <f t="shared" si="4"/>
        <v>0</v>
      </c>
      <c r="G60" s="954">
        <f t="shared" si="5"/>
        <v>0</v>
      </c>
      <c r="H60" s="949"/>
    </row>
    <row r="61" spans="1:9">
      <c r="A61" s="949">
        <v>47</v>
      </c>
      <c r="B61" s="947" t="s">
        <v>584</v>
      </c>
      <c r="C61" s="966">
        <f t="shared" si="4"/>
        <v>0</v>
      </c>
      <c r="D61" s="966">
        <f t="shared" si="4"/>
        <v>0</v>
      </c>
      <c r="E61" s="966">
        <f t="shared" si="4"/>
        <v>0</v>
      </c>
      <c r="F61" s="966">
        <f t="shared" si="4"/>
        <v>0</v>
      </c>
      <c r="G61" s="954">
        <f t="shared" si="5"/>
        <v>0</v>
      </c>
      <c r="H61" s="949"/>
    </row>
    <row r="62" spans="1:9">
      <c r="A62" s="949">
        <v>48</v>
      </c>
      <c r="B62" s="947" t="s">
        <v>585</v>
      </c>
      <c r="C62" s="966">
        <f t="shared" si="4"/>
        <v>0</v>
      </c>
      <c r="D62" s="966">
        <f t="shared" si="4"/>
        <v>0</v>
      </c>
      <c r="E62" s="966">
        <f t="shared" si="4"/>
        <v>0</v>
      </c>
      <c r="F62" s="966">
        <f t="shared" si="4"/>
        <v>0</v>
      </c>
      <c r="G62" s="954">
        <f t="shared" si="5"/>
        <v>0</v>
      </c>
      <c r="H62" s="949"/>
    </row>
    <row r="63" spans="1:9">
      <c r="A63" s="949">
        <v>49</v>
      </c>
      <c r="B63" s="947" t="s">
        <v>586</v>
      </c>
      <c r="C63" s="966">
        <f t="shared" si="4"/>
        <v>0</v>
      </c>
      <c r="D63" s="966">
        <f t="shared" si="4"/>
        <v>0</v>
      </c>
      <c r="E63" s="966">
        <f t="shared" si="4"/>
        <v>0</v>
      </c>
      <c r="F63" s="966">
        <f t="shared" si="4"/>
        <v>0</v>
      </c>
      <c r="G63" s="954">
        <f t="shared" si="5"/>
        <v>0</v>
      </c>
      <c r="H63" s="949"/>
    </row>
    <row r="64" spans="1:9">
      <c r="A64" s="949">
        <v>50</v>
      </c>
      <c r="B64" s="947" t="s">
        <v>587</v>
      </c>
      <c r="C64" s="966">
        <f t="shared" si="4"/>
        <v>0</v>
      </c>
      <c r="D64" s="966">
        <f t="shared" si="4"/>
        <v>0</v>
      </c>
      <c r="E64" s="966">
        <f t="shared" si="4"/>
        <v>0</v>
      </c>
      <c r="F64" s="966">
        <f t="shared" si="4"/>
        <v>0</v>
      </c>
      <c r="G64" s="954">
        <f t="shared" si="5"/>
        <v>0</v>
      </c>
      <c r="H64" s="949"/>
    </row>
    <row r="65" spans="1:8">
      <c r="A65" s="949">
        <v>51</v>
      </c>
      <c r="B65" s="947" t="s">
        <v>588</v>
      </c>
      <c r="C65" s="966">
        <f t="shared" si="4"/>
        <v>0</v>
      </c>
      <c r="D65" s="966">
        <f t="shared" si="4"/>
        <v>0</v>
      </c>
      <c r="E65" s="966">
        <f t="shared" si="4"/>
        <v>0</v>
      </c>
      <c r="F65" s="966">
        <f t="shared" si="4"/>
        <v>0</v>
      </c>
      <c r="G65" s="954">
        <f t="shared" si="5"/>
        <v>0</v>
      </c>
      <c r="H65" s="949"/>
    </row>
    <row r="66" spans="1:8">
      <c r="A66" s="949">
        <v>52</v>
      </c>
      <c r="B66" s="947" t="s">
        <v>589</v>
      </c>
      <c r="C66" s="966">
        <f t="shared" si="4"/>
        <v>0</v>
      </c>
      <c r="D66" s="966">
        <f t="shared" si="4"/>
        <v>0</v>
      </c>
      <c r="E66" s="966">
        <f t="shared" si="4"/>
        <v>0</v>
      </c>
      <c r="F66" s="966">
        <f t="shared" si="4"/>
        <v>0</v>
      </c>
      <c r="G66" s="954">
        <f t="shared" si="5"/>
        <v>0</v>
      </c>
      <c r="H66" s="949"/>
    </row>
    <row r="67" spans="1:8">
      <c r="A67" s="949">
        <v>53</v>
      </c>
      <c r="B67" s="947" t="s">
        <v>610</v>
      </c>
      <c r="C67" s="966">
        <f>AVERAGE(C54:C66)</f>
        <v>0</v>
      </c>
      <c r="D67" s="966">
        <f t="shared" ref="D67:F67" si="6">AVERAGE(D54:D66)</f>
        <v>0</v>
      </c>
      <c r="E67" s="966">
        <f t="shared" si="6"/>
        <v>0</v>
      </c>
      <c r="F67" s="966">
        <f t="shared" si="6"/>
        <v>0</v>
      </c>
      <c r="G67" s="1162">
        <f>AVERAGE(G54:G66)</f>
        <v>0</v>
      </c>
      <c r="H67" s="949"/>
    </row>
    <row r="68" spans="1:8" ht="7.9" customHeight="1">
      <c r="A68" s="944"/>
      <c r="B68" s="947"/>
      <c r="C68" s="954"/>
      <c r="D68" s="954"/>
      <c r="E68" s="954"/>
      <c r="F68" s="954"/>
      <c r="G68" s="954"/>
      <c r="H68" s="949"/>
    </row>
    <row r="69" spans="1:8">
      <c r="B69" s="946" t="s">
        <v>618</v>
      </c>
      <c r="C69" s="964" t="s">
        <v>248</v>
      </c>
      <c r="D69" s="964" t="s">
        <v>869</v>
      </c>
      <c r="G69" s="949" t="s">
        <v>50</v>
      </c>
    </row>
    <row r="70" spans="1:8">
      <c r="A70" s="949">
        <v>54</v>
      </c>
      <c r="B70" s="947" t="s">
        <v>581</v>
      </c>
      <c r="C70" s="966">
        <f>C39-C38</f>
        <v>0</v>
      </c>
      <c r="D70" s="966">
        <f>D39-D38</f>
        <v>0</v>
      </c>
      <c r="G70" s="954">
        <f t="shared" ref="G70:G82" si="7">SUM(C70:F70)</f>
        <v>0</v>
      </c>
      <c r="H70" s="949"/>
    </row>
    <row r="71" spans="1:8">
      <c r="A71" s="949">
        <v>55</v>
      </c>
      <c r="B71" s="947" t="s">
        <v>582</v>
      </c>
      <c r="C71" s="966">
        <f>C40-C39</f>
        <v>0</v>
      </c>
      <c r="D71" s="966">
        <f>D40-D39</f>
        <v>0</v>
      </c>
      <c r="G71" s="954">
        <f t="shared" si="7"/>
        <v>0</v>
      </c>
      <c r="H71" s="949"/>
    </row>
    <row r="72" spans="1:8">
      <c r="A72" s="949">
        <v>56</v>
      </c>
      <c r="B72" s="947" t="s">
        <v>583</v>
      </c>
      <c r="C72" s="966">
        <f t="shared" ref="C72:D81" si="8">C41-C40</f>
        <v>0</v>
      </c>
      <c r="D72" s="966">
        <f t="shared" si="8"/>
        <v>0</v>
      </c>
      <c r="G72" s="954">
        <f t="shared" si="7"/>
        <v>0</v>
      </c>
      <c r="H72" s="949"/>
    </row>
    <row r="73" spans="1:8">
      <c r="A73" s="949">
        <v>57</v>
      </c>
      <c r="B73" s="947" t="s">
        <v>187</v>
      </c>
      <c r="C73" s="966">
        <v>0</v>
      </c>
      <c r="D73" s="966">
        <v>0</v>
      </c>
      <c r="G73" s="954">
        <f t="shared" si="7"/>
        <v>0</v>
      </c>
      <c r="H73" s="949"/>
    </row>
    <row r="74" spans="1:8">
      <c r="A74" s="949">
        <v>58</v>
      </c>
      <c r="B74" s="947" t="s">
        <v>188</v>
      </c>
      <c r="C74" s="966">
        <f>C43-C42</f>
        <v>0</v>
      </c>
      <c r="D74" s="966">
        <f t="shared" si="8"/>
        <v>0</v>
      </c>
      <c r="G74" s="954">
        <f t="shared" si="7"/>
        <v>0</v>
      </c>
      <c r="H74" s="949"/>
    </row>
    <row r="75" spans="1:8">
      <c r="A75" s="949">
        <v>59</v>
      </c>
      <c r="B75" s="947" t="s">
        <v>189</v>
      </c>
      <c r="C75" s="966">
        <f t="shared" si="8"/>
        <v>0</v>
      </c>
      <c r="D75" s="966">
        <f t="shared" si="8"/>
        <v>0</v>
      </c>
      <c r="G75" s="954">
        <f t="shared" si="7"/>
        <v>0</v>
      </c>
      <c r="H75" s="949"/>
    </row>
    <row r="76" spans="1:8">
      <c r="A76" s="949">
        <v>60</v>
      </c>
      <c r="B76" s="947" t="s">
        <v>584</v>
      </c>
      <c r="C76" s="966">
        <f t="shared" si="8"/>
        <v>0</v>
      </c>
      <c r="D76" s="966">
        <f t="shared" si="8"/>
        <v>0</v>
      </c>
      <c r="G76" s="954">
        <f t="shared" si="7"/>
        <v>0</v>
      </c>
      <c r="H76" s="949"/>
    </row>
    <row r="77" spans="1:8">
      <c r="A77" s="949">
        <v>61</v>
      </c>
      <c r="B77" s="947" t="s">
        <v>585</v>
      </c>
      <c r="C77" s="966">
        <f t="shared" si="8"/>
        <v>0</v>
      </c>
      <c r="D77" s="966">
        <f t="shared" si="8"/>
        <v>0</v>
      </c>
      <c r="G77" s="954">
        <f t="shared" si="7"/>
        <v>0</v>
      </c>
      <c r="H77" s="949"/>
    </row>
    <row r="78" spans="1:8">
      <c r="A78" s="949">
        <v>62</v>
      </c>
      <c r="B78" s="947" t="s">
        <v>586</v>
      </c>
      <c r="C78" s="966">
        <f t="shared" si="8"/>
        <v>0</v>
      </c>
      <c r="D78" s="966">
        <f t="shared" si="8"/>
        <v>0</v>
      </c>
      <c r="G78" s="954">
        <f t="shared" si="7"/>
        <v>0</v>
      </c>
      <c r="H78" s="949"/>
    </row>
    <row r="79" spans="1:8">
      <c r="A79" s="949">
        <v>63</v>
      </c>
      <c r="B79" s="947" t="s">
        <v>587</v>
      </c>
      <c r="C79" s="966">
        <f t="shared" si="8"/>
        <v>0</v>
      </c>
      <c r="D79" s="966">
        <f t="shared" si="8"/>
        <v>0</v>
      </c>
      <c r="G79" s="954">
        <f t="shared" si="7"/>
        <v>0</v>
      </c>
      <c r="H79" s="949"/>
    </row>
    <row r="80" spans="1:8">
      <c r="A80" s="949">
        <v>64</v>
      </c>
      <c r="B80" s="947" t="s">
        <v>588</v>
      </c>
      <c r="C80" s="966">
        <f t="shared" si="8"/>
        <v>0</v>
      </c>
      <c r="D80" s="966">
        <f t="shared" si="8"/>
        <v>0</v>
      </c>
      <c r="G80" s="954">
        <f t="shared" si="7"/>
        <v>0</v>
      </c>
      <c r="H80" s="949"/>
    </row>
    <row r="81" spans="1:8">
      <c r="A81" s="949">
        <v>65</v>
      </c>
      <c r="B81" s="947" t="s">
        <v>589</v>
      </c>
      <c r="C81" s="966">
        <f t="shared" si="8"/>
        <v>0</v>
      </c>
      <c r="D81" s="966">
        <f t="shared" si="8"/>
        <v>0</v>
      </c>
      <c r="G81" s="954">
        <f t="shared" si="7"/>
        <v>0</v>
      </c>
      <c r="H81" s="949"/>
    </row>
    <row r="82" spans="1:8">
      <c r="A82" s="949">
        <v>66</v>
      </c>
      <c r="B82" s="947" t="s">
        <v>50</v>
      </c>
      <c r="C82" s="966">
        <f>SUM(C70:C81)</f>
        <v>0</v>
      </c>
      <c r="D82" s="966">
        <f>SUM(D70:D81)</f>
        <v>0</v>
      </c>
      <c r="G82" s="954">
        <f t="shared" si="7"/>
        <v>0</v>
      </c>
    </row>
    <row r="83" spans="1:8" ht="7.9" customHeight="1">
      <c r="A83" s="944"/>
      <c r="B83" s="947"/>
      <c r="C83" s="954"/>
      <c r="D83" s="954"/>
      <c r="E83" s="954"/>
      <c r="F83" s="954"/>
      <c r="G83" s="954"/>
      <c r="H83" s="949"/>
    </row>
    <row r="84" spans="1:8">
      <c r="B84" s="946" t="s">
        <v>882</v>
      </c>
      <c r="C84" s="947"/>
    </row>
    <row r="85" spans="1:8">
      <c r="A85" s="949">
        <v>67</v>
      </c>
      <c r="B85" s="947" t="s">
        <v>580</v>
      </c>
      <c r="C85" s="955">
        <v>0</v>
      </c>
    </row>
    <row r="86" spans="1:8">
      <c r="A86" s="949">
        <v>68</v>
      </c>
      <c r="B86" s="947" t="s">
        <v>581</v>
      </c>
      <c r="C86" s="955">
        <v>0</v>
      </c>
    </row>
    <row r="87" spans="1:8">
      <c r="A87" s="949">
        <v>69</v>
      </c>
      <c r="B87" s="947" t="s">
        <v>582</v>
      </c>
      <c r="C87" s="955">
        <v>0</v>
      </c>
    </row>
    <row r="88" spans="1:8">
      <c r="A88" s="949">
        <v>70</v>
      </c>
      <c r="B88" s="947" t="s">
        <v>583</v>
      </c>
      <c r="C88" s="955">
        <v>0</v>
      </c>
    </row>
    <row r="89" spans="1:8">
      <c r="A89" s="949">
        <v>71</v>
      </c>
      <c r="B89" s="947" t="s">
        <v>187</v>
      </c>
      <c r="C89" s="955">
        <v>0</v>
      </c>
    </row>
    <row r="90" spans="1:8">
      <c r="A90" s="949">
        <v>72</v>
      </c>
      <c r="B90" s="947" t="s">
        <v>188</v>
      </c>
      <c r="C90" s="955">
        <v>0</v>
      </c>
    </row>
    <row r="91" spans="1:8">
      <c r="A91" s="949">
        <v>73</v>
      </c>
      <c r="B91" s="947" t="s">
        <v>189</v>
      </c>
      <c r="C91" s="955">
        <v>0</v>
      </c>
    </row>
    <row r="92" spans="1:8">
      <c r="A92" s="949">
        <v>74</v>
      </c>
      <c r="B92" s="947" t="s">
        <v>584</v>
      </c>
      <c r="C92" s="955">
        <v>0</v>
      </c>
    </row>
    <row r="93" spans="1:8">
      <c r="A93" s="949">
        <v>75</v>
      </c>
      <c r="B93" s="947" t="s">
        <v>585</v>
      </c>
      <c r="C93" s="955">
        <v>0</v>
      </c>
    </row>
    <row r="94" spans="1:8">
      <c r="A94" s="949">
        <v>76</v>
      </c>
      <c r="B94" s="947" t="s">
        <v>586</v>
      </c>
      <c r="C94" s="955">
        <v>0</v>
      </c>
    </row>
    <row r="95" spans="1:8">
      <c r="A95" s="949">
        <v>77</v>
      </c>
      <c r="B95" s="947" t="s">
        <v>587</v>
      </c>
      <c r="C95" s="955">
        <v>0</v>
      </c>
    </row>
    <row r="96" spans="1:8">
      <c r="A96" s="949">
        <v>78</v>
      </c>
      <c r="B96" s="947" t="s">
        <v>588</v>
      </c>
      <c r="C96" s="955">
        <v>0</v>
      </c>
    </row>
    <row r="97" spans="1:3">
      <c r="A97" s="949">
        <v>79</v>
      </c>
      <c r="B97" s="947" t="s">
        <v>589</v>
      </c>
      <c r="C97" s="955">
        <v>0</v>
      </c>
    </row>
    <row r="98" spans="1:3">
      <c r="A98" s="949">
        <v>80</v>
      </c>
      <c r="B98" s="947" t="s">
        <v>610</v>
      </c>
      <c r="C98" s="966">
        <f>AVERAGE(C85:C97)</f>
        <v>0</v>
      </c>
    </row>
  </sheetData>
  <customSheetViews>
    <customSheetView guid="{E6D9E970-926F-4F3B-8D36-41EB74ECFD6A}" scale="90" fitToPage="1">
      <selection activeCell="C14" sqref="C14"/>
      <rowBreaks count="1" manualBreakCount="1">
        <brk id="51" max="16383" man="1"/>
      </rowBreaks>
      <pageMargins left="0.7" right="0.7" top="0.75" bottom="0.75" header="0.3" footer="0.3"/>
      <pageSetup scale="44" orientation="portrait" r:id="rId1"/>
    </customSheetView>
  </customSheetViews>
  <mergeCells count="2">
    <mergeCell ref="A1:G1"/>
    <mergeCell ref="A2:G2"/>
  </mergeCells>
  <printOptions horizontalCentered="1"/>
  <pageMargins left="0.2" right="0.2" top="0.5" bottom="0.5" header="0.05" footer="0.05"/>
  <pageSetup scale="65" fitToHeight="2" orientation="portrait" r:id="rId2"/>
  <rowBreaks count="1" manualBreakCount="1">
    <brk id="52"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D1CCA-92C5-444A-9A47-EADAF38D758E}">
  <sheetPr>
    <pageSetUpPr fitToPage="1"/>
  </sheetPr>
  <dimension ref="A1:H40"/>
  <sheetViews>
    <sheetView workbookViewId="0">
      <selection activeCell="I74" sqref="I74"/>
    </sheetView>
  </sheetViews>
  <sheetFormatPr defaultColWidth="11.42578125" defaultRowHeight="12.75"/>
  <cols>
    <col min="1" max="1" width="5.28515625" style="20" customWidth="1"/>
    <col min="2" max="2" width="46.5703125" style="20" customWidth="1"/>
    <col min="3" max="3" width="2.140625" style="20" customWidth="1"/>
    <col min="4" max="4" width="8.7109375" style="20" customWidth="1"/>
    <col min="5" max="5" width="20.7109375" style="20" customWidth="1"/>
    <col min="6" max="6" width="18" style="20" bestFit="1" customWidth="1"/>
    <col min="7" max="7" width="19" style="20" bestFit="1" customWidth="1"/>
    <col min="8" max="8" width="12.85546875" style="1333" bestFit="1" customWidth="1"/>
    <col min="9" max="16384" width="11.42578125" style="20"/>
  </cols>
  <sheetData>
    <row r="1" spans="1:8" s="648" customFormat="1" ht="18">
      <c r="A1" s="1766" t="s">
        <v>309</v>
      </c>
      <c r="B1" s="1766"/>
      <c r="C1" s="1766"/>
      <c r="D1" s="1766"/>
      <c r="E1" s="1766"/>
      <c r="F1" s="1766"/>
      <c r="G1" s="1766"/>
      <c r="H1" s="1333"/>
    </row>
    <row r="2" spans="1:8" s="649" customFormat="1" ht="15.75">
      <c r="A2" s="1635" t="s">
        <v>1172</v>
      </c>
      <c r="B2" s="1635"/>
      <c r="C2" s="1635"/>
      <c r="D2" s="1635"/>
      <c r="E2" s="1635"/>
      <c r="F2" s="1635"/>
      <c r="G2" s="1635"/>
      <c r="H2" s="1333"/>
    </row>
    <row r="3" spans="1:8">
      <c r="A3" s="9"/>
      <c r="B3" s="9"/>
      <c r="C3" s="9"/>
      <c r="D3" s="9"/>
      <c r="E3" s="9"/>
      <c r="F3" s="9"/>
      <c r="G3" s="9"/>
    </row>
    <row r="4" spans="1:8">
      <c r="A4" s="9"/>
      <c r="B4" s="503"/>
      <c r="C4" s="503"/>
      <c r="D4" s="503"/>
      <c r="E4" s="503"/>
      <c r="F4" s="9"/>
      <c r="G4" s="9"/>
    </row>
    <row r="5" spans="1:8" ht="16.5" customHeight="1">
      <c r="A5" s="9"/>
      <c r="B5" s="9"/>
      <c r="C5" s="9"/>
      <c r="D5" s="9"/>
      <c r="E5" s="549" t="s">
        <v>564</v>
      </c>
      <c r="F5" s="549" t="s">
        <v>565</v>
      </c>
      <c r="G5" s="549" t="s">
        <v>566</v>
      </c>
    </row>
    <row r="6" spans="1:8" ht="8.1" customHeight="1">
      <c r="A6" s="9"/>
      <c r="B6" s="9"/>
      <c r="C6" s="9"/>
      <c r="D6" s="9"/>
      <c r="E6" s="549"/>
      <c r="F6" s="549"/>
      <c r="G6" s="549"/>
    </row>
    <row r="7" spans="1:8" ht="13.15" customHeight="1">
      <c r="A7" s="9"/>
      <c r="B7" s="9"/>
      <c r="C7" s="9"/>
      <c r="D7" s="9"/>
      <c r="E7" s="7" t="s">
        <v>1173</v>
      </c>
      <c r="F7" s="9"/>
      <c r="G7" s="9"/>
    </row>
    <row r="8" spans="1:8" ht="8.1" customHeight="1">
      <c r="A8" s="9"/>
      <c r="B8" s="9"/>
      <c r="C8" s="9"/>
      <c r="D8" s="9"/>
      <c r="E8" s="551"/>
      <c r="F8" s="485"/>
      <c r="G8" s="485"/>
    </row>
    <row r="9" spans="1:8" ht="16.5" customHeight="1">
      <c r="A9" s="9"/>
      <c r="B9" s="552"/>
      <c r="C9" s="553"/>
      <c r="D9" s="554"/>
      <c r="E9" s="555" t="s">
        <v>50</v>
      </c>
      <c r="F9" s="555" t="s">
        <v>1174</v>
      </c>
      <c r="G9" s="555" t="s">
        <v>1175</v>
      </c>
    </row>
    <row r="10" spans="1:8" ht="16.5" customHeight="1">
      <c r="A10" s="7">
        <v>1</v>
      </c>
      <c r="B10" s="556" t="s">
        <v>1176</v>
      </c>
      <c r="C10" s="9"/>
      <c r="D10" s="557">
        <v>560</v>
      </c>
      <c r="E10" s="558">
        <v>11373055.390000001</v>
      </c>
      <c r="F10" s="560"/>
      <c r="G10" s="561">
        <f>E10-F10</f>
        <v>11373055.390000001</v>
      </c>
    </row>
    <row r="11" spans="1:8" ht="16.5" customHeight="1">
      <c r="A11" s="7">
        <f>A10+1</f>
        <v>2</v>
      </c>
      <c r="B11" s="556" t="s">
        <v>1177</v>
      </c>
      <c r="C11" s="9"/>
      <c r="D11" s="557">
        <v>561.1</v>
      </c>
      <c r="E11" s="562">
        <v>0</v>
      </c>
      <c r="F11" s="560"/>
      <c r="G11" s="1148">
        <f t="shared" ref="G11:G34" si="0">E11-F11</f>
        <v>0</v>
      </c>
    </row>
    <row r="12" spans="1:8" ht="16.5" customHeight="1">
      <c r="A12" s="7">
        <f t="shared" ref="A12:A35" si="1">A11+1</f>
        <v>3</v>
      </c>
      <c r="B12" s="556" t="s">
        <v>1178</v>
      </c>
      <c r="C12" s="9"/>
      <c r="D12" s="557">
        <v>561.20000000000005</v>
      </c>
      <c r="E12" s="562">
        <v>53078.71</v>
      </c>
      <c r="F12" s="298"/>
      <c r="G12" s="1148">
        <f t="shared" si="0"/>
        <v>53078.71</v>
      </c>
    </row>
    <row r="13" spans="1:8" ht="16.5" customHeight="1">
      <c r="A13" s="7">
        <f t="shared" si="1"/>
        <v>4</v>
      </c>
      <c r="B13" s="556" t="s">
        <v>1179</v>
      </c>
      <c r="C13" s="9"/>
      <c r="D13" s="557">
        <v>561.29999999999995</v>
      </c>
      <c r="E13" s="562">
        <v>0</v>
      </c>
      <c r="F13" s="298"/>
      <c r="G13" s="1148">
        <f t="shared" si="0"/>
        <v>0</v>
      </c>
    </row>
    <row r="14" spans="1:8" ht="16.5" customHeight="1">
      <c r="A14" s="7">
        <f t="shared" si="1"/>
        <v>5</v>
      </c>
      <c r="B14" s="556" t="s">
        <v>1180</v>
      </c>
      <c r="C14" s="9"/>
      <c r="D14" s="557">
        <v>561.4</v>
      </c>
      <c r="E14" s="562">
        <v>47306.400000000001</v>
      </c>
      <c r="F14" s="298"/>
      <c r="G14" s="1148">
        <f t="shared" si="0"/>
        <v>47306.400000000001</v>
      </c>
    </row>
    <row r="15" spans="1:8" ht="16.5" customHeight="1">
      <c r="A15" s="7">
        <f t="shared" si="1"/>
        <v>6</v>
      </c>
      <c r="B15" s="556" t="s">
        <v>1181</v>
      </c>
      <c r="C15" s="9"/>
      <c r="D15" s="557">
        <v>561.5</v>
      </c>
      <c r="E15" s="562">
        <v>0</v>
      </c>
      <c r="F15" s="298"/>
      <c r="G15" s="1148">
        <f t="shared" si="0"/>
        <v>0</v>
      </c>
    </row>
    <row r="16" spans="1:8" ht="16.5" customHeight="1">
      <c r="A16" s="7">
        <f t="shared" si="1"/>
        <v>7</v>
      </c>
      <c r="B16" s="556" t="s">
        <v>1182</v>
      </c>
      <c r="C16" s="9"/>
      <c r="D16" s="557">
        <v>561.6</v>
      </c>
      <c r="E16" s="562">
        <v>0</v>
      </c>
      <c r="F16" s="298"/>
      <c r="G16" s="1148">
        <f t="shared" si="0"/>
        <v>0</v>
      </c>
    </row>
    <row r="17" spans="1:7" ht="16.5" customHeight="1">
      <c r="A17" s="7">
        <f t="shared" si="1"/>
        <v>8</v>
      </c>
      <c r="B17" s="556" t="s">
        <v>1183</v>
      </c>
      <c r="C17" s="9"/>
      <c r="D17" s="563">
        <v>561.70000000000005</v>
      </c>
      <c r="E17" s="562">
        <v>0</v>
      </c>
      <c r="F17" s="298"/>
      <c r="G17" s="1148">
        <f t="shared" si="0"/>
        <v>0</v>
      </c>
    </row>
    <row r="18" spans="1:7" ht="16.5" customHeight="1">
      <c r="A18" s="7">
        <f t="shared" si="1"/>
        <v>9</v>
      </c>
      <c r="B18" s="556" t="s">
        <v>1184</v>
      </c>
      <c r="C18" s="9"/>
      <c r="D18" s="557">
        <v>561.79999999999995</v>
      </c>
      <c r="E18" s="562">
        <v>14291.22</v>
      </c>
      <c r="F18" s="298"/>
      <c r="G18" s="1148">
        <f t="shared" si="0"/>
        <v>14291.22</v>
      </c>
    </row>
    <row r="19" spans="1:7" ht="16.5" customHeight="1">
      <c r="A19" s="7">
        <f t="shared" si="1"/>
        <v>10</v>
      </c>
      <c r="B19" s="556" t="s">
        <v>1185</v>
      </c>
      <c r="C19" s="9"/>
      <c r="D19" s="557">
        <v>562</v>
      </c>
      <c r="E19" s="562">
        <v>0</v>
      </c>
      <c r="F19" s="298"/>
      <c r="G19" s="1148">
        <f t="shared" si="0"/>
        <v>0</v>
      </c>
    </row>
    <row r="20" spans="1:7" ht="16.5" customHeight="1">
      <c r="A20" s="7">
        <f t="shared" si="1"/>
        <v>11</v>
      </c>
      <c r="B20" s="556" t="s">
        <v>1186</v>
      </c>
      <c r="C20" s="9"/>
      <c r="D20" s="557">
        <v>563</v>
      </c>
      <c r="E20" s="562">
        <v>0</v>
      </c>
      <c r="F20" s="298"/>
      <c r="G20" s="1148">
        <f t="shared" si="0"/>
        <v>0</v>
      </c>
    </row>
    <row r="21" spans="1:7" ht="16.5" customHeight="1">
      <c r="A21" s="7">
        <f t="shared" si="1"/>
        <v>12</v>
      </c>
      <c r="B21" s="556" t="s">
        <v>1187</v>
      </c>
      <c r="C21" s="9"/>
      <c r="D21" s="557">
        <v>564</v>
      </c>
      <c r="E21" s="562">
        <v>0</v>
      </c>
      <c r="F21" s="298"/>
      <c r="G21" s="1148">
        <f t="shared" si="0"/>
        <v>0</v>
      </c>
    </row>
    <row r="22" spans="1:7" ht="16.5" customHeight="1">
      <c r="A22" s="7">
        <f t="shared" si="1"/>
        <v>13</v>
      </c>
      <c r="B22" s="556" t="s">
        <v>1188</v>
      </c>
      <c r="C22" s="9"/>
      <c r="D22" s="557">
        <v>565</v>
      </c>
      <c r="E22" s="562">
        <v>0</v>
      </c>
      <c r="F22" s="298"/>
      <c r="G22" s="1148">
        <f t="shared" si="0"/>
        <v>0</v>
      </c>
    </row>
    <row r="23" spans="1:7" ht="16.5" customHeight="1">
      <c r="A23" s="7">
        <f t="shared" si="1"/>
        <v>14</v>
      </c>
      <c r="B23" s="556" t="s">
        <v>1189</v>
      </c>
      <c r="C23" s="9"/>
      <c r="D23" s="557">
        <v>566</v>
      </c>
      <c r="E23" s="562">
        <v>5879485</v>
      </c>
      <c r="F23" s="298">
        <f>+'5 - Cost Support 1'!Q241</f>
        <v>176390</v>
      </c>
      <c r="G23" s="1148">
        <f>E23-F23</f>
        <v>5703095</v>
      </c>
    </row>
    <row r="24" spans="1:7" ht="16.5" customHeight="1">
      <c r="A24" s="7">
        <f t="shared" si="1"/>
        <v>15</v>
      </c>
      <c r="B24" s="556" t="s">
        <v>1096</v>
      </c>
      <c r="C24" s="9"/>
      <c r="D24" s="557">
        <v>567</v>
      </c>
      <c r="E24" s="562">
        <v>8629.57</v>
      </c>
      <c r="F24" s="298"/>
      <c r="G24" s="1148">
        <f t="shared" si="0"/>
        <v>8629.57</v>
      </c>
    </row>
    <row r="25" spans="1:7" ht="16.5" customHeight="1">
      <c r="A25" s="7">
        <f t="shared" si="1"/>
        <v>16</v>
      </c>
      <c r="B25" s="556" t="s">
        <v>1190</v>
      </c>
      <c r="C25" s="9"/>
      <c r="D25" s="557">
        <v>568</v>
      </c>
      <c r="E25" s="562">
        <v>0</v>
      </c>
      <c r="F25" s="298"/>
      <c r="G25" s="1148">
        <f t="shared" si="0"/>
        <v>0</v>
      </c>
    </row>
    <row r="26" spans="1:7" ht="16.5" customHeight="1">
      <c r="A26" s="7">
        <f t="shared" si="1"/>
        <v>17</v>
      </c>
      <c r="B26" s="556" t="s">
        <v>1191</v>
      </c>
      <c r="C26" s="9"/>
      <c r="D26" s="557">
        <v>569</v>
      </c>
      <c r="E26" s="562">
        <v>888690</v>
      </c>
      <c r="F26" s="298"/>
      <c r="G26" s="1148">
        <f t="shared" si="0"/>
        <v>888690</v>
      </c>
    </row>
    <row r="27" spans="1:7" ht="16.5" customHeight="1">
      <c r="A27" s="7">
        <f t="shared" si="1"/>
        <v>18</v>
      </c>
      <c r="B27" s="556" t="s">
        <v>1192</v>
      </c>
      <c r="C27" s="9"/>
      <c r="D27" s="557">
        <v>569.1</v>
      </c>
      <c r="E27" s="562">
        <v>0</v>
      </c>
      <c r="F27" s="298"/>
      <c r="G27" s="1148">
        <f t="shared" si="0"/>
        <v>0</v>
      </c>
    </row>
    <row r="28" spans="1:7" ht="16.5" customHeight="1">
      <c r="A28" s="7">
        <f t="shared" si="1"/>
        <v>19</v>
      </c>
      <c r="B28" s="556" t="s">
        <v>1193</v>
      </c>
      <c r="C28" s="9"/>
      <c r="D28" s="557">
        <v>569.20000000000005</v>
      </c>
      <c r="E28" s="562">
        <v>0</v>
      </c>
      <c r="F28" s="298"/>
      <c r="G28" s="1148">
        <f t="shared" si="0"/>
        <v>0</v>
      </c>
    </row>
    <row r="29" spans="1:7" ht="16.5" customHeight="1">
      <c r="A29" s="7">
        <f t="shared" si="1"/>
        <v>20</v>
      </c>
      <c r="B29" s="556" t="s">
        <v>1194</v>
      </c>
      <c r="C29" s="9"/>
      <c r="D29" s="557">
        <v>569.29999999999995</v>
      </c>
      <c r="E29" s="562">
        <v>0</v>
      </c>
      <c r="F29" s="298"/>
      <c r="G29" s="1148">
        <f t="shared" si="0"/>
        <v>0</v>
      </c>
    </row>
    <row r="30" spans="1:7" ht="16.5" customHeight="1">
      <c r="A30" s="7">
        <f t="shared" si="1"/>
        <v>21</v>
      </c>
      <c r="B30" s="556" t="s">
        <v>1195</v>
      </c>
      <c r="C30" s="9"/>
      <c r="D30" s="557">
        <v>569.4</v>
      </c>
      <c r="E30" s="562"/>
      <c r="F30" s="298"/>
      <c r="G30" s="1148">
        <f t="shared" si="0"/>
        <v>0</v>
      </c>
    </row>
    <row r="31" spans="1:7" ht="16.5" customHeight="1">
      <c r="A31" s="7">
        <f t="shared" si="1"/>
        <v>22</v>
      </c>
      <c r="B31" s="556" t="s">
        <v>1196</v>
      </c>
      <c r="C31" s="9"/>
      <c r="D31" s="557">
        <v>570</v>
      </c>
      <c r="E31" s="562">
        <v>8377317.0299999993</v>
      </c>
      <c r="F31" s="298"/>
      <c r="G31" s="1148">
        <f t="shared" si="0"/>
        <v>8377317.0299999993</v>
      </c>
    </row>
    <row r="32" spans="1:7" ht="16.5" customHeight="1">
      <c r="A32" s="7">
        <f t="shared" si="1"/>
        <v>23</v>
      </c>
      <c r="B32" s="556" t="s">
        <v>1197</v>
      </c>
      <c r="C32" s="9"/>
      <c r="D32" s="557">
        <v>571</v>
      </c>
      <c r="E32" s="562">
        <v>6446542.9000000004</v>
      </c>
      <c r="F32" s="298"/>
      <c r="G32" s="1148">
        <f t="shared" si="0"/>
        <v>6446542.9000000004</v>
      </c>
    </row>
    <row r="33" spans="1:7" ht="16.5" customHeight="1">
      <c r="A33" s="7">
        <f t="shared" si="1"/>
        <v>24</v>
      </c>
      <c r="B33" s="556" t="s">
        <v>1198</v>
      </c>
      <c r="C33" s="9"/>
      <c r="D33" s="557">
        <v>572</v>
      </c>
      <c r="E33" s="562">
        <v>760270.8600000001</v>
      </c>
      <c r="F33" s="298"/>
      <c r="G33" s="1148">
        <f t="shared" si="0"/>
        <v>760270.8600000001</v>
      </c>
    </row>
    <row r="34" spans="1:7" ht="16.5" customHeight="1">
      <c r="A34" s="7">
        <f t="shared" si="1"/>
        <v>25</v>
      </c>
      <c r="B34" s="564" t="s">
        <v>1199</v>
      </c>
      <c r="C34" s="9"/>
      <c r="D34" s="557">
        <v>573</v>
      </c>
      <c r="E34" s="562">
        <v>1071738</v>
      </c>
      <c r="F34" s="560"/>
      <c r="G34" s="1148">
        <f t="shared" si="0"/>
        <v>1071738</v>
      </c>
    </row>
    <row r="35" spans="1:7" ht="16.5" customHeight="1">
      <c r="A35" s="7">
        <f t="shared" si="1"/>
        <v>26</v>
      </c>
      <c r="B35" s="503" t="s">
        <v>1431</v>
      </c>
      <c r="C35" s="9"/>
      <c r="D35" s="7"/>
      <c r="E35" s="565">
        <f>SUM(E10:E34)</f>
        <v>34920405.079999998</v>
      </c>
      <c r="F35" s="565">
        <f>SUM(F10:F34)</f>
        <v>176390</v>
      </c>
      <c r="G35" s="565">
        <f>SUM(G10:G34)</f>
        <v>34744015.079999998</v>
      </c>
    </row>
    <row r="36" spans="1:7" ht="11.25" customHeight="1">
      <c r="A36" s="7"/>
      <c r="B36" s="9"/>
      <c r="C36" s="9"/>
      <c r="D36" s="9"/>
      <c r="E36" s="583"/>
      <c r="F36" s="9"/>
      <c r="G36" s="9"/>
    </row>
    <row r="37" spans="1:7" ht="16.5" customHeight="1">
      <c r="A37" s="7">
        <f>A35+1</f>
        <v>27</v>
      </c>
      <c r="B37" s="442" t="s">
        <v>1200</v>
      </c>
      <c r="C37" s="9"/>
      <c r="D37" s="9"/>
      <c r="E37" s="9"/>
      <c r="F37" s="442" t="s">
        <v>50</v>
      </c>
      <c r="G37" s="559">
        <f>+G35</f>
        <v>34744015.079999998</v>
      </c>
    </row>
    <row r="38" spans="1:7">
      <c r="A38" s="7"/>
      <c r="B38" s="9"/>
      <c r="C38" s="9"/>
      <c r="D38" s="9"/>
      <c r="E38" s="9"/>
      <c r="F38" s="9"/>
      <c r="G38" s="569"/>
    </row>
    <row r="39" spans="1:7">
      <c r="A39" s="9"/>
      <c r="B39" s="9"/>
      <c r="C39" s="9"/>
      <c r="D39" s="9"/>
      <c r="E39" s="9"/>
      <c r="F39" s="9"/>
      <c r="G39" s="9"/>
    </row>
    <row r="40" spans="1:7">
      <c r="A40" s="9"/>
      <c r="B40" s="9"/>
      <c r="C40" s="9"/>
      <c r="D40" s="9"/>
      <c r="E40" s="9"/>
      <c r="F40" s="9"/>
      <c r="G40" s="95"/>
    </row>
  </sheetData>
  <mergeCells count="2">
    <mergeCell ref="A1:G1"/>
    <mergeCell ref="A2:G2"/>
  </mergeCells>
  <printOptions horizontalCentered="1"/>
  <pageMargins left="0.25" right="0.25" top="0.5" bottom="0.5" header="0.3" footer="0.3"/>
  <pageSetup scale="84" orientation="portrait" r:id="rId1"/>
  <ignoredErrors>
    <ignoredError sqref="G10:G19 E35:F35 G20:G31 G32:G35" unlocked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CC0E4-15EC-4030-BFD1-DCC14F1C70C3}">
  <sheetPr>
    <pageSetUpPr fitToPage="1"/>
  </sheetPr>
  <dimension ref="A1:M44"/>
  <sheetViews>
    <sheetView workbookViewId="0">
      <selection activeCell="I74" sqref="I74"/>
    </sheetView>
  </sheetViews>
  <sheetFormatPr defaultColWidth="11.42578125" defaultRowHeight="12.75"/>
  <cols>
    <col min="1" max="1" width="5.28515625" style="20" customWidth="1"/>
    <col min="2" max="2" width="46.5703125" style="20" customWidth="1"/>
    <col min="3" max="3" width="2.140625" style="20" customWidth="1"/>
    <col min="4" max="4" width="9.7109375" style="20" customWidth="1"/>
    <col min="5" max="5" width="20.7109375" style="20" customWidth="1"/>
    <col min="6" max="6" width="2.85546875" style="20" customWidth="1"/>
    <col min="7" max="10" width="16.5703125" style="20" customWidth="1"/>
    <col min="11" max="11" width="12.7109375" style="1350" bestFit="1" customWidth="1"/>
    <col min="12" max="12" width="11.42578125" style="20"/>
    <col min="13" max="13" width="12.85546875" style="20" bestFit="1" customWidth="1"/>
    <col min="14" max="16384" width="11.42578125" style="20"/>
  </cols>
  <sheetData>
    <row r="1" spans="1:13" s="648" customFormat="1" ht="15" customHeight="1">
      <c r="A1" s="1766" t="s">
        <v>309</v>
      </c>
      <c r="B1" s="1766"/>
      <c r="C1" s="1766"/>
      <c r="D1" s="1766"/>
      <c r="E1" s="1766"/>
      <c r="F1" s="1766"/>
      <c r="G1" s="1766"/>
      <c r="H1" s="1766"/>
      <c r="I1" s="1766"/>
      <c r="J1" s="1766"/>
      <c r="K1" s="1350"/>
    </row>
    <row r="2" spans="1:13" s="649" customFormat="1" ht="15" customHeight="1">
      <c r="A2" s="1635" t="s">
        <v>1201</v>
      </c>
      <c r="B2" s="1635"/>
      <c r="C2" s="1635"/>
      <c r="D2" s="1635"/>
      <c r="E2" s="1635"/>
      <c r="F2" s="1635"/>
      <c r="G2" s="1635"/>
      <c r="H2" s="1635"/>
      <c r="I2" s="1635"/>
      <c r="J2" s="1635"/>
      <c r="K2" s="1350"/>
    </row>
    <row r="3" spans="1:13" ht="15" customHeight="1">
      <c r="A3" s="9"/>
      <c r="B3" s="9"/>
      <c r="C3" s="9"/>
      <c r="D3" s="9"/>
      <c r="E3" s="9"/>
      <c r="F3" s="9"/>
      <c r="G3" s="9"/>
      <c r="H3" s="9"/>
      <c r="I3" s="9"/>
      <c r="J3" s="9"/>
    </row>
    <row r="4" spans="1:13" ht="15" customHeight="1">
      <c r="A4" s="9"/>
      <c r="B4" s="503"/>
      <c r="C4" s="503"/>
      <c r="D4" s="503"/>
      <c r="E4" s="503"/>
      <c r="F4" s="503"/>
      <c r="G4" s="503"/>
      <c r="H4" s="9"/>
      <c r="I4" s="9"/>
      <c r="J4" s="9"/>
    </row>
    <row r="5" spans="1:13" ht="15" customHeight="1">
      <c r="A5" s="9"/>
      <c r="B5" s="9"/>
      <c r="C5" s="9"/>
      <c r="D5" s="9"/>
      <c r="E5" s="549" t="s">
        <v>564</v>
      </c>
      <c r="F5" s="9"/>
      <c r="G5" s="549" t="s">
        <v>565</v>
      </c>
      <c r="H5" s="549" t="s">
        <v>566</v>
      </c>
      <c r="I5" s="550" t="s">
        <v>567</v>
      </c>
      <c r="J5" s="549" t="s">
        <v>568</v>
      </c>
    </row>
    <row r="6" spans="1:13" ht="8.1" customHeight="1">
      <c r="A6" s="9"/>
      <c r="B6" s="9"/>
      <c r="C6" s="9"/>
      <c r="D6" s="9"/>
      <c r="E6" s="549"/>
      <c r="F6" s="9"/>
      <c r="G6" s="549"/>
      <c r="H6" s="549"/>
      <c r="I6" s="550"/>
      <c r="J6" s="549"/>
    </row>
    <row r="7" spans="1:13">
      <c r="A7" s="9"/>
      <c r="B7" s="9"/>
      <c r="C7" s="9"/>
      <c r="D7" s="9"/>
      <c r="E7" s="1288" t="s">
        <v>1970</v>
      </c>
      <c r="F7" s="9"/>
      <c r="G7" s="9"/>
      <c r="H7" s="9"/>
      <c r="I7" s="9"/>
      <c r="J7" s="9"/>
    </row>
    <row r="8" spans="1:13" ht="8.1" customHeight="1">
      <c r="A8" s="9"/>
      <c r="B8" s="9"/>
      <c r="C8" s="9"/>
      <c r="D8" s="9"/>
      <c r="E8" s="1288"/>
      <c r="F8" s="9"/>
      <c r="G8" s="9"/>
      <c r="H8" s="9"/>
      <c r="I8" s="9"/>
      <c r="J8" s="9"/>
    </row>
    <row r="9" spans="1:13" ht="15" customHeight="1">
      <c r="A9" s="9"/>
      <c r="B9" s="552"/>
      <c r="C9" s="553"/>
      <c r="D9" s="554"/>
      <c r="E9" s="555" t="s">
        <v>50</v>
      </c>
      <c r="F9" s="555"/>
      <c r="G9" s="555" t="s">
        <v>1203</v>
      </c>
      <c r="H9" s="555" t="s">
        <v>1204</v>
      </c>
      <c r="I9" s="555" t="s">
        <v>1174</v>
      </c>
      <c r="J9" s="555" t="s">
        <v>1175</v>
      </c>
    </row>
    <row r="10" spans="1:13" ht="15" customHeight="1">
      <c r="A10" s="7">
        <v>1</v>
      </c>
      <c r="B10" s="556" t="s">
        <v>1205</v>
      </c>
      <c r="C10" s="9"/>
      <c r="D10" s="557">
        <v>920</v>
      </c>
      <c r="E10" s="1149">
        <v>7181921</v>
      </c>
      <c r="F10" s="1150"/>
      <c r="G10" s="1151">
        <f>E10</f>
        <v>7181921</v>
      </c>
      <c r="H10" s="1152"/>
      <c r="I10" s="1153"/>
      <c r="J10" s="561">
        <v>0</v>
      </c>
      <c r="K10" s="1351"/>
      <c r="M10" s="24"/>
    </row>
    <row r="11" spans="1:13" ht="15" customHeight="1">
      <c r="A11" s="7">
        <f>A10+1</f>
        <v>2</v>
      </c>
      <c r="B11" s="556" t="s">
        <v>1206</v>
      </c>
      <c r="C11" s="9"/>
      <c r="D11" s="557">
        <v>921</v>
      </c>
      <c r="E11" s="1154">
        <v>8550951.459999999</v>
      </c>
      <c r="F11" s="1155"/>
      <c r="G11" s="1151">
        <f>E11</f>
        <v>8550951.459999999</v>
      </c>
      <c r="H11" s="736"/>
      <c r="I11" s="951"/>
      <c r="J11" s="1156">
        <v>0</v>
      </c>
      <c r="K11" s="1351"/>
      <c r="M11" s="24"/>
    </row>
    <row r="12" spans="1:13" ht="15" customHeight="1">
      <c r="A12" s="7">
        <f t="shared" ref="A12:A23" si="0">A11+1</f>
        <v>3</v>
      </c>
      <c r="B12" s="556" t="s">
        <v>1207</v>
      </c>
      <c r="C12" s="9"/>
      <c r="D12" s="557">
        <v>922</v>
      </c>
      <c r="E12" s="1154"/>
      <c r="F12" s="1155"/>
      <c r="G12" s="1151">
        <f>E12</f>
        <v>0</v>
      </c>
      <c r="H12" s="736"/>
      <c r="I12" s="951"/>
      <c r="J12" s="1156">
        <v>0</v>
      </c>
      <c r="K12" s="1351"/>
      <c r="M12" s="24"/>
    </row>
    <row r="13" spans="1:13" ht="15" customHeight="1">
      <c r="A13" s="7">
        <f t="shared" si="0"/>
        <v>4</v>
      </c>
      <c r="B13" s="556" t="s">
        <v>1208</v>
      </c>
      <c r="C13" s="9"/>
      <c r="D13" s="557">
        <v>923</v>
      </c>
      <c r="E13" s="1154">
        <v>145355313.62000003</v>
      </c>
      <c r="F13" s="1155"/>
      <c r="G13" s="1151">
        <f>E13-I13</f>
        <v>144335168.09050804</v>
      </c>
      <c r="H13" s="1157"/>
      <c r="I13" s="951">
        <f>'5 - Cost Support 1'!H240+'5 - Cost Support 1'!I240+'5 - Cost Support 1'!J240+'5 - Cost Support 1'!K240+'5 - Cost Support 1'!L240+'5 - Cost Support 1'!N240+'5 - Cost Support 1'!O240+'5 - Cost Support 1'!P240+'5 - Cost Support 1'!Q240</f>
        <v>1020145.5294920001</v>
      </c>
      <c r="J13" s="1156">
        <v>0</v>
      </c>
      <c r="K13" s="1351"/>
      <c r="M13" s="24"/>
    </row>
    <row r="14" spans="1:13" ht="15" customHeight="1">
      <c r="A14" s="7">
        <f t="shared" si="0"/>
        <v>5</v>
      </c>
      <c r="B14" s="556" t="s">
        <v>1097</v>
      </c>
      <c r="C14" s="9"/>
      <c r="D14" s="557">
        <v>924</v>
      </c>
      <c r="E14" s="1154">
        <v>1788512.4799999997</v>
      </c>
      <c r="F14" s="1155"/>
      <c r="G14" s="1151">
        <v>0</v>
      </c>
      <c r="H14" s="1151">
        <f>E14</f>
        <v>1788512.4799999997</v>
      </c>
      <c r="I14" s="951">
        <v>0</v>
      </c>
      <c r="J14" s="1156">
        <v>0</v>
      </c>
      <c r="K14" s="1351"/>
      <c r="M14" s="24"/>
    </row>
    <row r="15" spans="1:13" ht="15" customHeight="1">
      <c r="A15" s="7">
        <f t="shared" si="0"/>
        <v>6</v>
      </c>
      <c r="B15" s="556" t="s">
        <v>1209</v>
      </c>
      <c r="C15" s="9"/>
      <c r="D15" s="557">
        <v>925</v>
      </c>
      <c r="E15" s="1154">
        <v>3613001.0700000003</v>
      </c>
      <c r="F15" s="1155"/>
      <c r="G15" s="1151">
        <f>E15</f>
        <v>3613001.0700000003</v>
      </c>
      <c r="H15" s="736"/>
      <c r="I15" s="951"/>
      <c r="J15" s="1156">
        <v>0</v>
      </c>
      <c r="K15" s="1351"/>
      <c r="M15" s="24"/>
    </row>
    <row r="16" spans="1:13" ht="15" customHeight="1">
      <c r="A16" s="7">
        <f t="shared" si="0"/>
        <v>7</v>
      </c>
      <c r="B16" s="556" t="s">
        <v>1210</v>
      </c>
      <c r="C16" s="9"/>
      <c r="D16" s="563">
        <v>926</v>
      </c>
      <c r="E16" s="1154">
        <v>22791759.660000004</v>
      </c>
      <c r="F16" s="1155"/>
      <c r="G16" s="1151">
        <f>E16</f>
        <v>22791759.660000004</v>
      </c>
      <c r="H16" s="736"/>
      <c r="I16" s="951">
        <v>0</v>
      </c>
      <c r="J16" s="1156">
        <v>0</v>
      </c>
      <c r="K16" s="1351"/>
      <c r="M16" s="24"/>
    </row>
    <row r="17" spans="1:13" ht="15" customHeight="1">
      <c r="A17" s="7">
        <f t="shared" si="0"/>
        <v>8</v>
      </c>
      <c r="B17" s="556" t="s">
        <v>1211</v>
      </c>
      <c r="C17" s="9"/>
      <c r="D17" s="557">
        <v>927</v>
      </c>
      <c r="E17" s="1154"/>
      <c r="F17" s="1155"/>
      <c r="G17" s="1151">
        <v>0</v>
      </c>
      <c r="H17" s="736"/>
      <c r="I17" s="951"/>
      <c r="J17" s="1156">
        <v>0</v>
      </c>
      <c r="K17" s="1351"/>
      <c r="M17" s="24"/>
    </row>
    <row r="18" spans="1:13" ht="15" customHeight="1">
      <c r="A18" s="7">
        <f t="shared" si="0"/>
        <v>9</v>
      </c>
      <c r="B18" s="556" t="s">
        <v>1212</v>
      </c>
      <c r="C18" s="9"/>
      <c r="D18" s="557">
        <v>928</v>
      </c>
      <c r="E18" s="1154">
        <v>4428426.4000000004</v>
      </c>
      <c r="F18" s="1155"/>
      <c r="G18" s="1151">
        <v>0</v>
      </c>
      <c r="H18" s="736"/>
      <c r="I18" s="951">
        <f>E18-J18</f>
        <v>4139315.7900000005</v>
      </c>
      <c r="J18" s="951">
        <v>289110.61000000004</v>
      </c>
      <c r="K18" s="1351"/>
      <c r="M18" s="24"/>
    </row>
    <row r="19" spans="1:13" ht="15" customHeight="1">
      <c r="A19" s="7">
        <f t="shared" si="0"/>
        <v>10</v>
      </c>
      <c r="B19" s="556" t="s">
        <v>1213</v>
      </c>
      <c r="C19" s="9"/>
      <c r="D19" s="557">
        <v>929</v>
      </c>
      <c r="E19" s="1154"/>
      <c r="F19" s="1155"/>
      <c r="G19" s="1151">
        <v>0</v>
      </c>
      <c r="H19" s="736"/>
      <c r="I19" s="951"/>
      <c r="J19" s="1156">
        <v>0</v>
      </c>
      <c r="K19" s="1351"/>
      <c r="M19" s="24"/>
    </row>
    <row r="20" spans="1:13" ht="15" customHeight="1">
      <c r="A20" s="7">
        <f t="shared" si="0"/>
        <v>11</v>
      </c>
      <c r="B20" s="556" t="s">
        <v>1214</v>
      </c>
      <c r="C20" s="9"/>
      <c r="D20" s="557">
        <v>930.1</v>
      </c>
      <c r="E20" s="1154">
        <v>2405888.2399999998</v>
      </c>
      <c r="F20" s="1155"/>
      <c r="G20" s="1151">
        <v>0</v>
      </c>
      <c r="H20" s="736"/>
      <c r="I20" s="951">
        <f>E20</f>
        <v>2405888.2399999998</v>
      </c>
      <c r="J20" s="1156">
        <v>0</v>
      </c>
      <c r="K20" s="1351"/>
      <c r="M20" s="24"/>
    </row>
    <row r="21" spans="1:13" ht="15" customHeight="1">
      <c r="A21" s="7">
        <f t="shared" si="0"/>
        <v>12</v>
      </c>
      <c r="B21" s="556" t="s">
        <v>1215</v>
      </c>
      <c r="C21" s="9"/>
      <c r="D21" s="557">
        <v>930.2</v>
      </c>
      <c r="E21" s="1154">
        <v>273278.84999999986</v>
      </c>
      <c r="F21" s="1155"/>
      <c r="G21" s="1151">
        <f t="shared" ref="G21:G26" si="1">E21</f>
        <v>273278.84999999986</v>
      </c>
      <c r="H21" s="736"/>
      <c r="I21" s="951">
        <f>'5 - Cost Support 1'!M240</f>
        <v>0</v>
      </c>
      <c r="J21" s="1156">
        <v>0</v>
      </c>
      <c r="K21" s="1351"/>
      <c r="M21" s="24"/>
    </row>
    <row r="22" spans="1:13" ht="15" customHeight="1">
      <c r="A22" s="7">
        <f t="shared" si="0"/>
        <v>13</v>
      </c>
      <c r="B22" s="556" t="s">
        <v>1096</v>
      </c>
      <c r="C22" s="9"/>
      <c r="D22" s="557">
        <v>931</v>
      </c>
      <c r="E22" s="1154">
        <v>0</v>
      </c>
      <c r="F22" s="1155"/>
      <c r="G22" s="1151">
        <f t="shared" si="1"/>
        <v>0</v>
      </c>
      <c r="H22" s="736"/>
      <c r="I22" s="951"/>
      <c r="J22" s="1156">
        <v>0</v>
      </c>
      <c r="K22" s="1351"/>
      <c r="M22" s="24"/>
    </row>
    <row r="23" spans="1:13" ht="15" customHeight="1">
      <c r="A23" s="7">
        <f t="shared" si="0"/>
        <v>14</v>
      </c>
      <c r="B23" s="564" t="s">
        <v>1216</v>
      </c>
      <c r="C23" s="9"/>
      <c r="D23" s="557">
        <v>935</v>
      </c>
      <c r="E23" s="1154">
        <v>95731.55</v>
      </c>
      <c r="F23" s="1155"/>
      <c r="G23" s="1151">
        <f t="shared" si="1"/>
        <v>95731.55</v>
      </c>
      <c r="H23" s="1152"/>
      <c r="I23" s="1153"/>
      <c r="J23" s="1161">
        <v>0</v>
      </c>
      <c r="K23" s="1351"/>
      <c r="M23" s="24"/>
    </row>
    <row r="24" spans="1:13" ht="15" customHeight="1">
      <c r="A24" s="7" t="s">
        <v>1971</v>
      </c>
      <c r="B24" s="194" t="s">
        <v>1192</v>
      </c>
      <c r="C24" s="9"/>
      <c r="D24" s="557">
        <v>935.1</v>
      </c>
      <c r="E24" s="1154">
        <v>0</v>
      </c>
      <c r="F24" s="1155"/>
      <c r="G24" s="1151">
        <f t="shared" si="1"/>
        <v>0</v>
      </c>
      <c r="H24" s="1152"/>
      <c r="I24" s="1153"/>
      <c r="J24" s="1158"/>
      <c r="K24" s="1351"/>
      <c r="M24" s="24"/>
    </row>
    <row r="25" spans="1:13" ht="15" customHeight="1">
      <c r="A25" s="7" t="s">
        <v>1972</v>
      </c>
      <c r="B25" s="194" t="s">
        <v>1193</v>
      </c>
      <c r="C25" s="9"/>
      <c r="D25" s="557">
        <v>935.2</v>
      </c>
      <c r="E25" s="1154">
        <v>593232.01</v>
      </c>
      <c r="F25" s="1155"/>
      <c r="G25" s="1151">
        <f t="shared" si="1"/>
        <v>593232.01</v>
      </c>
      <c r="H25" s="1152"/>
      <c r="I25" s="1153"/>
      <c r="J25" s="1158"/>
      <c r="K25" s="1351"/>
      <c r="M25" s="24"/>
    </row>
    <row r="26" spans="1:13" ht="15" customHeight="1">
      <c r="A26" s="7" t="s">
        <v>1973</v>
      </c>
      <c r="B26" s="194" t="s">
        <v>1975</v>
      </c>
      <c r="C26" s="9"/>
      <c r="D26" s="557">
        <v>935.3</v>
      </c>
      <c r="E26" s="1149">
        <v>0</v>
      </c>
      <c r="F26" s="1155"/>
      <c r="G26" s="1151">
        <f t="shared" si="1"/>
        <v>0</v>
      </c>
      <c r="H26" s="1152"/>
      <c r="I26" s="1153"/>
      <c r="J26" s="1158"/>
      <c r="K26" s="1351"/>
      <c r="M26" s="24"/>
    </row>
    <row r="27" spans="1:13" ht="15" customHeight="1">
      <c r="A27" s="7">
        <f>A23+1</f>
        <v>15</v>
      </c>
      <c r="B27" s="503" t="s">
        <v>1974</v>
      </c>
      <c r="C27" s="9"/>
      <c r="D27" s="7"/>
      <c r="E27" s="1159">
        <f>SUM(E10:E26)</f>
        <v>197078016.34000003</v>
      </c>
      <c r="F27" s="1160"/>
      <c r="G27" s="1159">
        <f>SUM(G10:G26)</f>
        <v>187435043.69050804</v>
      </c>
      <c r="H27" s="1159">
        <f>SUM(H10:H26)</f>
        <v>1788512.4799999997</v>
      </c>
      <c r="I27" s="1159">
        <f>SUM(I10:I26)</f>
        <v>7565349.5594920013</v>
      </c>
      <c r="J27" s="1159">
        <f>SUM(J10:J26)</f>
        <v>289110.61000000004</v>
      </c>
      <c r="K27" s="1351"/>
    </row>
    <row r="28" spans="1:13" ht="8.1" customHeight="1">
      <c r="A28" s="7"/>
      <c r="B28" s="9"/>
      <c r="C28" s="9"/>
      <c r="D28" s="9"/>
      <c r="E28" s="9"/>
      <c r="F28" s="9"/>
      <c r="G28" s="9"/>
      <c r="H28" s="9"/>
      <c r="I28" s="9"/>
      <c r="J28" s="9"/>
    </row>
    <row r="29" spans="1:13" ht="15" customHeight="1">
      <c r="A29" s="7">
        <f>A27+1</f>
        <v>16</v>
      </c>
      <c r="B29" s="9"/>
      <c r="C29" s="9"/>
      <c r="D29" s="9"/>
      <c r="E29" s="442" t="s">
        <v>1120</v>
      </c>
      <c r="F29" s="9"/>
      <c r="G29" s="567">
        <f>+'ATT H-9A'!H24</f>
        <v>0.15464791047211457</v>
      </c>
      <c r="H29" s="567">
        <f>+'ATT H-9A'!H48</f>
        <v>0.23926506248377041</v>
      </c>
      <c r="I29" s="567">
        <v>0</v>
      </c>
      <c r="J29" s="567">
        <v>1</v>
      </c>
    </row>
    <row r="30" spans="1:13" ht="15" customHeight="1">
      <c r="A30" s="7">
        <f t="shared" ref="A30:A31" si="2">A29+1</f>
        <v>17</v>
      </c>
      <c r="B30" s="9"/>
      <c r="C30" s="9"/>
      <c r="D30" s="9"/>
      <c r="E30" s="442" t="s">
        <v>1899</v>
      </c>
      <c r="F30" s="9"/>
      <c r="G30" s="439">
        <f>G27*G29</f>
        <v>28986437.855986569</v>
      </c>
      <c r="H30" s="439">
        <f t="shared" ref="H30:J30" si="3">H27*H29</f>
        <v>427928.55028020311</v>
      </c>
      <c r="I30" s="439">
        <f t="shared" si="3"/>
        <v>0</v>
      </c>
      <c r="J30" s="439">
        <f t="shared" si="3"/>
        <v>289110.61000000004</v>
      </c>
    </row>
    <row r="31" spans="1:13" ht="15" customHeight="1">
      <c r="A31" s="7">
        <f t="shared" si="2"/>
        <v>18</v>
      </c>
      <c r="B31" s="9"/>
      <c r="C31" s="9"/>
      <c r="D31" s="9"/>
      <c r="E31" s="9"/>
      <c r="F31" s="9"/>
      <c r="G31" s="568"/>
      <c r="H31" s="9"/>
      <c r="I31" s="442" t="s">
        <v>1900</v>
      </c>
      <c r="J31" s="559">
        <f>SUM(G30:J30)</f>
        <v>29703477.016266771</v>
      </c>
    </row>
    <row r="32" spans="1:13" ht="15" customHeight="1">
      <c r="A32" s="9"/>
      <c r="B32" s="9"/>
      <c r="C32" s="9"/>
      <c r="D32" s="9"/>
      <c r="E32" s="9"/>
      <c r="F32" s="9"/>
      <c r="G32" s="529"/>
      <c r="H32" s="265"/>
      <c r="I32" s="9"/>
      <c r="J32" s="566"/>
    </row>
    <row r="33" spans="1:10" ht="15" customHeight="1">
      <c r="A33" s="9" t="s">
        <v>1901</v>
      </c>
      <c r="B33" s="9"/>
      <c r="C33" s="9"/>
      <c r="D33" s="9"/>
      <c r="E33" s="9"/>
      <c r="F33" s="9"/>
      <c r="G33" s="265"/>
      <c r="H33" s="9"/>
      <c r="I33" s="9"/>
      <c r="J33" s="566"/>
    </row>
    <row r="34" spans="1:10" ht="15" customHeight="1">
      <c r="A34" s="9" t="s">
        <v>1902</v>
      </c>
      <c r="B34" s="9"/>
      <c r="C34" s="9"/>
      <c r="D34" s="9"/>
      <c r="E34" s="9"/>
      <c r="F34" s="9"/>
      <c r="G34" s="439"/>
      <c r="H34" s="9"/>
      <c r="I34" s="9"/>
      <c r="J34" s="569"/>
    </row>
    <row r="35" spans="1:10">
      <c r="A35" s="9"/>
      <c r="B35" s="9"/>
      <c r="C35" s="9"/>
      <c r="D35" s="9"/>
      <c r="E35" s="9"/>
      <c r="F35" s="9"/>
      <c r="G35" s="439"/>
      <c r="H35" s="9"/>
      <c r="I35" s="9"/>
      <c r="J35" s="265"/>
    </row>
    <row r="36" spans="1:10">
      <c r="G36" s="570"/>
      <c r="J36" s="571"/>
    </row>
    <row r="37" spans="1:10">
      <c r="G37" s="570"/>
    </row>
    <row r="38" spans="1:10">
      <c r="G38" s="570"/>
    </row>
    <row r="39" spans="1:10">
      <c r="G39" s="570"/>
    </row>
    <row r="40" spans="1:10">
      <c r="G40" s="570"/>
    </row>
    <row r="41" spans="1:10">
      <c r="G41" s="570"/>
    </row>
    <row r="42" spans="1:10">
      <c r="G42" s="570"/>
    </row>
    <row r="43" spans="1:10">
      <c r="G43" s="570"/>
    </row>
    <row r="44" spans="1:10">
      <c r="G44" s="570"/>
    </row>
  </sheetData>
  <mergeCells count="2">
    <mergeCell ref="A1:J1"/>
    <mergeCell ref="A2:J2"/>
  </mergeCells>
  <printOptions horizontalCentered="1"/>
  <pageMargins left="0.25" right="0.25" top="0.5" bottom="0.5" header="0.3" footer="0.3"/>
  <pageSetup scale="66" orientation="portrait" r:id="rId1"/>
  <ignoredErrors>
    <ignoredError sqref="F12 F10 H10:J10 F11 H11:J11 F17 F14:G14 I14:J14 F15 H15:J15 F16 H16 F22 F20:H20 J20 F21 H21:J21 F27 F23 H23:J23 F19:J19 F18:H18 F13 H13:J13 H17:J17 J16 H12:J12 H22:J22" unlockedFormula="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91A78-B540-4289-9328-8587541946D8}">
  <sheetPr>
    <pageSetUpPr fitToPage="1"/>
  </sheetPr>
  <dimension ref="A1:G69"/>
  <sheetViews>
    <sheetView workbookViewId="0">
      <selection activeCell="I74" sqref="I74"/>
    </sheetView>
  </sheetViews>
  <sheetFormatPr defaultColWidth="9.140625" defaultRowHeight="14.25"/>
  <cols>
    <col min="1" max="1" width="24.5703125" style="647" customWidth="1"/>
    <col min="2" max="2" width="50.5703125" style="647" customWidth="1"/>
    <col min="3" max="3" width="18.5703125" style="647" customWidth="1"/>
    <col min="4" max="4" width="18.85546875" style="647" customWidth="1"/>
    <col min="5" max="5" width="9.140625" style="647" customWidth="1"/>
    <col min="6" max="16384" width="9.140625" style="647"/>
  </cols>
  <sheetData>
    <row r="1" spans="1:4" s="648" customFormat="1" ht="18">
      <c r="A1" s="1768" t="s">
        <v>309</v>
      </c>
      <c r="B1" s="1768"/>
      <c r="C1" s="1768"/>
    </row>
    <row r="2" spans="1:4" s="649" customFormat="1" ht="15.75">
      <c r="A2" s="1590" t="s">
        <v>1217</v>
      </c>
      <c r="B2" s="1590"/>
      <c r="C2" s="1590"/>
    </row>
    <row r="3" spans="1:4" ht="12" customHeight="1">
      <c r="A3" s="187"/>
      <c r="B3" s="187"/>
      <c r="C3" s="187"/>
    </row>
    <row r="4" spans="1:4" ht="12" customHeight="1">
      <c r="A4" s="187"/>
      <c r="B4" s="187"/>
      <c r="C4" s="187"/>
    </row>
    <row r="5" spans="1:4">
      <c r="A5" s="650" t="s">
        <v>190</v>
      </c>
      <c r="B5" s="650" t="s">
        <v>191</v>
      </c>
      <c r="C5" s="651" t="s">
        <v>1218</v>
      </c>
    </row>
    <row r="6" spans="1:4" ht="8.1" customHeight="1">
      <c r="A6" s="187"/>
      <c r="B6" s="652"/>
      <c r="C6" s="653"/>
    </row>
    <row r="7" spans="1:4">
      <c r="A7" s="187"/>
      <c r="B7" s="652"/>
      <c r="C7" s="653" t="s">
        <v>1219</v>
      </c>
    </row>
    <row r="8" spans="1:4">
      <c r="A8" s="650" t="s">
        <v>1220</v>
      </c>
      <c r="B8" s="650" t="s">
        <v>1221</v>
      </c>
      <c r="C8" s="653" t="s">
        <v>1222</v>
      </c>
    </row>
    <row r="9" spans="1:4" ht="8.1" customHeight="1">
      <c r="A9" s="187"/>
      <c r="B9" s="652"/>
      <c r="C9" s="653"/>
    </row>
    <row r="10" spans="1:4" ht="13.15" customHeight="1">
      <c r="A10" s="657"/>
      <c r="B10" s="658" t="s">
        <v>1223</v>
      </c>
      <c r="C10" s="659"/>
      <c r="D10" s="654"/>
    </row>
    <row r="11" spans="1:4" ht="13.15" customHeight="1">
      <c r="A11" s="660">
        <v>350.2</v>
      </c>
      <c r="B11" s="660" t="s">
        <v>1224</v>
      </c>
      <c r="C11" s="661">
        <v>1.55E-2</v>
      </c>
    </row>
    <row r="12" spans="1:4" ht="13.15" customHeight="1">
      <c r="A12" s="660">
        <v>352</v>
      </c>
      <c r="B12" s="660" t="s">
        <v>1225</v>
      </c>
      <c r="C12" s="661">
        <v>1.3599999999999999E-2</v>
      </c>
    </row>
    <row r="13" spans="1:4" ht="13.15" customHeight="1">
      <c r="A13" s="660">
        <v>353</v>
      </c>
      <c r="B13" s="660" t="s">
        <v>1226</v>
      </c>
      <c r="C13" s="661">
        <v>1.84E-2</v>
      </c>
    </row>
    <row r="14" spans="1:4" ht="13.15" customHeight="1">
      <c r="A14" s="660">
        <v>354</v>
      </c>
      <c r="B14" s="660" t="s">
        <v>1227</v>
      </c>
      <c r="C14" s="661">
        <v>2.2200000000000001E-2</v>
      </c>
    </row>
    <row r="15" spans="1:4" ht="13.15" customHeight="1">
      <c r="A15" s="660">
        <v>355</v>
      </c>
      <c r="B15" s="660" t="s">
        <v>1228</v>
      </c>
      <c r="C15" s="661">
        <v>2.4199999999999999E-2</v>
      </c>
    </row>
    <row r="16" spans="1:4" ht="13.15" customHeight="1">
      <c r="A16" s="660">
        <v>356</v>
      </c>
      <c r="B16" s="660" t="s">
        <v>1229</v>
      </c>
      <c r="C16" s="661">
        <v>2.7300000000000001E-2</v>
      </c>
    </row>
    <row r="17" spans="1:3" ht="13.15" customHeight="1">
      <c r="A17" s="660">
        <v>357</v>
      </c>
      <c r="B17" s="660" t="s">
        <v>1230</v>
      </c>
      <c r="C17" s="661">
        <v>1.4800000000000001E-2</v>
      </c>
    </row>
    <row r="18" spans="1:3" ht="13.15" customHeight="1">
      <c r="A18" s="660">
        <v>358</v>
      </c>
      <c r="B18" s="660" t="s">
        <v>1231</v>
      </c>
      <c r="C18" s="661">
        <v>2.0799999999999999E-2</v>
      </c>
    </row>
    <row r="19" spans="1:3" ht="13.15" customHeight="1">
      <c r="A19" s="660">
        <v>359</v>
      </c>
      <c r="B19" s="660" t="s">
        <v>1232</v>
      </c>
      <c r="C19" s="661">
        <v>1.01E-2</v>
      </c>
    </row>
    <row r="20" spans="1:3" ht="8.1" customHeight="1">
      <c r="A20" s="187"/>
      <c r="B20" s="652"/>
      <c r="C20" s="653"/>
    </row>
    <row r="21" spans="1:3" ht="13.15" customHeight="1">
      <c r="A21" s="657"/>
      <c r="B21" s="658" t="s">
        <v>1233</v>
      </c>
      <c r="C21" s="662"/>
    </row>
    <row r="22" spans="1:3" ht="13.15" customHeight="1">
      <c r="A22" s="660" t="s">
        <v>1786</v>
      </c>
      <c r="B22" s="660" t="s">
        <v>1225</v>
      </c>
      <c r="C22" s="661">
        <v>1.602E-2</v>
      </c>
    </row>
    <row r="23" spans="1:3" ht="13.15" customHeight="1">
      <c r="A23" s="660" t="s">
        <v>1787</v>
      </c>
      <c r="B23" s="660" t="s">
        <v>1225</v>
      </c>
      <c r="C23" s="661">
        <v>1.9379999999999998E-2</v>
      </c>
    </row>
    <row r="24" spans="1:3" ht="13.15" customHeight="1">
      <c r="A24" s="660" t="s">
        <v>1234</v>
      </c>
      <c r="B24" s="660" t="s">
        <v>1225</v>
      </c>
      <c r="C24" s="661">
        <v>2.6599999999999999E-2</v>
      </c>
    </row>
    <row r="25" spans="1:3" ht="13.15" customHeight="1">
      <c r="A25" s="660" t="s">
        <v>1235</v>
      </c>
      <c r="B25" s="660" t="s">
        <v>1225</v>
      </c>
      <c r="C25" s="661">
        <v>0.13969999999999999</v>
      </c>
    </row>
    <row r="26" spans="1:3" ht="13.15" customHeight="1">
      <c r="A26" s="660" t="s">
        <v>1236</v>
      </c>
      <c r="B26" s="660" t="s">
        <v>1225</v>
      </c>
      <c r="C26" s="661">
        <v>4.3999999999999997E-2</v>
      </c>
    </row>
    <row r="27" spans="1:3" ht="13.15" customHeight="1">
      <c r="A27" s="660" t="s">
        <v>1237</v>
      </c>
      <c r="B27" s="660" t="s">
        <v>1238</v>
      </c>
      <c r="C27" s="661">
        <v>6.6699999999999995E-2</v>
      </c>
    </row>
    <row r="28" spans="1:3" ht="13.15" customHeight="1">
      <c r="A28" s="660" t="s">
        <v>1239</v>
      </c>
      <c r="B28" s="660" t="s">
        <v>1238</v>
      </c>
      <c r="C28" s="661">
        <v>6.6699999999999995E-2</v>
      </c>
    </row>
    <row r="29" spans="1:3" ht="13.15" customHeight="1">
      <c r="A29" s="660" t="s">
        <v>1240</v>
      </c>
      <c r="B29" s="660" t="s">
        <v>1238</v>
      </c>
      <c r="C29" s="661">
        <v>6.6600000000000006E-2</v>
      </c>
    </row>
    <row r="30" spans="1:3" ht="13.15" customHeight="1">
      <c r="A30" s="660" t="s">
        <v>1241</v>
      </c>
      <c r="B30" s="660" t="s">
        <v>1238</v>
      </c>
      <c r="C30" s="661">
        <v>0.10730000000000001</v>
      </c>
    </row>
    <row r="31" spans="1:3" ht="13.15" customHeight="1">
      <c r="A31" s="660" t="s">
        <v>1242</v>
      </c>
      <c r="B31" s="660" t="s">
        <v>1238</v>
      </c>
      <c r="C31" s="661">
        <v>0.1</v>
      </c>
    </row>
    <row r="32" spans="1:3" ht="13.15" customHeight="1">
      <c r="A32" s="660" t="s">
        <v>1243</v>
      </c>
      <c r="B32" s="660" t="s">
        <v>1238</v>
      </c>
      <c r="C32" s="661">
        <v>0.1956</v>
      </c>
    </row>
    <row r="33" spans="1:3" ht="13.15" customHeight="1">
      <c r="A33" s="660" t="s">
        <v>1244</v>
      </c>
      <c r="B33" s="660" t="s">
        <v>1245</v>
      </c>
      <c r="C33" s="661">
        <v>0.04</v>
      </c>
    </row>
    <row r="34" spans="1:3" ht="13.15" customHeight="1">
      <c r="A34" s="660" t="s">
        <v>1246</v>
      </c>
      <c r="B34" s="660" t="s">
        <v>1245</v>
      </c>
      <c r="C34" s="661">
        <v>4.6699999999999998E-2</v>
      </c>
    </row>
    <row r="35" spans="1:3" ht="13.15" customHeight="1">
      <c r="A35" s="660" t="s">
        <v>1247</v>
      </c>
      <c r="B35" s="660" t="s">
        <v>1248</v>
      </c>
      <c r="C35" s="661">
        <v>0.04</v>
      </c>
    </row>
    <row r="36" spans="1:3" ht="13.15" customHeight="1">
      <c r="A36" s="660" t="s">
        <v>1249</v>
      </c>
      <c r="B36" s="660" t="s">
        <v>1248</v>
      </c>
      <c r="C36" s="661">
        <v>6.4500000000000002E-2</v>
      </c>
    </row>
    <row r="37" spans="1:3" ht="13.15" customHeight="1">
      <c r="A37" s="660" t="s">
        <v>1250</v>
      </c>
      <c r="B37" s="660" t="s">
        <v>1251</v>
      </c>
      <c r="C37" s="661">
        <v>6.6699999999999995E-2</v>
      </c>
    </row>
    <row r="38" spans="1:3" ht="13.15" customHeight="1">
      <c r="A38" s="660" t="s">
        <v>1252</v>
      </c>
      <c r="B38" s="660" t="s">
        <v>1251</v>
      </c>
      <c r="C38" s="661">
        <v>5.7000000000000002E-2</v>
      </c>
    </row>
    <row r="39" spans="1:3" ht="13.15" customHeight="1">
      <c r="A39" s="660" t="s">
        <v>1253</v>
      </c>
      <c r="B39" s="660" t="s">
        <v>1254</v>
      </c>
      <c r="C39" s="661">
        <v>2.24E-2</v>
      </c>
    </row>
    <row r="40" spans="1:3" ht="13.15" customHeight="1">
      <c r="A40" s="660" t="s">
        <v>1255</v>
      </c>
      <c r="B40" s="660" t="s">
        <v>1256</v>
      </c>
      <c r="C40" s="661">
        <v>1.2880000000000001E-2</v>
      </c>
    </row>
    <row r="41" spans="1:3" ht="13.15" customHeight="1">
      <c r="A41" s="660" t="s">
        <v>1292</v>
      </c>
      <c r="B41" s="660" t="s">
        <v>1256</v>
      </c>
      <c r="C41" s="661">
        <v>6.6299999999999998E-2</v>
      </c>
    </row>
    <row r="42" spans="1:3" ht="13.15" customHeight="1">
      <c r="A42" s="660" t="s">
        <v>1257</v>
      </c>
      <c r="B42" s="660" t="s">
        <v>1256</v>
      </c>
      <c r="C42" s="661">
        <v>0.14510000000000001</v>
      </c>
    </row>
    <row r="43" spans="1:3" ht="13.15" customHeight="1">
      <c r="A43" s="660" t="s">
        <v>1258</v>
      </c>
      <c r="B43" s="660" t="s">
        <v>1256</v>
      </c>
      <c r="C43" s="661">
        <v>4.3999999999999997E-2</v>
      </c>
    </row>
    <row r="44" spans="1:3" ht="13.15" customHeight="1">
      <c r="A44" s="660" t="s">
        <v>1259</v>
      </c>
      <c r="B44" s="660" t="s">
        <v>1256</v>
      </c>
      <c r="C44" s="661">
        <v>5.4900000000000004E-2</v>
      </c>
    </row>
    <row r="45" spans="1:3" ht="13.15" customHeight="1">
      <c r="A45" s="660" t="s">
        <v>1293</v>
      </c>
      <c r="B45" s="660" t="s">
        <v>1256</v>
      </c>
      <c r="C45" s="661">
        <v>6.59E-2</v>
      </c>
    </row>
    <row r="46" spans="1:3" ht="13.15" customHeight="1">
      <c r="A46" s="660" t="s">
        <v>1260</v>
      </c>
      <c r="B46" s="660" t="s">
        <v>1256</v>
      </c>
      <c r="C46" s="661">
        <v>6.6699999999999995E-2</v>
      </c>
    </row>
    <row r="47" spans="1:3" ht="13.15" customHeight="1">
      <c r="A47" s="660" t="s">
        <v>1261</v>
      </c>
      <c r="B47" s="660" t="s">
        <v>1256</v>
      </c>
      <c r="C47" s="661">
        <v>6.59E-2</v>
      </c>
    </row>
    <row r="48" spans="1:3" ht="13.15" customHeight="1">
      <c r="A48" s="660" t="s">
        <v>1262</v>
      </c>
      <c r="B48" s="660" t="s">
        <v>1263</v>
      </c>
      <c r="C48" s="661">
        <v>0.05</v>
      </c>
    </row>
    <row r="49" spans="1:7" ht="13.15" customHeight="1">
      <c r="A49" s="660" t="s">
        <v>1264</v>
      </c>
      <c r="B49" s="660" t="s">
        <v>1263</v>
      </c>
      <c r="C49" s="661">
        <v>6.6500000000000004E-2</v>
      </c>
    </row>
    <row r="50" spans="1:7" ht="8.1" customHeight="1">
      <c r="A50" s="187"/>
      <c r="B50" s="652"/>
      <c r="C50" s="653"/>
    </row>
    <row r="51" spans="1:7" ht="13.15" customHeight="1">
      <c r="A51" s="660"/>
      <c r="B51" s="658" t="s">
        <v>1265</v>
      </c>
      <c r="C51" s="662"/>
    </row>
    <row r="52" spans="1:7" ht="13.15" customHeight="1">
      <c r="A52" s="660">
        <v>302</v>
      </c>
      <c r="B52" s="660" t="s">
        <v>1266</v>
      </c>
      <c r="C52" s="20"/>
    </row>
    <row r="53" spans="1:7" ht="13.15" customHeight="1">
      <c r="A53" s="660">
        <v>303</v>
      </c>
      <c r="B53" s="660" t="s">
        <v>1267</v>
      </c>
      <c r="C53" s="20"/>
    </row>
    <row r="54" spans="1:7" ht="13.15" customHeight="1">
      <c r="A54" s="1138">
        <v>303.10000000000002</v>
      </c>
      <c r="B54" s="1138" t="s">
        <v>1294</v>
      </c>
      <c r="C54" s="661">
        <v>0.5</v>
      </c>
    </row>
    <row r="55" spans="1:7" ht="13.15" customHeight="1">
      <c r="A55" s="1138">
        <v>303.2</v>
      </c>
      <c r="B55" s="1138" t="s">
        <v>1268</v>
      </c>
      <c r="C55" s="661">
        <v>0.33333333333333331</v>
      </c>
    </row>
    <row r="56" spans="1:7" ht="13.15" customHeight="1">
      <c r="A56" s="1138">
        <v>303.3</v>
      </c>
      <c r="B56" s="1138" t="s">
        <v>1269</v>
      </c>
      <c r="C56" s="661">
        <v>0.25</v>
      </c>
      <c r="D56" s="655"/>
      <c r="E56" s="655"/>
      <c r="G56" s="655"/>
    </row>
    <row r="57" spans="1:7" ht="13.15" customHeight="1">
      <c r="A57" s="1138">
        <v>303.39999999999998</v>
      </c>
      <c r="B57" s="1138" t="s">
        <v>1270</v>
      </c>
      <c r="C57" s="661">
        <v>0.2</v>
      </c>
    </row>
    <row r="58" spans="1:7" ht="13.15" customHeight="1">
      <c r="A58" s="1138">
        <v>303.5</v>
      </c>
      <c r="B58" s="1138" t="s">
        <v>1271</v>
      </c>
      <c r="C58" s="661">
        <v>0.14285714285714285</v>
      </c>
    </row>
    <row r="59" spans="1:7" ht="13.15" customHeight="1">
      <c r="A59" s="1138">
        <v>303.60000000000002</v>
      </c>
      <c r="B59" s="1138" t="s">
        <v>1272</v>
      </c>
      <c r="C59" s="661">
        <v>0.1</v>
      </c>
    </row>
    <row r="60" spans="1:7" ht="13.15" customHeight="1">
      <c r="A60" s="1138">
        <v>303.7</v>
      </c>
      <c r="B60" s="1138" t="s">
        <v>1273</v>
      </c>
      <c r="C60" s="661">
        <v>8.3333333333333329E-2</v>
      </c>
    </row>
    <row r="61" spans="1:7" ht="13.15" customHeight="1">
      <c r="A61" s="1138">
        <v>303.8</v>
      </c>
      <c r="B61" s="1138" t="s">
        <v>1274</v>
      </c>
      <c r="C61" s="661">
        <v>6.6666666666666666E-2</v>
      </c>
      <c r="D61" s="655"/>
      <c r="E61" s="655"/>
      <c r="G61" s="655"/>
    </row>
    <row r="62" spans="1:7" ht="8.1" customHeight="1">
      <c r="A62" s="187"/>
      <c r="B62" s="652"/>
      <c r="C62" s="653"/>
    </row>
    <row r="63" spans="1:7" ht="8.1" customHeight="1">
      <c r="A63" s="187"/>
      <c r="B63" s="652"/>
      <c r="C63" s="653"/>
    </row>
    <row r="64" spans="1:7" s="656" customFormat="1" ht="95.45" customHeight="1">
      <c r="A64" s="663" t="s">
        <v>1788</v>
      </c>
      <c r="B64" s="1598" t="s">
        <v>1792</v>
      </c>
      <c r="C64" s="1598"/>
    </row>
    <row r="65" spans="1:3" ht="8.1" customHeight="1">
      <c r="A65" s="187"/>
      <c r="B65" s="652"/>
      <c r="C65" s="653"/>
    </row>
    <row r="66" spans="1:3" s="656" customFormat="1" ht="82.9" customHeight="1">
      <c r="A66" s="663" t="s">
        <v>1789</v>
      </c>
      <c r="B66" s="1598" t="s">
        <v>1793</v>
      </c>
      <c r="C66" s="1598"/>
    </row>
    <row r="67" spans="1:3" ht="8.1" customHeight="1">
      <c r="A67" s="187"/>
      <c r="B67" s="652"/>
      <c r="C67" s="653"/>
    </row>
    <row r="68" spans="1:3" s="656" customFormat="1">
      <c r="A68" s="663" t="s">
        <v>1790</v>
      </c>
      <c r="B68" s="1598" t="s">
        <v>1890</v>
      </c>
      <c r="C68" s="1598"/>
    </row>
    <row r="69" spans="1:3">
      <c r="B69" s="357"/>
    </row>
  </sheetData>
  <mergeCells count="5">
    <mergeCell ref="A1:C1"/>
    <mergeCell ref="A2:C2"/>
    <mergeCell ref="B64:C64"/>
    <mergeCell ref="B66:C66"/>
    <mergeCell ref="B68:C68"/>
  </mergeCells>
  <printOptions horizontalCentered="1"/>
  <pageMargins left="0.25" right="0.25" top="0.5" bottom="0.5" header="0.3" footer="0.3"/>
  <pageSetup scale="73" orientation="portrait" r:id="rId1"/>
  <rowBreaks count="1" manualBreakCount="1">
    <brk id="4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35</vt:i4>
      </vt:variant>
    </vt:vector>
  </HeadingPairs>
  <TitlesOfParts>
    <vt:vector size="60" baseType="lpstr">
      <vt:lpstr>ATT H-9A</vt:lpstr>
      <vt:lpstr>1A - ADIT Summary</vt:lpstr>
      <vt:lpstr>1B - ADIT EOY</vt:lpstr>
      <vt:lpstr>1C - ADIT BOY</vt:lpstr>
      <vt:lpstr>1D - EDIT Rate Base Adjustment</vt:lpstr>
      <vt:lpstr>1E - ADIT Amortization</vt:lpstr>
      <vt:lpstr>1F - ADIT Remeasurement</vt:lpstr>
      <vt:lpstr>2 - Other Tax</vt:lpstr>
      <vt:lpstr>Prop Taxes to Function</vt:lpstr>
      <vt:lpstr>3 - Revenue Credits</vt:lpstr>
      <vt:lpstr>4 - 100 Basis Pt ROE</vt:lpstr>
      <vt:lpstr>5 - Cost Support 1</vt:lpstr>
      <vt:lpstr>5a - Affiliate Allocations</vt:lpstr>
      <vt:lpstr>5b - EBSC Affiliate Allocations</vt:lpstr>
      <vt:lpstr>6 - Project Rev Req</vt:lpstr>
      <vt:lpstr>6A - Project True-up</vt:lpstr>
      <vt:lpstr>6B - True-up Interest </vt:lpstr>
      <vt:lpstr>7 - Cap Add WS</vt:lpstr>
      <vt:lpstr>8 - Securitization</vt:lpstr>
      <vt:lpstr>9 - Rate Base</vt:lpstr>
      <vt:lpstr>9A - Gross Plant &amp; ARO</vt:lpstr>
      <vt:lpstr>10 - Merger Costs</vt:lpstr>
      <vt:lpstr>11A - O&amp;M</vt:lpstr>
      <vt:lpstr>11B - A&amp;G</vt:lpstr>
      <vt:lpstr>12 - Depreciation Rates</vt:lpstr>
      <vt:lpstr>'9A - Gross Plant &amp; ARO'!a</vt:lpstr>
      <vt:lpstr>'10 - Merger Costs'!Print_Area</vt:lpstr>
      <vt:lpstr>'11A - O&amp;M'!Print_Area</vt:lpstr>
      <vt:lpstr>'11B - A&amp;G'!Print_Area</vt:lpstr>
      <vt:lpstr>'12 - Depreciation Rates'!Print_Area</vt:lpstr>
      <vt:lpstr>'1A - ADIT Summary'!Print_Area</vt:lpstr>
      <vt:lpstr>'1B - ADIT EOY'!Print_Area</vt:lpstr>
      <vt:lpstr>'1C - ADIT BOY'!Print_Area</vt:lpstr>
      <vt:lpstr>'1D - EDIT Rate Base Adjustment'!Print_Area</vt:lpstr>
      <vt:lpstr>'1E - ADIT Amortization'!Print_Area</vt:lpstr>
      <vt:lpstr>'1F - ADIT Remeasurement'!Print_Area</vt:lpstr>
      <vt:lpstr>'2 - Other Tax'!Print_Area</vt:lpstr>
      <vt:lpstr>'3 - Revenue Credits'!Print_Area</vt:lpstr>
      <vt:lpstr>'5 - Cost Support 1'!Print_Area</vt:lpstr>
      <vt:lpstr>'5a - Affiliate Allocations'!Print_Area</vt:lpstr>
      <vt:lpstr>'5b - EBSC Affiliate Allocations'!Print_Area</vt:lpstr>
      <vt:lpstr>'6 - Project Rev Req'!Print_Area</vt:lpstr>
      <vt:lpstr>'6A - Project True-up'!Print_Area</vt:lpstr>
      <vt:lpstr>'6B - True-up Interest '!Print_Area</vt:lpstr>
      <vt:lpstr>'7 - Cap Add WS'!Print_Area</vt:lpstr>
      <vt:lpstr>'8 - Securitization'!Print_Area</vt:lpstr>
      <vt:lpstr>'9 - Rate Base'!Print_Area</vt:lpstr>
      <vt:lpstr>'9A - Gross Plant &amp; ARO'!Print_Area</vt:lpstr>
      <vt:lpstr>'ATT H-9A'!Print_Area</vt:lpstr>
      <vt:lpstr>'Prop Taxes to Function'!Print_Area</vt:lpstr>
      <vt:lpstr>'10 - Merger Costs'!Print_Titles</vt:lpstr>
      <vt:lpstr>'1A - ADIT Summary'!Print_Titles</vt:lpstr>
      <vt:lpstr>'1B - ADIT EOY'!Print_Titles</vt:lpstr>
      <vt:lpstr>'1C - ADIT BOY'!Print_Titles</vt:lpstr>
      <vt:lpstr>'1D - EDIT Rate Base Adjustment'!Print_Titles</vt:lpstr>
      <vt:lpstr>'1E - ADIT Amortization'!Print_Titles</vt:lpstr>
      <vt:lpstr>'1F - ADIT Remeasurement'!Print_Titles</vt:lpstr>
      <vt:lpstr>'5 - Cost Support 1'!Print_Titles</vt:lpstr>
      <vt:lpstr>'7 - Cap Add WS'!Print_Titles</vt:lpstr>
      <vt:lpstr>'ATT H-9A'!Print_Titles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Shengrong.Chen@pepcoholdings.com</dc:creator>
  <cp:lastModifiedBy>Meng, Lihong:(PHI)</cp:lastModifiedBy>
  <cp:lastPrinted>2026-05-14T22:49:34Z</cp:lastPrinted>
  <dcterms:created xsi:type="dcterms:W3CDTF">2018-05-08T13:51:25Z</dcterms:created>
  <dcterms:modified xsi:type="dcterms:W3CDTF">2026-05-14T22:51:32Z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DISdDocName">
    <vt:lpwstr>091169</vt:lpwstr>
  </property>
  <property fmtid="{D5CDD505-2E9C-101B-9397-08002B2CF9AE}" pid="4" name="DISProperties">
    <vt:lpwstr>DISdDocName,DIScgiUrl,DISdUser,DISdID,DISidcName,DISTaskPaneUrl</vt:lpwstr>
  </property>
  <property fmtid="{D5CDD505-2E9C-101B-9397-08002B2CF9AE}" pid="5" name="DIScgiUrl">
    <vt:lpwstr>http://webcenterprd.exelonds.com/cs/idcplg</vt:lpwstr>
  </property>
  <property fmtid="{D5CDD505-2E9C-101B-9397-08002B2CF9AE}" pid="6" name="DISdUser">
    <vt:lpwstr>E912930</vt:lpwstr>
  </property>
  <property fmtid="{D5CDD505-2E9C-101B-9397-08002B2CF9AE}" pid="7" name="DISdID">
    <vt:lpwstr>165851</vt:lpwstr>
  </property>
  <property fmtid="{D5CDD505-2E9C-101B-9397-08002B2CF9AE}" pid="8" name="DISidcName">
    <vt:lpwstr>ewsuaccc25zexelondscom16200</vt:lpwstr>
  </property>
  <property fmtid="{D5CDD505-2E9C-101B-9397-08002B2CF9AE}" pid="9" name="DISTaskPaneUrl">
    <vt:lpwstr>http://webcenterprd.exelonds.com/cs/idcplg?IdcService=DESKTOP_DOC_INFO&amp;dDocName=091169&amp;dID=165851&amp;ClientControlled=DocMan,taskpane&amp;coreContentOnly=1</vt:lpwstr>
  </property>
  <property fmtid="{D5CDD505-2E9C-101B-9397-08002B2CF9AE}" pid="10" name="SV_HIDDEN_GRID_QUERY_LIST_4F35BF76-6C0D-4D9B-82B2-816C12CF3733">
    <vt:lpwstr>empty_477D106A-C0D6-4607-AEBD-E2C9D60EA279</vt:lpwstr>
  </property>
  <property fmtid="{D5CDD505-2E9C-101B-9397-08002B2CF9AE}" pid="11" name="MSIP_Label_c968b3d1-e05f-4796-9c23-acaf26d588cb_Enabled">
    <vt:lpwstr>true</vt:lpwstr>
  </property>
  <property fmtid="{D5CDD505-2E9C-101B-9397-08002B2CF9AE}" pid="12" name="MSIP_Label_c968b3d1-e05f-4796-9c23-acaf26d588cb_SetDate">
    <vt:lpwstr>2022-04-08T13:30:15Z</vt:lpwstr>
  </property>
  <property fmtid="{D5CDD505-2E9C-101B-9397-08002B2CF9AE}" pid="13" name="MSIP_Label_c968b3d1-e05f-4796-9c23-acaf26d588cb_Method">
    <vt:lpwstr>Standard</vt:lpwstr>
  </property>
  <property fmtid="{D5CDD505-2E9C-101B-9397-08002B2CF9AE}" pid="14" name="MSIP_Label_c968b3d1-e05f-4796-9c23-acaf26d588cb_Name">
    <vt:lpwstr>Company Confidential Information</vt:lpwstr>
  </property>
  <property fmtid="{D5CDD505-2E9C-101B-9397-08002B2CF9AE}" pid="15" name="MSIP_Label_c968b3d1-e05f-4796-9c23-acaf26d588cb_SiteId">
    <vt:lpwstr>600d01fc-055f-49c6-868f-3ecfcc791773</vt:lpwstr>
  </property>
  <property fmtid="{D5CDD505-2E9C-101B-9397-08002B2CF9AE}" pid="16" name="MSIP_Label_c968b3d1-e05f-4796-9c23-acaf26d588cb_ActionId">
    <vt:lpwstr>a607e724-3a0c-4857-81c1-b0c64c5ead4a</vt:lpwstr>
  </property>
  <property fmtid="{D5CDD505-2E9C-101B-9397-08002B2CF9AE}" pid="17" name="MSIP_Label_c968b3d1-e05f-4796-9c23-acaf26d588cb_ContentBits">
    <vt:lpwstr>0</vt:lpwstr>
  </property>
</Properties>
</file>